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CD_BUREAU_ETUDE_AE\Patrick\Excel\"/>
    </mc:Choice>
  </mc:AlternateContent>
  <bookViews>
    <workbookView xWindow="0" yWindow="0" windowWidth="25200" windowHeight="11985" activeTab="1"/>
  </bookViews>
  <sheets>
    <sheet name="Pluvio" sheetId="1" r:id="rId1"/>
    <sheet name="Transposition" sheetId="2" r:id="rId2"/>
    <sheet name="Graphe Montana" sheetId="3" r:id="rId3"/>
  </sheets>
  <externalReferences>
    <externalReference r:id="rId4"/>
  </externalReferences>
  <definedNames>
    <definedName name="abcisses">OFFSET(Transposition!$D$7,,,COUNTIF(Transposition!$D$7:$D$1000002,"&gt;0"))</definedName>
    <definedName name="ordonnees">OFFSET(Transposition!$F$7,,,COUNTIF(Transposition!$D$7:$D$1000002,"&gt;0"))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3" l="1"/>
  <c r="H3" i="3"/>
  <c r="B1" i="3"/>
  <c r="B17" i="3"/>
  <c r="C7" i="1" l="1"/>
  <c r="C4" i="2" l="1"/>
  <c r="B4" i="2"/>
  <c r="C9" i="1" l="1" a="1"/>
  <c r="C9" i="1" s="1"/>
  <c r="C10" i="1" a="1"/>
  <c r="C10" i="1" s="1"/>
  <c r="C11" i="1" a="1"/>
  <c r="C11" i="1" s="1"/>
  <c r="C12" i="1" a="1"/>
  <c r="C12" i="1" s="1"/>
  <c r="C15" i="1" a="1"/>
  <c r="C15" i="1" s="1"/>
  <c r="C16" i="1" a="1"/>
  <c r="C16" i="1" s="1"/>
  <c r="C17" i="1" a="1"/>
  <c r="C17" i="1" s="1"/>
  <c r="C18" i="1" a="1"/>
  <c r="C18" i="1" s="1"/>
  <c r="C19" i="1" a="1"/>
  <c r="C19" i="1" s="1"/>
  <c r="C20" i="1" a="1"/>
  <c r="C20" i="1" s="1"/>
  <c r="C21" i="1" a="1"/>
  <c r="C21" i="1" s="1"/>
  <c r="C22" i="1" a="1"/>
  <c r="C22" i="1" s="1"/>
  <c r="C23" i="1" a="1"/>
  <c r="C23" i="1" s="1"/>
  <c r="C24" i="1" a="1"/>
  <c r="C24" i="1" s="1"/>
  <c r="C25" i="1" a="1"/>
  <c r="C25" i="1" s="1"/>
  <c r="C26" i="1" a="1"/>
  <c r="C26" i="1" s="1"/>
  <c r="C27" i="1" a="1"/>
  <c r="C27" i="1" s="1"/>
  <c r="C28" i="1" a="1"/>
  <c r="C28" i="1" s="1"/>
  <c r="C29" i="1" a="1"/>
  <c r="C29" i="1" s="1"/>
  <c r="C30" i="1" a="1"/>
  <c r="C30" i="1" s="1"/>
  <c r="C31" i="1" a="1"/>
  <c r="C31" i="1" s="1"/>
  <c r="C32" i="1" a="1"/>
  <c r="C32" i="1" s="1"/>
  <c r="C33" i="1" a="1"/>
  <c r="C33" i="1" s="1"/>
  <c r="C34" i="1" a="1"/>
  <c r="C34" i="1" s="1"/>
  <c r="C35" i="1" a="1"/>
  <c r="C35" i="1" s="1"/>
  <c r="C36" i="1" a="1"/>
  <c r="C36" i="1" s="1"/>
  <c r="C37" i="1" a="1"/>
  <c r="C37" i="1" s="1"/>
  <c r="C38" i="1" a="1"/>
  <c r="C38" i="1" s="1"/>
  <c r="C39" i="1" a="1"/>
  <c r="C39" i="1" s="1"/>
  <c r="C40" i="1" a="1"/>
  <c r="C40" i="1" s="1"/>
  <c r="C41" i="1" a="1"/>
  <c r="C41" i="1" s="1"/>
  <c r="C43" i="1" a="1"/>
  <c r="C43" i="1" s="1"/>
  <c r="C44" i="1" a="1"/>
  <c r="C44" i="1" s="1"/>
  <c r="C45" i="1" a="1"/>
  <c r="C45" i="1" s="1"/>
  <c r="C46" i="1" a="1"/>
  <c r="C46" i="1" s="1"/>
  <c r="C47" i="1" a="1"/>
  <c r="C47" i="1" s="1"/>
  <c r="C48" i="1" a="1"/>
  <c r="C48" i="1" s="1"/>
  <c r="C49" i="1" a="1"/>
  <c r="C49" i="1" s="1"/>
  <c r="C50" i="1" a="1"/>
  <c r="C50" i="1" s="1"/>
  <c r="C51" i="1" a="1"/>
  <c r="C51" i="1" s="1"/>
  <c r="C52" i="1" a="1"/>
  <c r="C52" i="1" s="1"/>
  <c r="C53" i="1" a="1"/>
  <c r="C53" i="1" s="1"/>
  <c r="C54" i="1" a="1"/>
  <c r="C54" i="1" s="1"/>
  <c r="C55" i="1" a="1"/>
  <c r="C55" i="1" s="1"/>
  <c r="C56" i="1" a="1"/>
  <c r="C56" i="1" s="1"/>
  <c r="C57" i="1" a="1"/>
  <c r="C57" i="1" s="1"/>
  <c r="C58" i="1" a="1"/>
  <c r="C58" i="1" s="1"/>
  <c r="C59" i="1" a="1"/>
  <c r="C59" i="1" s="1"/>
  <c r="C60" i="1" a="1"/>
  <c r="C60" i="1" s="1"/>
  <c r="C61" i="1" a="1"/>
  <c r="C61" i="1" s="1"/>
  <c r="C62" i="1" a="1"/>
  <c r="C62" i="1" s="1"/>
  <c r="C63" i="1" a="1"/>
  <c r="C63" i="1" s="1"/>
  <c r="C64" i="1" a="1"/>
  <c r="C64" i="1" s="1"/>
  <c r="C65" i="1" a="1"/>
  <c r="C65" i="1" s="1"/>
  <c r="C66" i="1" a="1"/>
  <c r="C66" i="1" s="1"/>
  <c r="C67" i="1" a="1"/>
  <c r="C67" i="1" s="1"/>
  <c r="C68" i="1" a="1"/>
  <c r="C68" i="1" s="1"/>
  <c r="C69" i="1" a="1"/>
  <c r="C69" i="1" s="1"/>
  <c r="C70" i="1" a="1"/>
  <c r="C70" i="1" s="1"/>
  <c r="C71" i="1" a="1"/>
  <c r="C71" i="1" s="1"/>
  <c r="C72" i="1" a="1"/>
  <c r="C72" i="1" s="1"/>
  <c r="C73" i="1" a="1"/>
  <c r="C73" i="1" s="1"/>
  <c r="C74" i="1" a="1"/>
  <c r="C74" i="1" s="1"/>
  <c r="C75" i="1" a="1"/>
  <c r="C75" i="1" s="1"/>
  <c r="C76" i="1" a="1"/>
  <c r="C76" i="1" s="1"/>
  <c r="C77" i="1" a="1"/>
  <c r="C77" i="1" s="1"/>
  <c r="C78" i="1" a="1"/>
  <c r="C78" i="1" s="1"/>
  <c r="C79" i="1" a="1"/>
  <c r="C79" i="1" s="1"/>
  <c r="C80" i="1" a="1"/>
  <c r="C80" i="1" s="1"/>
  <c r="C81" i="1" a="1"/>
  <c r="C81" i="1" s="1"/>
  <c r="C82" i="1" a="1"/>
  <c r="C82" i="1" s="1"/>
  <c r="C83" i="1" a="1"/>
  <c r="C83" i="1" s="1"/>
  <c r="C86" i="1" a="1"/>
  <c r="C86" i="1" s="1"/>
  <c r="C87" i="1" a="1"/>
  <c r="C87" i="1" s="1"/>
  <c r="C88" i="1" a="1"/>
  <c r="C88" i="1" s="1"/>
  <c r="C89" i="1" a="1"/>
  <c r="C89" i="1" s="1"/>
  <c r="C90" i="1" a="1"/>
  <c r="C90" i="1" s="1"/>
  <c r="C91" i="1" a="1"/>
  <c r="C91" i="1" s="1"/>
  <c r="C92" i="1" a="1"/>
  <c r="C92" i="1" s="1"/>
  <c r="C93" i="1" a="1"/>
  <c r="C93" i="1" s="1"/>
  <c r="C94" i="1" a="1"/>
  <c r="C94" i="1" s="1"/>
  <c r="C95" i="1" a="1"/>
  <c r="C95" i="1" s="1"/>
  <c r="C96" i="1" a="1"/>
  <c r="C96" i="1" s="1"/>
  <c r="C97" i="1" a="1"/>
  <c r="C97" i="1" s="1"/>
  <c r="C98" i="1" a="1"/>
  <c r="C98" i="1" s="1"/>
  <c r="C99" i="1" a="1"/>
  <c r="C99" i="1" s="1"/>
  <c r="C100" i="1" a="1"/>
  <c r="C100" i="1" s="1"/>
  <c r="C102" i="1" a="1"/>
  <c r="C102" i="1" s="1"/>
  <c r="C103" i="1" a="1"/>
  <c r="C103" i="1" s="1"/>
  <c r="C104" i="1" a="1"/>
  <c r="C104" i="1" s="1"/>
  <c r="C105" i="1" a="1"/>
  <c r="C105" i="1" s="1"/>
  <c r="C106" i="1" a="1"/>
  <c r="C106" i="1" s="1"/>
  <c r="C107" i="1" a="1"/>
  <c r="C107" i="1" s="1"/>
  <c r="C108" i="1" a="1"/>
  <c r="C108" i="1" s="1"/>
  <c r="C110" i="1" a="1"/>
  <c r="C110" i="1" s="1"/>
  <c r="C111" i="1" a="1"/>
  <c r="C111" i="1" s="1"/>
  <c r="C114" i="1" a="1"/>
  <c r="C114" i="1" s="1"/>
  <c r="C115" i="1" a="1"/>
  <c r="C115" i="1" s="1"/>
  <c r="C116" i="1" a="1"/>
  <c r="C116" i="1" s="1"/>
  <c r="C117" i="1" a="1"/>
  <c r="C117" i="1" s="1"/>
  <c r="C118" i="1" a="1"/>
  <c r="C118" i="1" s="1"/>
  <c r="C119" i="1" a="1"/>
  <c r="C119" i="1" s="1"/>
  <c r="C120" i="1" a="1"/>
  <c r="C120" i="1" s="1"/>
  <c r="C123" i="1" a="1"/>
  <c r="C123" i="1" s="1"/>
  <c r="C124" i="1" a="1"/>
  <c r="C124" i="1" s="1"/>
  <c r="C125" i="1" a="1"/>
  <c r="C125" i="1" s="1"/>
  <c r="C127" i="1" a="1"/>
  <c r="C127" i="1" s="1"/>
  <c r="C128" i="1" a="1"/>
  <c r="C128" i="1" s="1"/>
  <c r="C129" i="1" a="1"/>
  <c r="C129" i="1" s="1"/>
  <c r="C130" i="1" a="1"/>
  <c r="C130" i="1" s="1"/>
  <c r="C131" i="1" a="1"/>
  <c r="C131" i="1" s="1"/>
  <c r="C132" i="1" a="1"/>
  <c r="C132" i="1" s="1"/>
  <c r="C133" i="1" a="1"/>
  <c r="C133" i="1" s="1"/>
  <c r="C134" i="1" a="1"/>
  <c r="C134" i="1" s="1"/>
  <c r="C135" i="1" a="1"/>
  <c r="C135" i="1" s="1"/>
  <c r="C136" i="1" a="1"/>
  <c r="C136" i="1" s="1"/>
  <c r="C137" i="1" a="1"/>
  <c r="C137" i="1" s="1"/>
  <c r="C138" i="1" a="1"/>
  <c r="C138" i="1" s="1"/>
  <c r="C139" i="1" a="1"/>
  <c r="C139" i="1" s="1"/>
  <c r="C140" i="1" a="1"/>
  <c r="C140" i="1" s="1"/>
  <c r="C141" i="1" a="1"/>
  <c r="C141" i="1" s="1"/>
  <c r="C142" i="1" a="1"/>
  <c r="C142" i="1" s="1"/>
  <c r="C143" i="1" a="1"/>
  <c r="C143" i="1" s="1"/>
  <c r="C144" i="1" a="1"/>
  <c r="C144" i="1" s="1"/>
  <c r="C145" i="1" a="1"/>
  <c r="C145" i="1" s="1"/>
  <c r="C146" i="1" a="1"/>
  <c r="C146" i="1" s="1"/>
  <c r="C147" i="1" a="1"/>
  <c r="C147" i="1" s="1"/>
  <c r="C148" i="1" a="1"/>
  <c r="C148" i="1" s="1"/>
  <c r="C149" i="1" a="1"/>
  <c r="C149" i="1" s="1"/>
  <c r="C150" i="1" a="1"/>
  <c r="C150" i="1" s="1"/>
  <c r="C151" i="1" a="1"/>
  <c r="C151" i="1" s="1"/>
  <c r="C152" i="1" a="1"/>
  <c r="C152" i="1" s="1"/>
  <c r="C153" i="1" a="1"/>
  <c r="C153" i="1" s="1"/>
  <c r="C154" i="1" a="1"/>
  <c r="C154" i="1" s="1"/>
  <c r="C155" i="1" a="1"/>
  <c r="C155" i="1" s="1"/>
  <c r="C156" i="1" a="1"/>
  <c r="C156" i="1" s="1"/>
  <c r="C157" i="1" a="1"/>
  <c r="C157" i="1" s="1"/>
  <c r="C158" i="1" a="1"/>
  <c r="C158" i="1" s="1"/>
  <c r="C159" i="1" a="1"/>
  <c r="C159" i="1" s="1"/>
  <c r="C160" i="1" a="1"/>
  <c r="C160" i="1" s="1"/>
  <c r="C161" i="1" a="1"/>
  <c r="C161" i="1" s="1"/>
  <c r="C162" i="1" a="1"/>
  <c r="C162" i="1" s="1"/>
  <c r="C163" i="1" a="1"/>
  <c r="C163" i="1" s="1"/>
  <c r="C164" i="1" a="1"/>
  <c r="C164" i="1" s="1"/>
  <c r="C165" i="1" a="1"/>
  <c r="C165" i="1" s="1"/>
  <c r="C166" i="1" a="1"/>
  <c r="C166" i="1" s="1"/>
  <c r="C167" i="1" a="1"/>
  <c r="C167" i="1" s="1"/>
  <c r="C168" i="1" a="1"/>
  <c r="C168" i="1" s="1"/>
  <c r="C169" i="1" a="1"/>
  <c r="C169" i="1" s="1"/>
  <c r="C170" i="1" a="1"/>
  <c r="C170" i="1" s="1"/>
  <c r="C172" i="1" a="1"/>
  <c r="C172" i="1" s="1"/>
  <c r="C173" i="1" a="1"/>
  <c r="C173" i="1" s="1"/>
  <c r="C174" i="1" a="1"/>
  <c r="C174" i="1" s="1"/>
  <c r="C175" i="1" a="1"/>
  <c r="C175" i="1" s="1"/>
  <c r="C176" i="1" a="1"/>
  <c r="C176" i="1" s="1"/>
  <c r="C177" i="1" a="1"/>
  <c r="C177" i="1" s="1"/>
  <c r="C178" i="1" a="1"/>
  <c r="C178" i="1" s="1"/>
  <c r="C179" i="1" a="1"/>
  <c r="C179" i="1" s="1"/>
  <c r="C180" i="1" a="1"/>
  <c r="C180" i="1" s="1"/>
  <c r="C181" i="1" a="1"/>
  <c r="C181" i="1" s="1"/>
  <c r="C182" i="1" a="1"/>
  <c r="C182" i="1" s="1"/>
  <c r="C183" i="1" a="1"/>
  <c r="C183" i="1" s="1"/>
  <c r="C184" i="1" a="1"/>
  <c r="C184" i="1" s="1"/>
  <c r="C185" i="1" a="1"/>
  <c r="C185" i="1" s="1"/>
  <c r="C187" i="1" a="1"/>
  <c r="C187" i="1" s="1"/>
  <c r="C188" i="1" a="1"/>
  <c r="C188" i="1" s="1"/>
  <c r="C189" i="1" a="1"/>
  <c r="C189" i="1" s="1"/>
  <c r="C190" i="1" a="1"/>
  <c r="C190" i="1" s="1"/>
  <c r="C191" i="1" a="1"/>
  <c r="C191" i="1" s="1"/>
  <c r="C192" i="1" a="1"/>
  <c r="C192" i="1" s="1"/>
  <c r="C193" i="1" a="1"/>
  <c r="C193" i="1" s="1"/>
  <c r="C195" i="1" a="1"/>
  <c r="C195" i="1" s="1"/>
  <c r="C196" i="1" a="1"/>
  <c r="C196" i="1" s="1"/>
  <c r="C197" i="1" a="1"/>
  <c r="C197" i="1" s="1"/>
  <c r="C198" i="1" a="1"/>
  <c r="C198" i="1" s="1"/>
  <c r="C199" i="1" a="1"/>
  <c r="C199" i="1" s="1"/>
  <c r="C200" i="1" a="1"/>
  <c r="C200" i="1" s="1"/>
  <c r="C201" i="1" a="1"/>
  <c r="C201" i="1" s="1"/>
  <c r="C202" i="1" a="1"/>
  <c r="C202" i="1" s="1"/>
  <c r="C203" i="1" a="1"/>
  <c r="C203" i="1" s="1"/>
  <c r="C204" i="1" a="1"/>
  <c r="C204" i="1" s="1"/>
  <c r="C205" i="1" a="1"/>
  <c r="C205" i="1" s="1"/>
  <c r="C206" i="1" a="1"/>
  <c r="C206" i="1" s="1"/>
  <c r="C207" i="1" a="1"/>
  <c r="C207" i="1" s="1"/>
  <c r="C208" i="1" a="1"/>
  <c r="C208" i="1" s="1"/>
  <c r="C209" i="1" a="1"/>
  <c r="C209" i="1" s="1"/>
  <c r="C210" i="1" a="1"/>
  <c r="C210" i="1" s="1"/>
  <c r="C211" i="1" a="1"/>
  <c r="C211" i="1" s="1"/>
  <c r="C212" i="1" a="1"/>
  <c r="C212" i="1" s="1"/>
  <c r="C213" i="1" a="1"/>
  <c r="C213" i="1" s="1"/>
  <c r="C214" i="1" a="1"/>
  <c r="C214" i="1" s="1"/>
  <c r="C215" i="1" a="1"/>
  <c r="C215" i="1" s="1"/>
  <c r="C216" i="1" a="1"/>
  <c r="C216" i="1" s="1"/>
  <c r="C217" i="1" a="1"/>
  <c r="C217" i="1" s="1"/>
  <c r="C218" i="1" a="1"/>
  <c r="C218" i="1" s="1"/>
  <c r="C219" i="1" a="1"/>
  <c r="C219" i="1" s="1"/>
  <c r="C220" i="1" a="1"/>
  <c r="C220" i="1" s="1"/>
  <c r="C221" i="1" a="1"/>
  <c r="C221" i="1" s="1"/>
  <c r="C222" i="1" a="1"/>
  <c r="C222" i="1" s="1"/>
  <c r="C223" i="1" a="1"/>
  <c r="C223" i="1" s="1"/>
  <c r="C224" i="1" a="1"/>
  <c r="C224" i="1" s="1"/>
  <c r="C225" i="1" a="1"/>
  <c r="C225" i="1" s="1"/>
  <c r="C226" i="1" a="1"/>
  <c r="C226" i="1" s="1"/>
  <c r="C227" i="1" a="1"/>
  <c r="C227" i="1" s="1"/>
  <c r="C228" i="1" a="1"/>
  <c r="C228" i="1" s="1"/>
  <c r="C229" i="1" a="1"/>
  <c r="C229" i="1" s="1"/>
  <c r="C230" i="1" a="1"/>
  <c r="C230" i="1" s="1"/>
  <c r="C231" i="1" a="1"/>
  <c r="C231" i="1" s="1"/>
  <c r="C232" i="1" a="1"/>
  <c r="C232" i="1" s="1"/>
  <c r="C233" i="1" a="1"/>
  <c r="C233" i="1" s="1"/>
  <c r="C234" i="1" a="1"/>
  <c r="C234" i="1" s="1"/>
  <c r="C235" i="1" a="1"/>
  <c r="C235" i="1" s="1"/>
  <c r="C236" i="1" a="1"/>
  <c r="C236" i="1" s="1"/>
  <c r="C237" i="1" a="1"/>
  <c r="C237" i="1" s="1"/>
  <c r="C238" i="1" a="1"/>
  <c r="C238" i="1" s="1"/>
  <c r="C239" i="1" a="1"/>
  <c r="C239" i="1" s="1"/>
  <c r="C240" i="1" a="1"/>
  <c r="C240" i="1" s="1"/>
  <c r="C241" i="1" a="1"/>
  <c r="C241" i="1" s="1"/>
  <c r="C242" i="1" a="1"/>
  <c r="C242" i="1" s="1"/>
  <c r="C243" i="1" a="1"/>
  <c r="C243" i="1" s="1"/>
  <c r="C244" i="1" a="1"/>
  <c r="C244" i="1" s="1"/>
  <c r="C245" i="1" a="1"/>
  <c r="C245" i="1" s="1"/>
  <c r="C246" i="1" a="1"/>
  <c r="C246" i="1" s="1"/>
  <c r="C247" i="1" a="1"/>
  <c r="C247" i="1" s="1"/>
  <c r="C248" i="1" a="1"/>
  <c r="C248" i="1" s="1"/>
  <c r="C249" i="1" a="1"/>
  <c r="C249" i="1" s="1"/>
  <c r="C250" i="1" a="1"/>
  <c r="C250" i="1" s="1"/>
  <c r="C251" i="1" a="1"/>
  <c r="C251" i="1" s="1"/>
  <c r="C252" i="1" a="1"/>
  <c r="C252" i="1" s="1"/>
  <c r="C253" i="1" a="1"/>
  <c r="C253" i="1" s="1"/>
  <c r="C254" i="1" a="1"/>
  <c r="C254" i="1" s="1"/>
  <c r="C255" i="1" a="1"/>
  <c r="C255" i="1" s="1"/>
  <c r="C256" i="1" a="1"/>
  <c r="C256" i="1" s="1"/>
  <c r="C257" i="1" a="1"/>
  <c r="C257" i="1" s="1"/>
  <c r="C258" i="1" a="1"/>
  <c r="C258" i="1" s="1"/>
  <c r="C259" i="1" a="1"/>
  <c r="C259" i="1" s="1"/>
  <c r="C260" i="1" a="1"/>
  <c r="C260" i="1" s="1"/>
  <c r="C261" i="1" a="1"/>
  <c r="C261" i="1" s="1"/>
  <c r="C262" i="1" a="1"/>
  <c r="C262" i="1" s="1"/>
  <c r="C263" i="1" a="1"/>
  <c r="C263" i="1" s="1"/>
  <c r="C264" i="1" a="1"/>
  <c r="C264" i="1" s="1"/>
  <c r="C265" i="1" a="1"/>
  <c r="C265" i="1" s="1"/>
  <c r="C266" i="1" a="1"/>
  <c r="C266" i="1" s="1"/>
  <c r="C267" i="1" a="1"/>
  <c r="C267" i="1" s="1"/>
  <c r="C268" i="1" a="1"/>
  <c r="C268" i="1" s="1"/>
  <c r="C269" i="1" a="1"/>
  <c r="C269" i="1" s="1"/>
  <c r="C270" i="1" a="1"/>
  <c r="C270" i="1" s="1"/>
  <c r="C271" i="1" a="1"/>
  <c r="C271" i="1" s="1"/>
  <c r="C272" i="1" a="1"/>
  <c r="C272" i="1" s="1"/>
  <c r="C273" i="1" a="1"/>
  <c r="C273" i="1" s="1"/>
  <c r="C274" i="1" a="1"/>
  <c r="C274" i="1" s="1"/>
  <c r="C275" i="1" a="1"/>
  <c r="C275" i="1" s="1"/>
  <c r="C276" i="1" a="1"/>
  <c r="C276" i="1" s="1"/>
  <c r="C277" i="1" a="1"/>
  <c r="C277" i="1" s="1"/>
  <c r="C278" i="1" a="1"/>
  <c r="C278" i="1" s="1"/>
  <c r="C279" i="1" a="1"/>
  <c r="C279" i="1" s="1"/>
  <c r="C280" i="1" a="1"/>
  <c r="C280" i="1" s="1"/>
  <c r="C281" i="1" a="1"/>
  <c r="C281" i="1" s="1"/>
  <c r="C282" i="1" a="1"/>
  <c r="C282" i="1" s="1"/>
  <c r="C283" i="1" a="1"/>
  <c r="C283" i="1" s="1"/>
  <c r="C284" i="1" a="1"/>
  <c r="C284" i="1" s="1"/>
  <c r="C285" i="1" a="1"/>
  <c r="C285" i="1" s="1"/>
  <c r="C286" i="1" a="1"/>
  <c r="C286" i="1" s="1"/>
  <c r="C287" i="1" a="1"/>
  <c r="C287" i="1" s="1"/>
  <c r="C288" i="1" a="1"/>
  <c r="C288" i="1" s="1"/>
  <c r="C289" i="1" a="1"/>
  <c r="C289" i="1" s="1"/>
  <c r="C290" i="1" a="1"/>
  <c r="C290" i="1" s="1"/>
  <c r="C291" i="1" a="1"/>
  <c r="C291" i="1" s="1"/>
  <c r="C292" i="1" a="1"/>
  <c r="C292" i="1" s="1"/>
  <c r="C293" i="1" a="1"/>
  <c r="C293" i="1" s="1"/>
  <c r="C294" i="1" a="1"/>
  <c r="C294" i="1" s="1"/>
  <c r="C295" i="1" a="1"/>
  <c r="C295" i="1" s="1"/>
  <c r="C296" i="1" a="1"/>
  <c r="C296" i="1" s="1"/>
  <c r="C297" i="1" a="1"/>
  <c r="C297" i="1" s="1"/>
  <c r="C298" i="1" a="1"/>
  <c r="C298" i="1" s="1"/>
  <c r="C299" i="1" a="1"/>
  <c r="C299" i="1" s="1"/>
  <c r="C300" i="1" a="1"/>
  <c r="C300" i="1" s="1"/>
  <c r="C302" i="1" a="1"/>
  <c r="C302" i="1" s="1"/>
  <c r="C303" i="1" a="1"/>
  <c r="C303" i="1" s="1"/>
  <c r="C304" i="1" a="1"/>
  <c r="C304" i="1" s="1"/>
  <c r="C305" i="1" a="1"/>
  <c r="C305" i="1" s="1"/>
  <c r="C306" i="1" a="1"/>
  <c r="C306" i="1" s="1"/>
  <c r="C307" i="1" a="1"/>
  <c r="C307" i="1" s="1"/>
  <c r="C308" i="1" a="1"/>
  <c r="C308" i="1" s="1"/>
  <c r="C309" i="1" a="1"/>
  <c r="C309" i="1" s="1"/>
  <c r="C310" i="1" a="1"/>
  <c r="C310" i="1" s="1"/>
  <c r="C311" i="1" a="1"/>
  <c r="C311" i="1" s="1"/>
  <c r="C312" i="1" a="1"/>
  <c r="C312" i="1" s="1"/>
  <c r="C313" i="1" a="1"/>
  <c r="C313" i="1" s="1"/>
  <c r="C314" i="1" a="1"/>
  <c r="C314" i="1" s="1"/>
  <c r="C315" i="1" a="1"/>
  <c r="C315" i="1" s="1"/>
  <c r="C316" i="1" a="1"/>
  <c r="C316" i="1" s="1"/>
  <c r="C317" i="1" a="1"/>
  <c r="C317" i="1" s="1"/>
  <c r="C318" i="1" a="1"/>
  <c r="C318" i="1" s="1"/>
  <c r="C319" i="1" a="1"/>
  <c r="C319" i="1" s="1"/>
  <c r="C320" i="1" a="1"/>
  <c r="C320" i="1" s="1"/>
  <c r="C321" i="1" a="1"/>
  <c r="C321" i="1" s="1"/>
  <c r="C322" i="1" a="1"/>
  <c r="C322" i="1" s="1"/>
  <c r="C323" i="1" a="1"/>
  <c r="C323" i="1" s="1"/>
  <c r="C324" i="1" a="1"/>
  <c r="C324" i="1" s="1"/>
  <c r="C325" i="1" a="1"/>
  <c r="C325" i="1" s="1"/>
  <c r="C326" i="1" a="1"/>
  <c r="C326" i="1" s="1"/>
  <c r="C327" i="1" a="1"/>
  <c r="C327" i="1" s="1"/>
  <c r="C328" i="1" a="1"/>
  <c r="C328" i="1" s="1"/>
  <c r="C329" i="1" a="1"/>
  <c r="C329" i="1" s="1"/>
  <c r="C330" i="1" a="1"/>
  <c r="C330" i="1" s="1"/>
  <c r="C331" i="1" a="1"/>
  <c r="C331" i="1" s="1"/>
  <c r="C332" i="1" a="1"/>
  <c r="C332" i="1" s="1"/>
  <c r="C333" i="1" a="1"/>
  <c r="C333" i="1" s="1"/>
  <c r="C334" i="1" a="1"/>
  <c r="C334" i="1" s="1"/>
  <c r="C335" i="1" a="1"/>
  <c r="C335" i="1" s="1"/>
  <c r="C336" i="1" a="1"/>
  <c r="C336" i="1" s="1"/>
  <c r="C337" i="1" a="1"/>
  <c r="C337" i="1" s="1"/>
  <c r="C338" i="1" a="1"/>
  <c r="C338" i="1" s="1"/>
  <c r="C339" i="1" a="1"/>
  <c r="C339" i="1" s="1"/>
  <c r="C340" i="1" a="1"/>
  <c r="C340" i="1" s="1"/>
  <c r="C341" i="1" a="1"/>
  <c r="C341" i="1" s="1"/>
  <c r="C342" i="1" a="1"/>
  <c r="C342" i="1" s="1"/>
  <c r="C343" i="1" a="1"/>
  <c r="C343" i="1" s="1"/>
  <c r="C344" i="1" a="1"/>
  <c r="C344" i="1" s="1"/>
  <c r="C345" i="1" a="1"/>
  <c r="C345" i="1" s="1"/>
  <c r="C346" i="1" a="1"/>
  <c r="C346" i="1" s="1"/>
  <c r="C347" i="1" a="1"/>
  <c r="C347" i="1" s="1"/>
  <c r="C348" i="1" a="1"/>
  <c r="C348" i="1" s="1"/>
  <c r="C349" i="1" a="1"/>
  <c r="C349" i="1" s="1"/>
  <c r="C350" i="1" a="1"/>
  <c r="C350" i="1" s="1"/>
  <c r="C351" i="1" a="1"/>
  <c r="C351" i="1" s="1"/>
  <c r="C352" i="1" a="1"/>
  <c r="C352" i="1" s="1"/>
  <c r="C353" i="1" a="1"/>
  <c r="C353" i="1" s="1"/>
  <c r="C354" i="1" a="1"/>
  <c r="C354" i="1" s="1"/>
  <c r="C355" i="1" a="1"/>
  <c r="C355" i="1" s="1"/>
  <c r="C356" i="1" a="1"/>
  <c r="C356" i="1" s="1"/>
  <c r="C357" i="1" a="1"/>
  <c r="C357" i="1" s="1"/>
  <c r="C358" i="1" a="1"/>
  <c r="C358" i="1" s="1"/>
  <c r="C359" i="1" a="1"/>
  <c r="C359" i="1" s="1"/>
  <c r="C360" i="1" a="1"/>
  <c r="C360" i="1" s="1"/>
  <c r="C361" i="1" a="1"/>
  <c r="C361" i="1" s="1"/>
  <c r="C362" i="1" a="1"/>
  <c r="C362" i="1" s="1"/>
  <c r="C363" i="1" a="1"/>
  <c r="C363" i="1" s="1"/>
  <c r="C364" i="1" a="1"/>
  <c r="C364" i="1" s="1"/>
  <c r="C365" i="1" a="1"/>
  <c r="C365" i="1" s="1"/>
  <c r="C366" i="1" a="1"/>
  <c r="C366" i="1" s="1"/>
  <c r="C367" i="1" a="1"/>
  <c r="C367" i="1" s="1"/>
  <c r="C368" i="1" a="1"/>
  <c r="C368" i="1" s="1"/>
  <c r="C369" i="1" a="1"/>
  <c r="C369" i="1" s="1"/>
  <c r="C370" i="1" a="1"/>
  <c r="C370" i="1" s="1"/>
  <c r="C371" i="1" a="1"/>
  <c r="C371" i="1" s="1"/>
  <c r="C372" i="1" a="1"/>
  <c r="C372" i="1" s="1"/>
  <c r="C373" i="1" a="1"/>
  <c r="C373" i="1" s="1"/>
  <c r="C374" i="1" a="1"/>
  <c r="C374" i="1" s="1"/>
  <c r="C375" i="1" a="1"/>
  <c r="C375" i="1" s="1"/>
  <c r="C376" i="1" a="1"/>
  <c r="C376" i="1" s="1"/>
  <c r="C377" i="1" a="1"/>
  <c r="C377" i="1" s="1"/>
  <c r="C378" i="1" a="1"/>
  <c r="C378" i="1" s="1"/>
  <c r="C379" i="1" a="1"/>
  <c r="C379" i="1" s="1"/>
  <c r="C380" i="1" a="1"/>
  <c r="C380" i="1" s="1"/>
  <c r="C381" i="1" a="1"/>
  <c r="C381" i="1" s="1"/>
  <c r="C382" i="1" a="1"/>
  <c r="C382" i="1" s="1"/>
  <c r="C383" i="1" a="1"/>
  <c r="C383" i="1" s="1"/>
  <c r="C384" i="1" a="1"/>
  <c r="C384" i="1" s="1"/>
  <c r="C385" i="1" a="1"/>
  <c r="C385" i="1" s="1"/>
  <c r="C386" i="1" a="1"/>
  <c r="C386" i="1" s="1"/>
  <c r="C387" i="1" a="1"/>
  <c r="C387" i="1" s="1"/>
  <c r="C388" i="1" a="1"/>
  <c r="C388" i="1" s="1"/>
  <c r="C389" i="1" a="1"/>
  <c r="C389" i="1" s="1"/>
  <c r="C390" i="1" a="1"/>
  <c r="C390" i="1" s="1"/>
  <c r="C391" i="1" a="1"/>
  <c r="C391" i="1" s="1"/>
  <c r="C392" i="1" a="1"/>
  <c r="C392" i="1" s="1"/>
  <c r="C393" i="1" a="1"/>
  <c r="C393" i="1" s="1"/>
  <c r="C394" i="1" a="1"/>
  <c r="C394" i="1" s="1"/>
  <c r="C395" i="1" a="1"/>
  <c r="C395" i="1" s="1"/>
  <c r="C396" i="1" a="1"/>
  <c r="C396" i="1" s="1"/>
  <c r="C397" i="1" a="1"/>
  <c r="C397" i="1" s="1"/>
  <c r="C398" i="1" a="1"/>
  <c r="C398" i="1" s="1"/>
  <c r="C399" i="1" a="1"/>
  <c r="C399" i="1" s="1"/>
  <c r="C400" i="1" a="1"/>
  <c r="C400" i="1" s="1"/>
  <c r="C401" i="1" a="1"/>
  <c r="C401" i="1" s="1"/>
  <c r="C402" i="1" a="1"/>
  <c r="C402" i="1" s="1"/>
  <c r="C403" i="1" a="1"/>
  <c r="C403" i="1" s="1"/>
  <c r="C404" i="1" a="1"/>
  <c r="C404" i="1" s="1"/>
  <c r="C405" i="1" a="1"/>
  <c r="C405" i="1" s="1"/>
  <c r="C406" i="1" a="1"/>
  <c r="C406" i="1" s="1"/>
  <c r="C407" i="1" a="1"/>
  <c r="C407" i="1" s="1"/>
  <c r="C408" i="1" a="1"/>
  <c r="C408" i="1" s="1"/>
  <c r="C409" i="1" a="1"/>
  <c r="C409" i="1" s="1"/>
  <c r="C410" i="1" a="1"/>
  <c r="C410" i="1" s="1"/>
  <c r="C411" i="1" a="1"/>
  <c r="C411" i="1" s="1"/>
  <c r="C412" i="1" a="1"/>
  <c r="C412" i="1" s="1"/>
  <c r="C413" i="1" a="1"/>
  <c r="C413" i="1" s="1"/>
  <c r="C414" i="1" a="1"/>
  <c r="C414" i="1" s="1"/>
  <c r="C415" i="1" a="1"/>
  <c r="C415" i="1" s="1"/>
  <c r="C416" i="1" a="1"/>
  <c r="C416" i="1" s="1"/>
  <c r="C417" i="1" a="1"/>
  <c r="C417" i="1" s="1"/>
  <c r="C418" i="1" a="1"/>
  <c r="C418" i="1" s="1"/>
  <c r="C419" i="1" a="1"/>
  <c r="C419" i="1" s="1"/>
  <c r="C420" i="1" a="1"/>
  <c r="C420" i="1" s="1"/>
  <c r="C421" i="1" a="1"/>
  <c r="C421" i="1" s="1"/>
  <c r="C422" i="1" a="1"/>
  <c r="C422" i="1" s="1"/>
  <c r="C423" i="1" a="1"/>
  <c r="C423" i="1" s="1"/>
  <c r="C424" i="1" a="1"/>
  <c r="C424" i="1" s="1"/>
  <c r="C425" i="1" a="1"/>
  <c r="C425" i="1" s="1"/>
  <c r="C426" i="1" a="1"/>
  <c r="C426" i="1" s="1"/>
  <c r="C427" i="1" a="1"/>
  <c r="C427" i="1" s="1"/>
  <c r="C428" i="1" a="1"/>
  <c r="C428" i="1" s="1"/>
  <c r="C429" i="1" a="1"/>
  <c r="C429" i="1" s="1"/>
  <c r="C430" i="1" a="1"/>
  <c r="C430" i="1" s="1"/>
  <c r="C431" i="1" a="1"/>
  <c r="C431" i="1" s="1"/>
  <c r="C432" i="1" a="1"/>
  <c r="C432" i="1" s="1"/>
  <c r="C433" i="1" a="1"/>
  <c r="C433" i="1" s="1"/>
  <c r="C434" i="1" a="1"/>
  <c r="C434" i="1" s="1"/>
  <c r="C435" i="1" a="1"/>
  <c r="C435" i="1" s="1"/>
  <c r="C436" i="1" a="1"/>
  <c r="C436" i="1" s="1"/>
  <c r="C437" i="1" a="1"/>
  <c r="C437" i="1" s="1"/>
  <c r="C438" i="1" a="1"/>
  <c r="C438" i="1" s="1"/>
  <c r="C439" i="1" a="1"/>
  <c r="C439" i="1" s="1"/>
  <c r="C440" i="1" a="1"/>
  <c r="C440" i="1" s="1"/>
  <c r="C441" i="1" a="1"/>
  <c r="C441" i="1" s="1"/>
  <c r="C442" i="1" a="1"/>
  <c r="C442" i="1" s="1"/>
  <c r="C443" i="1" a="1"/>
  <c r="C443" i="1" s="1"/>
  <c r="C444" i="1" a="1"/>
  <c r="C444" i="1" s="1"/>
  <c r="C445" i="1" a="1"/>
  <c r="C445" i="1" s="1"/>
  <c r="C446" i="1" a="1"/>
  <c r="C446" i="1" s="1"/>
  <c r="C447" i="1" a="1"/>
  <c r="C447" i="1" s="1"/>
  <c r="C448" i="1" a="1"/>
  <c r="C448" i="1" s="1"/>
  <c r="C449" i="1" a="1"/>
  <c r="C449" i="1" s="1"/>
  <c r="C450" i="1" a="1"/>
  <c r="C450" i="1" s="1"/>
  <c r="C451" i="1" a="1"/>
  <c r="C451" i="1" s="1"/>
  <c r="C452" i="1" a="1"/>
  <c r="C452" i="1" s="1"/>
  <c r="C453" i="1" a="1"/>
  <c r="C453" i="1" s="1"/>
  <c r="C454" i="1" a="1"/>
  <c r="C454" i="1" s="1"/>
  <c r="C455" i="1" a="1"/>
  <c r="C455" i="1" s="1"/>
  <c r="C456" i="1" a="1"/>
  <c r="C456" i="1" s="1"/>
  <c r="C457" i="1" a="1"/>
  <c r="C457" i="1" s="1"/>
  <c r="C458" i="1" a="1"/>
  <c r="C458" i="1" s="1"/>
  <c r="C459" i="1" a="1"/>
  <c r="C459" i="1" s="1"/>
  <c r="C460" i="1" a="1"/>
  <c r="C460" i="1" s="1"/>
  <c r="C461" i="1" a="1"/>
  <c r="C461" i="1" s="1"/>
  <c r="C462" i="1" a="1"/>
  <c r="C462" i="1" s="1"/>
  <c r="C463" i="1" a="1"/>
  <c r="C463" i="1" s="1"/>
  <c r="C464" i="1" a="1"/>
  <c r="C464" i="1" s="1"/>
  <c r="C465" i="1" a="1"/>
  <c r="C465" i="1" s="1"/>
  <c r="C466" i="1" a="1"/>
  <c r="C466" i="1" s="1"/>
  <c r="C467" i="1" a="1"/>
  <c r="C467" i="1" s="1"/>
  <c r="C468" i="1" a="1"/>
  <c r="C468" i="1" s="1"/>
  <c r="C469" i="1" a="1"/>
  <c r="C469" i="1" s="1"/>
  <c r="C470" i="1" a="1"/>
  <c r="C470" i="1" s="1"/>
  <c r="C471" i="1" a="1"/>
  <c r="C471" i="1" s="1"/>
  <c r="C472" i="1" a="1"/>
  <c r="C472" i="1" s="1"/>
  <c r="C473" i="1" a="1"/>
  <c r="C473" i="1" s="1"/>
  <c r="C474" i="1" a="1"/>
  <c r="C474" i="1" s="1"/>
  <c r="C475" i="1" a="1"/>
  <c r="C475" i="1" s="1"/>
  <c r="C476" i="1" a="1"/>
  <c r="C476" i="1" s="1"/>
  <c r="C477" i="1" a="1"/>
  <c r="C477" i="1" s="1"/>
  <c r="C478" i="1" a="1"/>
  <c r="C478" i="1" s="1"/>
  <c r="C479" i="1" a="1"/>
  <c r="C479" i="1" s="1"/>
  <c r="C480" i="1" a="1"/>
  <c r="C480" i="1" s="1"/>
  <c r="C481" i="1" a="1"/>
  <c r="C481" i="1" s="1"/>
  <c r="C482" i="1" a="1"/>
  <c r="C482" i="1" s="1"/>
  <c r="C483" i="1" a="1"/>
  <c r="C483" i="1" s="1"/>
  <c r="C484" i="1" a="1"/>
  <c r="C484" i="1" s="1"/>
  <c r="C485" i="1" a="1"/>
  <c r="C485" i="1" s="1"/>
  <c r="C486" i="1" a="1"/>
  <c r="C486" i="1" s="1"/>
  <c r="C487" i="1" a="1"/>
  <c r="C487" i="1" s="1"/>
  <c r="C488" i="1" a="1"/>
  <c r="C488" i="1" s="1"/>
  <c r="C489" i="1" a="1"/>
  <c r="C489" i="1" s="1"/>
  <c r="C490" i="1" a="1"/>
  <c r="C490" i="1" s="1"/>
  <c r="C491" i="1" a="1"/>
  <c r="C491" i="1" s="1"/>
  <c r="C492" i="1" a="1"/>
  <c r="C492" i="1" s="1"/>
  <c r="C493" i="1" a="1"/>
  <c r="C493" i="1" s="1"/>
  <c r="C494" i="1" a="1"/>
  <c r="C494" i="1" s="1"/>
  <c r="C495" i="1" a="1"/>
  <c r="C495" i="1" s="1"/>
  <c r="C496" i="1" a="1"/>
  <c r="C496" i="1" s="1"/>
  <c r="C497" i="1" a="1"/>
  <c r="C497" i="1" s="1"/>
  <c r="C498" i="1" a="1"/>
  <c r="C498" i="1" s="1"/>
  <c r="C499" i="1" a="1"/>
  <c r="C499" i="1" s="1"/>
  <c r="C500" i="1" a="1"/>
  <c r="C500" i="1" s="1"/>
  <c r="C501" i="1" a="1"/>
  <c r="C501" i="1" s="1"/>
  <c r="C502" i="1" a="1"/>
  <c r="C502" i="1" s="1"/>
  <c r="C503" i="1" a="1"/>
  <c r="C503" i="1" s="1"/>
  <c r="C504" i="1" a="1"/>
  <c r="C504" i="1" s="1"/>
  <c r="C505" i="1" a="1"/>
  <c r="C505" i="1" s="1"/>
  <c r="C506" i="1" a="1"/>
  <c r="C506" i="1" s="1"/>
  <c r="C507" i="1" a="1"/>
  <c r="C507" i="1" s="1"/>
  <c r="C508" i="1" a="1"/>
  <c r="C508" i="1" s="1"/>
  <c r="C509" i="1" a="1"/>
  <c r="C509" i="1" s="1"/>
  <c r="C510" i="1" a="1"/>
  <c r="C510" i="1" s="1"/>
  <c r="C511" i="1" a="1"/>
  <c r="C511" i="1" s="1"/>
  <c r="C512" i="1" a="1"/>
  <c r="C512" i="1" s="1"/>
  <c r="C513" i="1" a="1"/>
  <c r="C513" i="1" s="1"/>
  <c r="C514" i="1" a="1"/>
  <c r="C514" i="1" s="1"/>
  <c r="C515" i="1" a="1"/>
  <c r="C515" i="1" s="1"/>
  <c r="C516" i="1" a="1"/>
  <c r="C516" i="1" s="1"/>
  <c r="C517" i="1" a="1"/>
  <c r="C517" i="1" s="1"/>
  <c r="C518" i="1" a="1"/>
  <c r="C518" i="1" s="1"/>
  <c r="C519" i="1" a="1"/>
  <c r="C519" i="1" s="1"/>
  <c r="C520" i="1" a="1"/>
  <c r="C520" i="1" s="1"/>
  <c r="C521" i="1" a="1"/>
  <c r="C521" i="1" s="1"/>
  <c r="C522" i="1" a="1"/>
  <c r="C522" i="1" s="1"/>
  <c r="C523" i="1" a="1"/>
  <c r="C523" i="1" s="1"/>
  <c r="C524" i="1" a="1"/>
  <c r="C524" i="1" s="1"/>
  <c r="C525" i="1" a="1"/>
  <c r="C525" i="1" s="1"/>
  <c r="C526" i="1" a="1"/>
  <c r="C526" i="1" s="1"/>
  <c r="C527" i="1" a="1"/>
  <c r="C527" i="1" s="1"/>
  <c r="C528" i="1" a="1"/>
  <c r="C528" i="1" s="1"/>
  <c r="C529" i="1" a="1"/>
  <c r="C529" i="1" s="1"/>
  <c r="C530" i="1" a="1"/>
  <c r="C530" i="1" s="1"/>
  <c r="C531" i="1" a="1"/>
  <c r="C531" i="1" s="1"/>
  <c r="C532" i="1" a="1"/>
  <c r="C532" i="1" s="1"/>
  <c r="C533" i="1" a="1"/>
  <c r="C533" i="1" s="1"/>
  <c r="C534" i="1" a="1"/>
  <c r="C534" i="1" s="1"/>
  <c r="C535" i="1" a="1"/>
  <c r="C535" i="1" s="1"/>
  <c r="C536" i="1" a="1"/>
  <c r="C536" i="1" s="1"/>
  <c r="C537" i="1" a="1"/>
  <c r="C537" i="1" s="1"/>
  <c r="C538" i="1" a="1"/>
  <c r="C538" i="1" s="1"/>
  <c r="C539" i="1" a="1"/>
  <c r="C539" i="1" s="1"/>
  <c r="C540" i="1" a="1"/>
  <c r="C540" i="1" s="1"/>
  <c r="C541" i="1" a="1"/>
  <c r="C541" i="1" s="1"/>
  <c r="C542" i="1" a="1"/>
  <c r="C542" i="1" s="1"/>
  <c r="C543" i="1" a="1"/>
  <c r="C543" i="1" s="1"/>
  <c r="C544" i="1" a="1"/>
  <c r="C544" i="1" s="1"/>
  <c r="C545" i="1" a="1"/>
  <c r="C545" i="1" s="1"/>
  <c r="C546" i="1" a="1"/>
  <c r="C546" i="1" s="1"/>
  <c r="C547" i="1" a="1"/>
  <c r="C547" i="1" s="1"/>
  <c r="C548" i="1" a="1"/>
  <c r="C548" i="1" s="1"/>
  <c r="C549" i="1" a="1"/>
  <c r="C549" i="1" s="1"/>
  <c r="C550" i="1" a="1"/>
  <c r="C550" i="1" s="1"/>
  <c r="C551" i="1" a="1"/>
  <c r="C551" i="1" s="1"/>
  <c r="C552" i="1" a="1"/>
  <c r="C552" i="1" s="1"/>
  <c r="C553" i="1" a="1"/>
  <c r="C553" i="1" s="1"/>
  <c r="C554" i="1" a="1"/>
  <c r="C554" i="1" s="1"/>
  <c r="C555" i="1" a="1"/>
  <c r="C555" i="1" s="1"/>
  <c r="C556" i="1" a="1"/>
  <c r="C556" i="1" s="1"/>
  <c r="C557" i="1" a="1"/>
  <c r="C557" i="1" s="1"/>
  <c r="C558" i="1" a="1"/>
  <c r="C558" i="1" s="1"/>
  <c r="C559" i="1" a="1"/>
  <c r="C559" i="1" s="1"/>
  <c r="C560" i="1" a="1"/>
  <c r="C560" i="1" s="1"/>
  <c r="C561" i="1" a="1"/>
  <c r="C561" i="1" s="1"/>
  <c r="C562" i="1" a="1"/>
  <c r="C562" i="1" s="1"/>
  <c r="C563" i="1" a="1"/>
  <c r="C563" i="1" s="1"/>
  <c r="C564" i="1" a="1"/>
  <c r="C564" i="1" s="1"/>
  <c r="C565" i="1" a="1"/>
  <c r="C565" i="1" s="1"/>
  <c r="C566" i="1" a="1"/>
  <c r="C566" i="1" s="1"/>
  <c r="C567" i="1" a="1"/>
  <c r="C567" i="1" s="1"/>
  <c r="C568" i="1" a="1"/>
  <c r="C568" i="1" s="1"/>
  <c r="C569" i="1" a="1"/>
  <c r="C569" i="1" s="1"/>
  <c r="C570" i="1" a="1"/>
  <c r="C570" i="1" s="1"/>
  <c r="C571" i="1" a="1"/>
  <c r="C571" i="1" s="1"/>
  <c r="C572" i="1" a="1"/>
  <c r="C572" i="1" s="1"/>
  <c r="C573" i="1" a="1"/>
  <c r="C573" i="1" s="1"/>
  <c r="C574" i="1" a="1"/>
  <c r="C574" i="1" s="1"/>
  <c r="C575" i="1" a="1"/>
  <c r="C575" i="1" s="1"/>
  <c r="C576" i="1" a="1"/>
  <c r="C576" i="1" s="1"/>
  <c r="C577" i="1" a="1"/>
  <c r="C577" i="1" s="1"/>
  <c r="C578" i="1" a="1"/>
  <c r="C578" i="1" s="1"/>
  <c r="C579" i="1" a="1"/>
  <c r="C579" i="1" s="1"/>
  <c r="C580" i="1" a="1"/>
  <c r="C580" i="1" s="1"/>
  <c r="C581" i="1" a="1"/>
  <c r="C581" i="1" s="1"/>
  <c r="C582" i="1" a="1"/>
  <c r="C582" i="1" s="1"/>
  <c r="C583" i="1" a="1"/>
  <c r="C583" i="1" s="1"/>
  <c r="C584" i="1" a="1"/>
  <c r="C584" i="1" s="1"/>
  <c r="C585" i="1" a="1"/>
  <c r="C585" i="1" s="1"/>
  <c r="C586" i="1" a="1"/>
  <c r="C586" i="1" s="1"/>
  <c r="C587" i="1" a="1"/>
  <c r="C587" i="1" s="1"/>
  <c r="C588" i="1" a="1"/>
  <c r="C588" i="1" s="1"/>
  <c r="C589" i="1" a="1"/>
  <c r="C589" i="1" s="1"/>
  <c r="C590" i="1" a="1"/>
  <c r="C590" i="1" s="1"/>
  <c r="C591" i="1" a="1"/>
  <c r="C591" i="1" s="1"/>
  <c r="C592" i="1" a="1"/>
  <c r="C592" i="1" s="1"/>
  <c r="C593" i="1" a="1"/>
  <c r="C593" i="1" s="1"/>
  <c r="C594" i="1" a="1"/>
  <c r="C594" i="1" s="1"/>
  <c r="C595" i="1" a="1"/>
  <c r="C595" i="1" s="1"/>
  <c r="C596" i="1" a="1"/>
  <c r="C596" i="1" s="1"/>
  <c r="C597" i="1" a="1"/>
  <c r="C597" i="1" s="1"/>
  <c r="C598" i="1" a="1"/>
  <c r="C598" i="1" s="1"/>
  <c r="C599" i="1" a="1"/>
  <c r="C599" i="1" s="1"/>
  <c r="C600" i="1" a="1"/>
  <c r="C600" i="1" s="1"/>
  <c r="C601" i="1" a="1"/>
  <c r="C601" i="1" s="1"/>
  <c r="C602" i="1" a="1"/>
  <c r="C602" i="1" s="1"/>
  <c r="C603" i="1" a="1"/>
  <c r="C603" i="1" s="1"/>
  <c r="C604" i="1" a="1"/>
  <c r="C604" i="1" s="1"/>
  <c r="C605" i="1" a="1"/>
  <c r="C605" i="1" s="1"/>
  <c r="C606" i="1" a="1"/>
  <c r="C606" i="1" s="1"/>
  <c r="C607" i="1" a="1"/>
  <c r="C607" i="1" s="1"/>
  <c r="C608" i="1" a="1"/>
  <c r="C608" i="1" s="1"/>
  <c r="C609" i="1" a="1"/>
  <c r="C609" i="1" s="1"/>
  <c r="C610" i="1" a="1"/>
  <c r="C610" i="1" s="1"/>
  <c r="C611" i="1" a="1"/>
  <c r="C611" i="1" s="1"/>
  <c r="C612" i="1" a="1"/>
  <c r="C612" i="1" s="1"/>
  <c r="C613" i="1" a="1"/>
  <c r="C613" i="1" s="1"/>
  <c r="C614" i="1" a="1"/>
  <c r="C614" i="1" s="1"/>
  <c r="C615" i="1" a="1"/>
  <c r="C615" i="1" s="1"/>
  <c r="C616" i="1" a="1"/>
  <c r="C616" i="1" s="1"/>
  <c r="C617" i="1" a="1"/>
  <c r="C617" i="1" s="1"/>
  <c r="C618" i="1" a="1"/>
  <c r="C618" i="1" s="1"/>
  <c r="C619" i="1" a="1"/>
  <c r="C619" i="1" s="1"/>
  <c r="C620" i="1" a="1"/>
  <c r="C620" i="1" s="1"/>
  <c r="C621" i="1" a="1"/>
  <c r="C621" i="1" s="1"/>
  <c r="C622" i="1" a="1"/>
  <c r="C622" i="1" s="1"/>
  <c r="C623" i="1" a="1"/>
  <c r="C623" i="1" s="1"/>
  <c r="C624" i="1" a="1"/>
  <c r="C624" i="1" s="1"/>
  <c r="C625" i="1" a="1"/>
  <c r="C625" i="1" s="1"/>
  <c r="C626" i="1" a="1"/>
  <c r="C626" i="1" s="1"/>
  <c r="C627" i="1" a="1"/>
  <c r="C627" i="1" s="1"/>
  <c r="C628" i="1" a="1"/>
  <c r="C628" i="1" s="1"/>
  <c r="C629" i="1" a="1"/>
  <c r="C629" i="1" s="1"/>
  <c r="C630" i="1" a="1"/>
  <c r="C630" i="1" s="1"/>
  <c r="C631" i="1" a="1"/>
  <c r="C631" i="1" s="1"/>
  <c r="C632" i="1" a="1"/>
  <c r="C632" i="1" s="1"/>
  <c r="C633" i="1" a="1"/>
  <c r="C633" i="1" s="1"/>
  <c r="C634" i="1" a="1"/>
  <c r="C634" i="1" s="1"/>
  <c r="C635" i="1" a="1"/>
  <c r="C635" i="1" s="1"/>
  <c r="C636" i="1" a="1"/>
  <c r="C636" i="1" s="1"/>
  <c r="C637" i="1" a="1"/>
  <c r="C637" i="1" s="1"/>
  <c r="C638" i="1" a="1"/>
  <c r="C638" i="1" s="1"/>
  <c r="C639" i="1" a="1"/>
  <c r="C639" i="1" s="1"/>
  <c r="C640" i="1" a="1"/>
  <c r="C640" i="1" s="1"/>
  <c r="C641" i="1" a="1"/>
  <c r="C641" i="1" s="1"/>
  <c r="C642" i="1" a="1"/>
  <c r="C642" i="1" s="1"/>
  <c r="C643" i="1" a="1"/>
  <c r="C643" i="1" s="1"/>
  <c r="C644" i="1" a="1"/>
  <c r="C644" i="1" s="1"/>
  <c r="C645" i="1" a="1"/>
  <c r="C645" i="1" s="1"/>
  <c r="C646" i="1" a="1"/>
  <c r="C646" i="1" s="1"/>
  <c r="C647" i="1" a="1"/>
  <c r="C647" i="1" s="1"/>
  <c r="C648" i="1" a="1"/>
  <c r="C648" i="1" s="1"/>
  <c r="C649" i="1" a="1"/>
  <c r="C649" i="1" s="1"/>
  <c r="C650" i="1" a="1"/>
  <c r="C650" i="1" s="1"/>
  <c r="C651" i="1" a="1"/>
  <c r="C651" i="1" s="1"/>
  <c r="C652" i="1" a="1"/>
  <c r="C652" i="1" s="1"/>
  <c r="C653" i="1" a="1"/>
  <c r="C653" i="1" s="1"/>
  <c r="C654" i="1" a="1"/>
  <c r="C654" i="1" s="1"/>
  <c r="C655" i="1" a="1"/>
  <c r="C655" i="1" s="1"/>
  <c r="C656" i="1" a="1"/>
  <c r="C656" i="1" s="1"/>
  <c r="C657" i="1" a="1"/>
  <c r="C657" i="1" s="1"/>
  <c r="C658" i="1" a="1"/>
  <c r="C658" i="1" s="1"/>
  <c r="C659" i="1" a="1"/>
  <c r="C659" i="1" s="1"/>
  <c r="C660" i="1" a="1"/>
  <c r="C660" i="1" s="1"/>
  <c r="C661" i="1" a="1"/>
  <c r="C661" i="1" s="1"/>
  <c r="C662" i="1" a="1"/>
  <c r="C662" i="1" s="1"/>
  <c r="C663" i="1" a="1"/>
  <c r="C663" i="1" s="1"/>
  <c r="C664" i="1" a="1"/>
  <c r="C664" i="1" s="1"/>
  <c r="C665" i="1" a="1"/>
  <c r="C665" i="1" s="1"/>
  <c r="C666" i="1" a="1"/>
  <c r="C666" i="1" s="1"/>
  <c r="C667" i="1" a="1"/>
  <c r="C667" i="1" s="1"/>
  <c r="C668" i="1" a="1"/>
  <c r="C668" i="1" s="1"/>
  <c r="C669" i="1" a="1"/>
  <c r="C669" i="1" s="1"/>
  <c r="C670" i="1" a="1"/>
  <c r="C670" i="1" s="1"/>
  <c r="C671" i="1" a="1"/>
  <c r="C671" i="1" s="1"/>
  <c r="C672" i="1" a="1"/>
  <c r="C672" i="1" s="1"/>
  <c r="C673" i="1" a="1"/>
  <c r="C673" i="1" s="1"/>
  <c r="C674" i="1" a="1"/>
  <c r="C674" i="1" s="1"/>
  <c r="C675" i="1" a="1"/>
  <c r="C675" i="1" s="1"/>
  <c r="C676" i="1" a="1"/>
  <c r="C676" i="1" s="1"/>
  <c r="C677" i="1" a="1"/>
  <c r="C677" i="1" s="1"/>
  <c r="C678" i="1" a="1"/>
  <c r="C678" i="1" s="1"/>
  <c r="C679" i="1" a="1"/>
  <c r="C679" i="1" s="1"/>
  <c r="C680" i="1" a="1"/>
  <c r="C680" i="1" s="1"/>
  <c r="C681" i="1" a="1"/>
  <c r="C681" i="1" s="1"/>
  <c r="C682" i="1" a="1"/>
  <c r="C682" i="1" s="1"/>
  <c r="C683" i="1" a="1"/>
  <c r="C683" i="1" s="1"/>
  <c r="C684" i="1" a="1"/>
  <c r="C684" i="1" s="1"/>
  <c r="C685" i="1" a="1"/>
  <c r="C685" i="1" s="1"/>
  <c r="C686" i="1" a="1"/>
  <c r="C686" i="1" s="1"/>
  <c r="C687" i="1" a="1"/>
  <c r="C687" i="1" s="1"/>
  <c r="C688" i="1" a="1"/>
  <c r="C688" i="1" s="1"/>
  <c r="C689" i="1" a="1"/>
  <c r="C689" i="1" s="1"/>
  <c r="C690" i="1" a="1"/>
  <c r="C690" i="1" s="1"/>
  <c r="C691" i="1" a="1"/>
  <c r="C691" i="1" s="1"/>
  <c r="C692" i="1" a="1"/>
  <c r="C692" i="1" s="1"/>
  <c r="C693" i="1" a="1"/>
  <c r="C693" i="1" s="1"/>
  <c r="C694" i="1" a="1"/>
  <c r="C694" i="1" s="1"/>
  <c r="C695" i="1" a="1"/>
  <c r="C695" i="1" s="1"/>
  <c r="C696" i="1" a="1"/>
  <c r="C696" i="1" s="1"/>
  <c r="C697" i="1" a="1"/>
  <c r="C697" i="1" s="1"/>
  <c r="C698" i="1" a="1"/>
  <c r="C698" i="1" s="1"/>
  <c r="C699" i="1" a="1"/>
  <c r="C699" i="1" s="1"/>
  <c r="C700" i="1" a="1"/>
  <c r="C700" i="1" s="1"/>
  <c r="C701" i="1" a="1"/>
  <c r="C701" i="1" s="1"/>
  <c r="C702" i="1" a="1"/>
  <c r="C702" i="1" s="1"/>
  <c r="C703" i="1" a="1"/>
  <c r="C703" i="1" s="1"/>
  <c r="C704" i="1" a="1"/>
  <c r="C704" i="1" s="1"/>
  <c r="C705" i="1" a="1"/>
  <c r="C705" i="1" s="1"/>
  <c r="C706" i="1" a="1"/>
  <c r="C706" i="1" s="1"/>
  <c r="C707" i="1" a="1"/>
  <c r="C707" i="1" s="1"/>
  <c r="C708" i="1" a="1"/>
  <c r="C708" i="1" s="1"/>
  <c r="C709" i="1" a="1"/>
  <c r="C709" i="1" s="1"/>
  <c r="C710" i="1" a="1"/>
  <c r="C710" i="1" s="1"/>
  <c r="C711" i="1" a="1"/>
  <c r="C711" i="1" s="1"/>
  <c r="C712" i="1" a="1"/>
  <c r="C712" i="1" s="1"/>
  <c r="C713" i="1" a="1"/>
  <c r="C713" i="1" s="1"/>
  <c r="C714" i="1" a="1"/>
  <c r="C714" i="1" s="1"/>
  <c r="C715" i="1" a="1"/>
  <c r="C715" i="1" s="1"/>
  <c r="C716" i="1" a="1"/>
  <c r="C716" i="1" s="1"/>
  <c r="C717" i="1" a="1"/>
  <c r="C717" i="1" s="1"/>
  <c r="C718" i="1" a="1"/>
  <c r="C718" i="1" s="1"/>
  <c r="C719" i="1" a="1"/>
  <c r="C719" i="1" s="1"/>
  <c r="C720" i="1" a="1"/>
  <c r="C720" i="1" s="1"/>
  <c r="C721" i="1" a="1"/>
  <c r="C721" i="1" s="1"/>
  <c r="C722" i="1" a="1"/>
  <c r="C722" i="1" s="1"/>
  <c r="C723" i="1" a="1"/>
  <c r="C723" i="1" s="1"/>
  <c r="C724" i="1" a="1"/>
  <c r="C724" i="1" s="1"/>
  <c r="C725" i="1" a="1"/>
  <c r="C725" i="1" s="1"/>
  <c r="C726" i="1" a="1"/>
  <c r="C726" i="1" s="1"/>
  <c r="C727" i="1" a="1"/>
  <c r="C727" i="1" s="1"/>
  <c r="C728" i="1" a="1"/>
  <c r="C728" i="1" s="1"/>
  <c r="C729" i="1" a="1"/>
  <c r="C729" i="1" s="1"/>
  <c r="C730" i="1" a="1"/>
  <c r="C730" i="1" s="1"/>
  <c r="C731" i="1" a="1"/>
  <c r="C731" i="1" s="1"/>
  <c r="C732" i="1" a="1"/>
  <c r="C732" i="1" s="1"/>
  <c r="C733" i="1" a="1"/>
  <c r="C733" i="1" s="1"/>
  <c r="C734" i="1" a="1"/>
  <c r="C734" i="1" s="1"/>
  <c r="C735" i="1" a="1"/>
  <c r="C735" i="1" s="1"/>
  <c r="C736" i="1" a="1"/>
  <c r="C736" i="1" s="1"/>
  <c r="C737" i="1" a="1"/>
  <c r="C737" i="1" s="1"/>
  <c r="C738" i="1" a="1"/>
  <c r="C738" i="1" s="1"/>
  <c r="C739" i="1" a="1"/>
  <c r="C739" i="1" s="1"/>
  <c r="C740" i="1" a="1"/>
  <c r="C740" i="1" s="1"/>
  <c r="C741" i="1" a="1"/>
  <c r="C741" i="1" s="1"/>
  <c r="C742" i="1" a="1"/>
  <c r="C742" i="1" s="1"/>
  <c r="C743" i="1" a="1"/>
  <c r="C743" i="1" s="1"/>
  <c r="C744" i="1" a="1"/>
  <c r="C744" i="1" s="1"/>
  <c r="C745" i="1" a="1"/>
  <c r="C745" i="1" s="1"/>
  <c r="C746" i="1" a="1"/>
  <c r="C746" i="1" s="1"/>
  <c r="C747" i="1" a="1"/>
  <c r="C747" i="1" s="1"/>
  <c r="C748" i="1" a="1"/>
  <c r="C748" i="1" s="1"/>
  <c r="C749" i="1" a="1"/>
  <c r="C749" i="1" s="1"/>
  <c r="C750" i="1" a="1"/>
  <c r="C750" i="1" s="1"/>
  <c r="C751" i="1" a="1"/>
  <c r="C751" i="1" s="1"/>
  <c r="C752" i="1" a="1"/>
  <c r="C752" i="1" s="1"/>
  <c r="C753" i="1" a="1"/>
  <c r="C753" i="1" s="1"/>
  <c r="C754" i="1" a="1"/>
  <c r="C754" i="1" s="1"/>
  <c r="C755" i="1" a="1"/>
  <c r="C755" i="1" s="1"/>
  <c r="C756" i="1" a="1"/>
  <c r="C756" i="1" s="1"/>
  <c r="C757" i="1" a="1"/>
  <c r="C757" i="1" s="1"/>
  <c r="C758" i="1" a="1"/>
  <c r="C758" i="1" s="1"/>
  <c r="C759" i="1" a="1"/>
  <c r="C759" i="1" s="1"/>
  <c r="C760" i="1" a="1"/>
  <c r="C760" i="1" s="1"/>
  <c r="C761" i="1" a="1"/>
  <c r="C761" i="1" s="1"/>
  <c r="C762" i="1" a="1"/>
  <c r="C762" i="1" s="1"/>
  <c r="C763" i="1" a="1"/>
  <c r="C763" i="1" s="1"/>
  <c r="C764" i="1" a="1"/>
  <c r="C764" i="1" s="1"/>
  <c r="C765" i="1" a="1"/>
  <c r="C765" i="1" s="1"/>
  <c r="C766" i="1" a="1"/>
  <c r="C766" i="1" s="1"/>
  <c r="C767" i="1" a="1"/>
  <c r="C767" i="1" s="1"/>
  <c r="C768" i="1" a="1"/>
  <c r="C768" i="1" s="1"/>
  <c r="C769" i="1" a="1"/>
  <c r="C769" i="1" s="1"/>
  <c r="C770" i="1" a="1"/>
  <c r="C770" i="1" s="1"/>
  <c r="C771" i="1" a="1"/>
  <c r="C771" i="1" s="1"/>
  <c r="C772" i="1" a="1"/>
  <c r="C772" i="1" s="1"/>
  <c r="C773" i="1" a="1"/>
  <c r="C773" i="1" s="1"/>
  <c r="C774" i="1" a="1"/>
  <c r="C774" i="1" s="1"/>
  <c r="C775" i="1" a="1"/>
  <c r="C775" i="1" s="1"/>
  <c r="C776" i="1" a="1"/>
  <c r="C776" i="1" s="1"/>
  <c r="C777" i="1" a="1"/>
  <c r="C777" i="1" s="1"/>
  <c r="C778" i="1" a="1"/>
  <c r="C778" i="1" s="1"/>
  <c r="C779" i="1" a="1"/>
  <c r="C779" i="1" s="1"/>
  <c r="C780" i="1" a="1"/>
  <c r="C780" i="1" s="1"/>
  <c r="C781" i="1" a="1"/>
  <c r="C781" i="1" s="1"/>
  <c r="C782" i="1" a="1"/>
  <c r="C782" i="1" s="1"/>
  <c r="C783" i="1" a="1"/>
  <c r="C783" i="1" s="1"/>
  <c r="C784" i="1" a="1"/>
  <c r="C784" i="1" s="1"/>
  <c r="C785" i="1" a="1"/>
  <c r="C785" i="1" s="1"/>
  <c r="C786" i="1" a="1"/>
  <c r="C786" i="1" s="1"/>
  <c r="C787" i="1" a="1"/>
  <c r="C787" i="1" s="1"/>
  <c r="C788" i="1" a="1"/>
  <c r="C788" i="1" s="1"/>
  <c r="C789" i="1" a="1"/>
  <c r="C789" i="1" s="1"/>
  <c r="C790" i="1" a="1"/>
  <c r="C790" i="1" s="1"/>
  <c r="C791" i="1" a="1"/>
  <c r="C791" i="1" s="1"/>
  <c r="C792" i="1" a="1"/>
  <c r="C792" i="1" s="1"/>
  <c r="C793" i="1" a="1"/>
  <c r="C793" i="1" s="1"/>
  <c r="C794" i="1" a="1"/>
  <c r="C794" i="1" s="1"/>
  <c r="C795" i="1" a="1"/>
  <c r="C795" i="1" s="1"/>
  <c r="C796" i="1" a="1"/>
  <c r="C796" i="1" s="1"/>
  <c r="C797" i="1" a="1"/>
  <c r="C797" i="1" s="1"/>
  <c r="C798" i="1" a="1"/>
  <c r="C798" i="1" s="1"/>
  <c r="C799" i="1" a="1"/>
  <c r="C799" i="1" s="1"/>
  <c r="C800" i="1" a="1"/>
  <c r="C800" i="1" s="1"/>
  <c r="C801" i="1" a="1"/>
  <c r="C801" i="1" s="1"/>
  <c r="C802" i="1" a="1"/>
  <c r="C802" i="1" s="1"/>
  <c r="C803" i="1" a="1"/>
  <c r="C803" i="1" s="1"/>
  <c r="C804" i="1" a="1"/>
  <c r="C804" i="1" s="1"/>
  <c r="C805" i="1" a="1"/>
  <c r="C805" i="1" s="1"/>
  <c r="C806" i="1" a="1"/>
  <c r="C806" i="1" s="1"/>
  <c r="C807" i="1" a="1"/>
  <c r="C807" i="1" s="1"/>
  <c r="C808" i="1" a="1"/>
  <c r="C808" i="1" s="1"/>
  <c r="C809" i="1" a="1"/>
  <c r="C809" i="1" s="1"/>
  <c r="C810" i="1" a="1"/>
  <c r="C810" i="1" s="1"/>
  <c r="C811" i="1" a="1"/>
  <c r="C811" i="1" s="1"/>
  <c r="C812" i="1" a="1"/>
  <c r="C812" i="1" s="1"/>
  <c r="C813" i="1" a="1"/>
  <c r="C813" i="1" s="1"/>
  <c r="C814" i="1" a="1"/>
  <c r="C814" i="1" s="1"/>
  <c r="C815" i="1" a="1"/>
  <c r="C815" i="1" s="1"/>
  <c r="C816" i="1" a="1"/>
  <c r="C816" i="1" s="1"/>
  <c r="C817" i="1" a="1"/>
  <c r="C817" i="1" s="1"/>
  <c r="C818" i="1" a="1"/>
  <c r="C818" i="1" s="1"/>
  <c r="C819" i="1" a="1"/>
  <c r="C819" i="1" s="1"/>
  <c r="C820" i="1" a="1"/>
  <c r="C820" i="1" s="1"/>
  <c r="C821" i="1" a="1"/>
  <c r="C821" i="1" s="1"/>
  <c r="C822" i="1" a="1"/>
  <c r="C822" i="1" s="1"/>
  <c r="C823" i="1" a="1"/>
  <c r="C823" i="1" s="1"/>
  <c r="C824" i="1" a="1"/>
  <c r="C824" i="1" s="1"/>
  <c r="C825" i="1" a="1"/>
  <c r="C825" i="1" s="1"/>
  <c r="C826" i="1" a="1"/>
  <c r="C826" i="1" s="1"/>
  <c r="C827" i="1" a="1"/>
  <c r="C827" i="1" s="1"/>
  <c r="C828" i="1" a="1"/>
  <c r="C828" i="1" s="1"/>
  <c r="C829" i="1" a="1"/>
  <c r="C829" i="1" s="1"/>
  <c r="C830" i="1" a="1"/>
  <c r="C830" i="1" s="1"/>
  <c r="C831" i="1" a="1"/>
  <c r="C831" i="1" s="1"/>
  <c r="C832" i="1" a="1"/>
  <c r="C832" i="1" s="1"/>
  <c r="C833" i="1" a="1"/>
  <c r="C833" i="1" s="1"/>
  <c r="C834" i="1" a="1"/>
  <c r="C834" i="1" s="1"/>
  <c r="C835" i="1" a="1"/>
  <c r="C835" i="1" s="1"/>
  <c r="C836" i="1" a="1"/>
  <c r="C836" i="1" s="1"/>
  <c r="C837" i="1" a="1"/>
  <c r="C837" i="1" s="1"/>
  <c r="C838" i="1" a="1"/>
  <c r="C838" i="1" s="1"/>
  <c r="C839" i="1" a="1"/>
  <c r="C839" i="1" s="1"/>
  <c r="C840" i="1" a="1"/>
  <c r="C840" i="1" s="1"/>
  <c r="C841" i="1" a="1"/>
  <c r="C841" i="1" s="1"/>
  <c r="C842" i="1" a="1"/>
  <c r="C842" i="1" s="1"/>
  <c r="C843" i="1" a="1"/>
  <c r="C843" i="1" s="1"/>
  <c r="C844" i="1" a="1"/>
  <c r="C844" i="1" s="1"/>
  <c r="C845" i="1" a="1"/>
  <c r="C845" i="1" s="1"/>
  <c r="C846" i="1" a="1"/>
  <c r="C846" i="1" s="1"/>
  <c r="C847" i="1" a="1"/>
  <c r="C847" i="1" s="1"/>
  <c r="C848" i="1" a="1"/>
  <c r="C848" i="1" s="1"/>
  <c r="C849" i="1" a="1"/>
  <c r="C849" i="1" s="1"/>
  <c r="C850" i="1" a="1"/>
  <c r="C850" i="1" s="1"/>
  <c r="C851" i="1" a="1"/>
  <c r="C851" i="1" s="1"/>
  <c r="C852" i="1" a="1"/>
  <c r="C852" i="1" s="1"/>
  <c r="C853" i="1" a="1"/>
  <c r="C853" i="1" s="1"/>
  <c r="C854" i="1" a="1"/>
  <c r="C854" i="1" s="1"/>
  <c r="C855" i="1" a="1"/>
  <c r="C855" i="1" s="1"/>
  <c r="C856" i="1" a="1"/>
  <c r="C856" i="1" s="1"/>
  <c r="C857" i="1" a="1"/>
  <c r="C857" i="1" s="1"/>
  <c r="C858" i="1" a="1"/>
  <c r="C858" i="1" s="1"/>
  <c r="C859" i="1" a="1"/>
  <c r="C859" i="1" s="1"/>
  <c r="C860" i="1" a="1"/>
  <c r="C860" i="1" s="1"/>
  <c r="C861" i="1" a="1"/>
  <c r="C861" i="1" s="1"/>
  <c r="C862" i="1" a="1"/>
  <c r="C862" i="1" s="1"/>
  <c r="C863" i="1" a="1"/>
  <c r="C863" i="1" s="1"/>
  <c r="C864" i="1" a="1"/>
  <c r="C864" i="1" s="1"/>
  <c r="C865" i="1" a="1"/>
  <c r="C865" i="1" s="1"/>
  <c r="C866" i="1" a="1"/>
  <c r="C866" i="1" s="1"/>
  <c r="C867" i="1" a="1"/>
  <c r="C867" i="1" s="1"/>
  <c r="C868" i="1" a="1"/>
  <c r="C868" i="1" s="1"/>
  <c r="C869" i="1" a="1"/>
  <c r="C869" i="1" s="1"/>
  <c r="C870" i="1" a="1"/>
  <c r="C870" i="1" s="1"/>
  <c r="C871" i="1" a="1"/>
  <c r="C871" i="1" s="1"/>
  <c r="C872" i="1" a="1"/>
  <c r="C872" i="1" s="1"/>
  <c r="C873" i="1" a="1"/>
  <c r="C873" i="1" s="1"/>
  <c r="C874" i="1" a="1"/>
  <c r="C874" i="1" s="1"/>
  <c r="C875" i="1" a="1"/>
  <c r="C875" i="1" s="1"/>
  <c r="C876" i="1" a="1"/>
  <c r="C876" i="1" s="1"/>
  <c r="C877" i="1" a="1"/>
  <c r="C877" i="1" s="1"/>
  <c r="C878" i="1" a="1"/>
  <c r="C878" i="1" s="1"/>
  <c r="C879" i="1" a="1"/>
  <c r="C879" i="1" s="1"/>
  <c r="C880" i="1" a="1"/>
  <c r="C880" i="1" s="1"/>
  <c r="C881" i="1" a="1"/>
  <c r="C881" i="1" s="1"/>
  <c r="C882" i="1" a="1"/>
  <c r="C882" i="1" s="1"/>
  <c r="C883" i="1" a="1"/>
  <c r="C883" i="1" s="1"/>
  <c r="C884" i="1" a="1"/>
  <c r="C884" i="1" s="1"/>
  <c r="C885" i="1" a="1"/>
  <c r="C885" i="1" s="1"/>
  <c r="C886" i="1" a="1"/>
  <c r="C886" i="1" s="1"/>
  <c r="C887" i="1" a="1"/>
  <c r="C887" i="1" s="1"/>
  <c r="C888" i="1" a="1"/>
  <c r="C888" i="1" s="1"/>
  <c r="C889" i="1" a="1"/>
  <c r="C889" i="1" s="1"/>
  <c r="C890" i="1" a="1"/>
  <c r="C890" i="1" s="1"/>
  <c r="C891" i="1" a="1"/>
  <c r="C891" i="1" s="1"/>
  <c r="C892" i="1" a="1"/>
  <c r="C892" i="1" s="1"/>
  <c r="C893" i="1" a="1"/>
  <c r="C893" i="1" s="1"/>
  <c r="C894" i="1" a="1"/>
  <c r="C894" i="1" s="1"/>
  <c r="C895" i="1" a="1"/>
  <c r="C895" i="1" s="1"/>
  <c r="C896" i="1" a="1"/>
  <c r="C896" i="1" s="1"/>
  <c r="C897" i="1" a="1"/>
  <c r="C897" i="1" s="1"/>
  <c r="C898" i="1" a="1"/>
  <c r="C898" i="1" s="1"/>
  <c r="C899" i="1" a="1"/>
  <c r="C899" i="1" s="1"/>
  <c r="C900" i="1" a="1"/>
  <c r="C900" i="1" s="1"/>
  <c r="C901" i="1" a="1"/>
  <c r="C901" i="1" s="1"/>
  <c r="C902" i="1" a="1"/>
  <c r="C902" i="1" s="1"/>
  <c r="C903" i="1" a="1"/>
  <c r="C903" i="1" s="1"/>
  <c r="C904" i="1" a="1"/>
  <c r="C904" i="1" s="1"/>
  <c r="C905" i="1" a="1"/>
  <c r="C905" i="1" s="1"/>
  <c r="C906" i="1" a="1"/>
  <c r="C906" i="1" s="1"/>
  <c r="C907" i="1" a="1"/>
  <c r="C907" i="1" s="1"/>
  <c r="C908" i="1" a="1"/>
  <c r="C908" i="1" s="1"/>
  <c r="C909" i="1" a="1"/>
  <c r="C909" i="1" s="1"/>
  <c r="C910" i="1" a="1"/>
  <c r="C910" i="1" s="1"/>
  <c r="C911" i="1" a="1"/>
  <c r="C911" i="1" s="1"/>
  <c r="C912" i="1" a="1"/>
  <c r="C912" i="1" s="1"/>
  <c r="C913" i="1" a="1"/>
  <c r="C913" i="1" s="1"/>
  <c r="C914" i="1" a="1"/>
  <c r="C914" i="1" s="1"/>
  <c r="C915" i="1" a="1"/>
  <c r="C915" i="1" s="1"/>
  <c r="C916" i="1" a="1"/>
  <c r="C916" i="1" s="1"/>
  <c r="C917" i="1" a="1"/>
  <c r="C917" i="1" s="1"/>
  <c r="C918" i="1" a="1"/>
  <c r="C918" i="1" s="1"/>
  <c r="C919" i="1" a="1"/>
  <c r="C919" i="1" s="1"/>
  <c r="C920" i="1" a="1"/>
  <c r="C920" i="1" s="1"/>
  <c r="C921" i="1" a="1"/>
  <c r="C921" i="1" s="1"/>
  <c r="C922" i="1" a="1"/>
  <c r="C922" i="1" s="1"/>
  <c r="C923" i="1" a="1"/>
  <c r="C923" i="1" s="1"/>
  <c r="C924" i="1" a="1"/>
  <c r="C924" i="1" s="1"/>
  <c r="C925" i="1" a="1"/>
  <c r="C925" i="1" s="1"/>
  <c r="C926" i="1" a="1"/>
  <c r="C926" i="1" s="1"/>
  <c r="C927" i="1" a="1"/>
  <c r="C927" i="1" s="1"/>
  <c r="C928" i="1" a="1"/>
  <c r="C928" i="1" s="1"/>
  <c r="C929" i="1" a="1"/>
  <c r="C929" i="1" s="1"/>
  <c r="C930" i="1" a="1"/>
  <c r="C930" i="1" s="1"/>
  <c r="C931" i="1" a="1"/>
  <c r="C931" i="1" s="1"/>
  <c r="C932" i="1" a="1"/>
  <c r="C932" i="1" s="1"/>
  <c r="C933" i="1" a="1"/>
  <c r="C933" i="1" s="1"/>
  <c r="C934" i="1" a="1"/>
  <c r="C934" i="1" s="1"/>
  <c r="C935" i="1" a="1"/>
  <c r="C935" i="1" s="1"/>
  <c r="C936" i="1" a="1"/>
  <c r="C936" i="1" s="1"/>
  <c r="C937" i="1" a="1"/>
  <c r="C937" i="1" s="1"/>
  <c r="C938" i="1" a="1"/>
  <c r="C938" i="1" s="1"/>
  <c r="C939" i="1" a="1"/>
  <c r="C939" i="1" s="1"/>
  <c r="C940" i="1" a="1"/>
  <c r="C940" i="1" s="1"/>
  <c r="C941" i="1" a="1"/>
  <c r="C941" i="1" s="1"/>
  <c r="C942" i="1" a="1"/>
  <c r="C942" i="1" s="1"/>
  <c r="C943" i="1" a="1"/>
  <c r="C943" i="1" s="1"/>
  <c r="C944" i="1" a="1"/>
  <c r="C944" i="1" s="1"/>
  <c r="C945" i="1" a="1"/>
  <c r="C945" i="1" s="1"/>
  <c r="C946" i="1" a="1"/>
  <c r="C946" i="1" s="1"/>
  <c r="C947" i="1" a="1"/>
  <c r="C947" i="1" s="1"/>
  <c r="C948" i="1" a="1"/>
  <c r="C948" i="1" s="1"/>
  <c r="C949" i="1" a="1"/>
  <c r="C949" i="1" s="1"/>
  <c r="C950" i="1" a="1"/>
  <c r="C950" i="1" s="1"/>
  <c r="C951" i="1" a="1"/>
  <c r="C951" i="1" s="1"/>
  <c r="C952" i="1" a="1"/>
  <c r="C952" i="1" s="1"/>
  <c r="C953" i="1" a="1"/>
  <c r="C953" i="1" s="1"/>
  <c r="C954" i="1" a="1"/>
  <c r="C954" i="1" s="1"/>
  <c r="C955" i="1" a="1"/>
  <c r="C955" i="1" s="1"/>
  <c r="C956" i="1" a="1"/>
  <c r="C956" i="1" s="1"/>
  <c r="C957" i="1" a="1"/>
  <c r="C957" i="1" s="1"/>
  <c r="C958" i="1" a="1"/>
  <c r="C958" i="1" s="1"/>
  <c r="C959" i="1" a="1"/>
  <c r="C959" i="1" s="1"/>
  <c r="C960" i="1" a="1"/>
  <c r="C960" i="1" s="1"/>
  <c r="C961" i="1" a="1"/>
  <c r="C961" i="1" s="1"/>
  <c r="C962" i="1" a="1"/>
  <c r="C962" i="1" s="1"/>
  <c r="C963" i="1" a="1"/>
  <c r="C963" i="1" s="1"/>
  <c r="C964" i="1" a="1"/>
  <c r="C964" i="1" s="1"/>
  <c r="C965" i="1" a="1"/>
  <c r="C965" i="1" s="1"/>
  <c r="C966" i="1" a="1"/>
  <c r="C966" i="1" s="1"/>
  <c r="C967" i="1" a="1"/>
  <c r="C967" i="1" s="1"/>
  <c r="C968" i="1" a="1"/>
  <c r="C968" i="1" s="1"/>
  <c r="C969" i="1" a="1"/>
  <c r="C969" i="1" s="1"/>
  <c r="C970" i="1" a="1"/>
  <c r="C970" i="1" s="1"/>
  <c r="C971" i="1" a="1"/>
  <c r="C971" i="1" s="1"/>
  <c r="C972" i="1" a="1"/>
  <c r="C972" i="1" s="1"/>
  <c r="C973" i="1" a="1"/>
  <c r="C973" i="1" s="1"/>
  <c r="C974" i="1" a="1"/>
  <c r="C974" i="1" s="1"/>
  <c r="C975" i="1" a="1"/>
  <c r="C975" i="1" s="1"/>
  <c r="C976" i="1" a="1"/>
  <c r="C976" i="1" s="1"/>
  <c r="C977" i="1" a="1"/>
  <c r="C977" i="1" s="1"/>
  <c r="C978" i="1" a="1"/>
  <c r="C978" i="1" s="1"/>
  <c r="C979" i="1" a="1"/>
  <c r="C979" i="1" s="1"/>
  <c r="C980" i="1" a="1"/>
  <c r="C980" i="1" s="1"/>
  <c r="C981" i="1" a="1"/>
  <c r="C981" i="1" s="1"/>
  <c r="C982" i="1" a="1"/>
  <c r="C982" i="1" s="1"/>
  <c r="C983" i="1" a="1"/>
  <c r="C983" i="1" s="1"/>
  <c r="C984" i="1" a="1"/>
  <c r="C984" i="1" s="1"/>
  <c r="C985" i="1" a="1"/>
  <c r="C985" i="1" s="1"/>
  <c r="C986" i="1" a="1"/>
  <c r="C986" i="1" s="1"/>
  <c r="C987" i="1" a="1"/>
  <c r="C987" i="1" s="1"/>
  <c r="C988" i="1" a="1"/>
  <c r="C988" i="1" s="1"/>
  <c r="C989" i="1" a="1"/>
  <c r="C989" i="1" s="1"/>
  <c r="C990" i="1" a="1"/>
  <c r="C990" i="1" s="1"/>
  <c r="C991" i="1" a="1"/>
  <c r="C991" i="1" s="1"/>
  <c r="C992" i="1" a="1"/>
  <c r="C992" i="1" s="1"/>
  <c r="C993" i="1" a="1"/>
  <c r="C993" i="1" s="1"/>
  <c r="C994" i="1" a="1"/>
  <c r="C994" i="1" s="1"/>
  <c r="C995" i="1" a="1"/>
  <c r="C995" i="1" s="1"/>
  <c r="C996" i="1" a="1"/>
  <c r="C996" i="1" s="1"/>
  <c r="C997" i="1" a="1"/>
  <c r="C997" i="1" s="1"/>
  <c r="C998" i="1" a="1"/>
  <c r="C998" i="1" s="1"/>
  <c r="C999" i="1" a="1"/>
  <c r="C999" i="1" s="1"/>
  <c r="C1000" i="1" a="1"/>
  <c r="C1000" i="1" s="1"/>
  <c r="C1001" i="1" a="1"/>
  <c r="C1001" i="1" s="1"/>
  <c r="C1002" i="1" a="1"/>
  <c r="C1002" i="1" s="1"/>
  <c r="C1003" i="1" a="1"/>
  <c r="C1003" i="1" s="1"/>
  <c r="C1004" i="1" a="1"/>
  <c r="C1004" i="1" s="1"/>
  <c r="C1005" i="1" a="1"/>
  <c r="C1005" i="1" s="1"/>
  <c r="C1006" i="1" a="1"/>
  <c r="C1006" i="1" s="1"/>
  <c r="C1007" i="1" a="1"/>
  <c r="C1007" i="1" s="1"/>
  <c r="C1008" i="1" a="1"/>
  <c r="C1008" i="1" s="1"/>
  <c r="C1009" i="1" a="1"/>
  <c r="C1009" i="1" s="1"/>
  <c r="C1010" i="1" a="1"/>
  <c r="C1010" i="1" s="1"/>
  <c r="C1011" i="1" a="1"/>
  <c r="C1011" i="1" s="1"/>
  <c r="C1012" i="1" a="1"/>
  <c r="C1012" i="1" s="1"/>
  <c r="C1013" i="1" a="1"/>
  <c r="C1013" i="1" s="1"/>
  <c r="C1014" i="1" a="1"/>
  <c r="C1014" i="1" s="1"/>
  <c r="C1015" i="1" a="1"/>
  <c r="C1015" i="1" s="1"/>
  <c r="C1016" i="1" a="1"/>
  <c r="C1016" i="1" s="1"/>
  <c r="C1017" i="1" a="1"/>
  <c r="C1017" i="1" s="1"/>
  <c r="C1018" i="1" a="1"/>
  <c r="C1018" i="1" s="1"/>
  <c r="C1019" i="1" a="1"/>
  <c r="C1019" i="1" s="1"/>
  <c r="C1020" i="1" a="1"/>
  <c r="C1020" i="1" s="1"/>
  <c r="C1021" i="1" a="1"/>
  <c r="C1021" i="1" s="1"/>
  <c r="C1022" i="1" a="1"/>
  <c r="C1022" i="1" s="1"/>
  <c r="C1023" i="1" a="1"/>
  <c r="C1023" i="1" s="1"/>
  <c r="C1024" i="1" a="1"/>
  <c r="C1024" i="1" s="1"/>
  <c r="C1025" i="1" a="1"/>
  <c r="C1025" i="1" s="1"/>
  <c r="C1026" i="1" a="1"/>
  <c r="C1026" i="1" s="1"/>
  <c r="C1027" i="1" a="1"/>
  <c r="C1027" i="1" s="1"/>
  <c r="C1028" i="1" a="1"/>
  <c r="C1028" i="1" s="1"/>
  <c r="C1029" i="1" a="1"/>
  <c r="C1029" i="1" s="1"/>
  <c r="C1030" i="1" a="1"/>
  <c r="C1030" i="1" s="1"/>
  <c r="C1031" i="1" a="1"/>
  <c r="C1031" i="1" s="1"/>
  <c r="C1032" i="1" a="1"/>
  <c r="C1032" i="1" s="1"/>
  <c r="C1033" i="1" a="1"/>
  <c r="C1033" i="1" s="1"/>
  <c r="C1034" i="1" a="1"/>
  <c r="C1034" i="1" s="1"/>
  <c r="C1035" i="1" a="1"/>
  <c r="C1035" i="1" s="1"/>
  <c r="C1036" i="1" a="1"/>
  <c r="C1036" i="1" s="1"/>
  <c r="C1037" i="1" a="1"/>
  <c r="C1037" i="1" s="1"/>
  <c r="C1038" i="1" a="1"/>
  <c r="C1038" i="1" s="1"/>
  <c r="C1039" i="1" a="1"/>
  <c r="C1039" i="1" s="1"/>
  <c r="C1040" i="1" a="1"/>
  <c r="C1040" i="1" s="1"/>
  <c r="C1041" i="1" a="1"/>
  <c r="C1041" i="1" s="1"/>
  <c r="C1042" i="1" a="1"/>
  <c r="C1042" i="1" s="1"/>
  <c r="C1043" i="1" a="1"/>
  <c r="C1043" i="1" s="1"/>
  <c r="C1044" i="1" a="1"/>
  <c r="C1044" i="1" s="1"/>
  <c r="C1045" i="1" a="1"/>
  <c r="C1045" i="1" s="1"/>
  <c r="C1046" i="1" a="1"/>
  <c r="C1046" i="1" s="1"/>
  <c r="C1047" i="1" a="1"/>
  <c r="C1047" i="1" s="1"/>
  <c r="C1048" i="1" a="1"/>
  <c r="C1048" i="1" s="1"/>
  <c r="C1049" i="1" a="1"/>
  <c r="C1049" i="1" s="1"/>
  <c r="C1050" i="1" a="1"/>
  <c r="C1050" i="1" s="1"/>
  <c r="C1051" i="1" a="1"/>
  <c r="C1051" i="1" s="1"/>
  <c r="C1052" i="1" a="1"/>
  <c r="C1052" i="1" s="1"/>
  <c r="C1053" i="1" a="1"/>
  <c r="C1053" i="1" s="1"/>
  <c r="C1054" i="1" a="1"/>
  <c r="C1054" i="1" s="1"/>
  <c r="C1055" i="1" a="1"/>
  <c r="C1055" i="1" s="1"/>
  <c r="C1056" i="1" a="1"/>
  <c r="C1056" i="1" s="1"/>
  <c r="C1057" i="1" a="1"/>
  <c r="C1057" i="1" s="1"/>
  <c r="C1058" i="1" a="1"/>
  <c r="C1058" i="1" s="1"/>
  <c r="C1059" i="1" a="1"/>
  <c r="C1059" i="1" s="1"/>
  <c r="C1060" i="1" a="1"/>
  <c r="C1060" i="1" s="1"/>
  <c r="C1061" i="1" a="1"/>
  <c r="C1061" i="1" s="1"/>
  <c r="C1062" i="1" a="1"/>
  <c r="C1062" i="1" s="1"/>
  <c r="C1063" i="1" a="1"/>
  <c r="C1063" i="1" s="1"/>
  <c r="C1064" i="1" a="1"/>
  <c r="C1064" i="1" s="1"/>
  <c r="C1065" i="1" a="1"/>
  <c r="C1065" i="1" s="1"/>
  <c r="C1066" i="1" a="1"/>
  <c r="C1066" i="1" s="1"/>
  <c r="C1067" i="1" a="1"/>
  <c r="C1067" i="1" s="1"/>
  <c r="C1068" i="1" a="1"/>
  <c r="C1068" i="1" s="1"/>
  <c r="C1069" i="1" a="1"/>
  <c r="C1069" i="1" s="1"/>
  <c r="C1070" i="1" a="1"/>
  <c r="C1070" i="1" s="1"/>
  <c r="C1071" i="1" a="1"/>
  <c r="C1071" i="1" s="1"/>
  <c r="C1072" i="1" a="1"/>
  <c r="C1072" i="1" s="1"/>
  <c r="C1073" i="1" a="1"/>
  <c r="C1073" i="1" s="1"/>
  <c r="C1074" i="1" a="1"/>
  <c r="C1074" i="1" s="1"/>
  <c r="C1075" i="1" a="1"/>
  <c r="C1075" i="1" s="1"/>
  <c r="C1076" i="1" a="1"/>
  <c r="C1076" i="1" s="1"/>
  <c r="C1077" i="1" a="1"/>
  <c r="C1077" i="1" s="1"/>
  <c r="C1078" i="1" a="1"/>
  <c r="C1078" i="1" s="1"/>
  <c r="C1079" i="1" a="1"/>
  <c r="C1079" i="1" s="1"/>
  <c r="C1080" i="1" a="1"/>
  <c r="C1080" i="1" s="1"/>
  <c r="C1081" i="1" a="1"/>
  <c r="C1081" i="1" s="1"/>
  <c r="C1082" i="1" a="1"/>
  <c r="C1082" i="1" s="1"/>
  <c r="C1083" i="1" a="1"/>
  <c r="C1083" i="1" s="1"/>
  <c r="C1084" i="1" a="1"/>
  <c r="C1084" i="1" s="1"/>
  <c r="C1085" i="1" a="1"/>
  <c r="C1085" i="1" s="1"/>
  <c r="C1086" i="1" a="1"/>
  <c r="C1086" i="1" s="1"/>
  <c r="C1087" i="1" a="1"/>
  <c r="C1087" i="1" s="1"/>
  <c r="C1088" i="1" a="1"/>
  <c r="C1088" i="1" s="1"/>
  <c r="C1089" i="1" a="1"/>
  <c r="C1089" i="1" s="1"/>
  <c r="C1090" i="1" a="1"/>
  <c r="C1090" i="1" s="1"/>
  <c r="C1091" i="1" a="1"/>
  <c r="C1091" i="1" s="1"/>
  <c r="C1092" i="1" a="1"/>
  <c r="C1092" i="1" s="1"/>
  <c r="C1093" i="1" a="1"/>
  <c r="C1093" i="1" s="1"/>
  <c r="C1094" i="1" a="1"/>
  <c r="C1094" i="1" s="1"/>
  <c r="C1095" i="1" a="1"/>
  <c r="C1095" i="1" s="1"/>
  <c r="C1096" i="1" a="1"/>
  <c r="C1096" i="1" s="1"/>
  <c r="C1097" i="1" a="1"/>
  <c r="C1097" i="1" s="1"/>
  <c r="C1098" i="1" a="1"/>
  <c r="C1098" i="1" s="1"/>
  <c r="C1099" i="1" a="1"/>
  <c r="C1099" i="1" s="1"/>
  <c r="C1100" i="1" a="1"/>
  <c r="C1100" i="1" s="1"/>
  <c r="C1101" i="1" a="1"/>
  <c r="C1101" i="1" s="1"/>
  <c r="C1102" i="1" a="1"/>
  <c r="C1102" i="1" s="1"/>
  <c r="C1103" i="1" a="1"/>
  <c r="C1103" i="1" s="1"/>
  <c r="C1104" i="1" a="1"/>
  <c r="C1104" i="1" s="1"/>
  <c r="C1105" i="1" a="1"/>
  <c r="C1105" i="1" s="1"/>
  <c r="C1106" i="1" a="1"/>
  <c r="C1106" i="1" s="1"/>
  <c r="C1107" i="1" a="1"/>
  <c r="C1107" i="1" s="1"/>
  <c r="C1108" i="1" a="1"/>
  <c r="C1108" i="1" s="1"/>
  <c r="C1109" i="1" a="1"/>
  <c r="C1109" i="1" s="1"/>
  <c r="C1110" i="1" a="1"/>
  <c r="C1110" i="1" s="1"/>
  <c r="C1111" i="1" a="1"/>
  <c r="C1111" i="1" s="1"/>
  <c r="C1112" i="1" a="1"/>
  <c r="C1112" i="1" s="1"/>
  <c r="C1113" i="1" a="1"/>
  <c r="C1113" i="1" s="1"/>
  <c r="C1114" i="1" a="1"/>
  <c r="C1114" i="1" s="1"/>
  <c r="C1115" i="1" a="1"/>
  <c r="C1115" i="1" s="1"/>
  <c r="C1116" i="1" a="1"/>
  <c r="C1116" i="1" s="1"/>
  <c r="C1117" i="1" a="1"/>
  <c r="C1117" i="1" s="1"/>
  <c r="C1118" i="1" a="1"/>
  <c r="C1118" i="1" s="1"/>
  <c r="C1119" i="1" a="1"/>
  <c r="C1119" i="1" s="1"/>
  <c r="C1120" i="1" a="1"/>
  <c r="C1120" i="1" s="1"/>
  <c r="C1121" i="1" a="1"/>
  <c r="C1121" i="1" s="1"/>
  <c r="C1122" i="1" a="1"/>
  <c r="C1122" i="1" s="1"/>
  <c r="C1123" i="1" a="1"/>
  <c r="C1123" i="1" s="1"/>
  <c r="C1124" i="1" a="1"/>
  <c r="C1124" i="1" s="1"/>
  <c r="C1125" i="1" a="1"/>
  <c r="C1125" i="1" s="1"/>
  <c r="C1126" i="1" a="1"/>
  <c r="C1126" i="1" s="1"/>
  <c r="C1127" i="1" a="1"/>
  <c r="C1127" i="1" s="1"/>
  <c r="C1128" i="1" a="1"/>
  <c r="C1128" i="1" s="1"/>
  <c r="C1129" i="1" a="1"/>
  <c r="C1129" i="1" s="1"/>
  <c r="C1130" i="1" a="1"/>
  <c r="C1130" i="1" s="1"/>
  <c r="C1131" i="1" a="1"/>
  <c r="C1131" i="1" s="1"/>
  <c r="C1132" i="1" a="1"/>
  <c r="C1132" i="1" s="1"/>
  <c r="C1133" i="1" a="1"/>
  <c r="C1133" i="1" s="1"/>
  <c r="C1134" i="1" a="1"/>
  <c r="C1134" i="1" s="1"/>
  <c r="C1135" i="1" a="1"/>
  <c r="C1135" i="1" s="1"/>
  <c r="C1136" i="1" a="1"/>
  <c r="C1136" i="1" s="1"/>
  <c r="C1137" i="1" a="1"/>
  <c r="C1137" i="1" s="1"/>
  <c r="C1138" i="1" a="1"/>
  <c r="C1138" i="1" s="1"/>
  <c r="C1139" i="1" a="1"/>
  <c r="C1139" i="1" s="1"/>
  <c r="C1140" i="1" a="1"/>
  <c r="C1140" i="1" s="1"/>
  <c r="C1141" i="1" a="1"/>
  <c r="C1141" i="1" s="1"/>
  <c r="C1142" i="1" a="1"/>
  <c r="C1142" i="1" s="1"/>
  <c r="C1143" i="1" a="1"/>
  <c r="C1143" i="1" s="1"/>
  <c r="C1144" i="1" a="1"/>
  <c r="C1144" i="1" s="1"/>
  <c r="C1145" i="1" a="1"/>
  <c r="C1145" i="1" s="1"/>
  <c r="C1146" i="1" a="1"/>
  <c r="C1146" i="1" s="1"/>
  <c r="C1147" i="1" a="1"/>
  <c r="C1147" i="1" s="1"/>
  <c r="C1148" i="1" a="1"/>
  <c r="C1148" i="1" s="1"/>
  <c r="C1149" i="1" a="1"/>
  <c r="C1149" i="1" s="1"/>
  <c r="C1150" i="1" a="1"/>
  <c r="C1150" i="1" s="1"/>
  <c r="C1151" i="1" a="1"/>
  <c r="C1151" i="1" s="1"/>
  <c r="C1152" i="1" a="1"/>
  <c r="C1152" i="1" s="1"/>
  <c r="C1153" i="1" a="1"/>
  <c r="C1153" i="1" s="1"/>
  <c r="C1154" i="1" a="1"/>
  <c r="C1154" i="1" s="1"/>
  <c r="C1155" i="1" a="1"/>
  <c r="C1155" i="1" s="1"/>
  <c r="C1156" i="1" a="1"/>
  <c r="C1156" i="1" s="1"/>
  <c r="C1157" i="1" a="1"/>
  <c r="C1157" i="1" s="1"/>
  <c r="C1158" i="1" a="1"/>
  <c r="C1158" i="1" s="1"/>
  <c r="C1159" i="1" a="1"/>
  <c r="C1159" i="1" s="1"/>
  <c r="C1160" i="1" a="1"/>
  <c r="C1160" i="1" s="1"/>
  <c r="C1161" i="1" a="1"/>
  <c r="C1161" i="1" s="1"/>
  <c r="C1162" i="1" a="1"/>
  <c r="C1162" i="1" s="1"/>
  <c r="C1163" i="1" a="1"/>
  <c r="C1163" i="1" s="1"/>
  <c r="C1164" i="1" a="1"/>
  <c r="C1164" i="1" s="1"/>
  <c r="C1165" i="1" a="1"/>
  <c r="C1165" i="1" s="1"/>
  <c r="C1166" i="1" a="1"/>
  <c r="C1166" i="1" s="1"/>
  <c r="C1167" i="1" a="1"/>
  <c r="C1167" i="1" s="1"/>
  <c r="C1168" i="1" a="1"/>
  <c r="C1168" i="1" s="1"/>
  <c r="C1169" i="1" a="1"/>
  <c r="C1169" i="1" s="1"/>
  <c r="C1170" i="1" a="1"/>
  <c r="C1170" i="1" s="1"/>
  <c r="C1171" i="1" a="1"/>
  <c r="C1171" i="1" s="1"/>
  <c r="C1172" i="1" a="1"/>
  <c r="C1172" i="1" s="1"/>
  <c r="C1173" i="1" a="1"/>
  <c r="C1173" i="1" s="1"/>
  <c r="C1174" i="1" a="1"/>
  <c r="C1174" i="1" s="1"/>
  <c r="C1175" i="1" a="1"/>
  <c r="C1175" i="1" s="1"/>
  <c r="C1176" i="1" a="1"/>
  <c r="C1176" i="1" s="1"/>
  <c r="C1177" i="1" a="1"/>
  <c r="C1177" i="1" s="1"/>
  <c r="C1178" i="1" a="1"/>
  <c r="C1178" i="1" s="1"/>
  <c r="C1179" i="1" a="1"/>
  <c r="C1179" i="1" s="1"/>
  <c r="C1180" i="1" a="1"/>
  <c r="C1180" i="1" s="1"/>
  <c r="C1181" i="1" a="1"/>
  <c r="C1181" i="1" s="1"/>
  <c r="C1182" i="1" a="1"/>
  <c r="C1182" i="1" s="1"/>
  <c r="C1185" i="1" a="1"/>
  <c r="C1185" i="1" s="1"/>
  <c r="C1186" i="1" a="1"/>
  <c r="C1186" i="1" s="1"/>
  <c r="C1188" i="1" a="1"/>
  <c r="C1188" i="1" s="1"/>
  <c r="C1189" i="1" a="1"/>
  <c r="C1189" i="1" s="1"/>
  <c r="C1190" i="1" a="1"/>
  <c r="C1190" i="1" s="1"/>
  <c r="C1191" i="1" a="1"/>
  <c r="C1191" i="1" s="1"/>
  <c r="C1192" i="1" a="1"/>
  <c r="C1192" i="1" s="1"/>
  <c r="C1193" i="1" a="1"/>
  <c r="C1193" i="1" s="1"/>
  <c r="C1195" i="1" a="1"/>
  <c r="C1195" i="1" s="1"/>
  <c r="C1196" i="1" a="1"/>
  <c r="C1196" i="1" s="1"/>
  <c r="C1197" i="1" a="1"/>
  <c r="C1197" i="1" s="1"/>
  <c r="C1198" i="1" a="1"/>
  <c r="C1198" i="1" s="1"/>
  <c r="C1199" i="1" a="1"/>
  <c r="C1199" i="1" s="1"/>
  <c r="C1200" i="1" a="1"/>
  <c r="C1200" i="1" s="1"/>
  <c r="C1201" i="1" a="1"/>
  <c r="C1201" i="1" s="1"/>
  <c r="C1202" i="1" a="1"/>
  <c r="C1202" i="1" s="1"/>
  <c r="C1203" i="1" a="1"/>
  <c r="C1203" i="1" s="1"/>
  <c r="C1204" i="1" a="1"/>
  <c r="C1204" i="1" s="1"/>
  <c r="C1205" i="1" a="1"/>
  <c r="C1205" i="1" s="1"/>
  <c r="C1206" i="1" a="1"/>
  <c r="C1206" i="1" s="1"/>
  <c r="C1207" i="1" a="1"/>
  <c r="C1207" i="1" s="1"/>
  <c r="C1208" i="1" a="1"/>
  <c r="C1208" i="1" s="1"/>
  <c r="C1209" i="1" a="1"/>
  <c r="C1209" i="1" s="1"/>
  <c r="C1210" i="1" a="1"/>
  <c r="C1210" i="1" s="1"/>
  <c r="C1211" i="1" a="1"/>
  <c r="C1211" i="1" s="1"/>
  <c r="C1212" i="1" a="1"/>
  <c r="C1212" i="1" s="1"/>
  <c r="C1213" i="1" a="1"/>
  <c r="C1213" i="1" s="1"/>
  <c r="C1214" i="1" a="1"/>
  <c r="C1214" i="1" s="1"/>
  <c r="C1215" i="1" a="1"/>
  <c r="C1215" i="1" s="1"/>
  <c r="C1216" i="1" a="1"/>
  <c r="C1216" i="1" s="1"/>
  <c r="C1217" i="1" a="1"/>
  <c r="C1217" i="1" s="1"/>
  <c r="C1218" i="1" a="1"/>
  <c r="C1218" i="1" s="1"/>
  <c r="C1219" i="1" a="1"/>
  <c r="C1219" i="1" s="1"/>
  <c r="C1220" i="1" a="1"/>
  <c r="C1220" i="1" s="1"/>
  <c r="C1221" i="1" a="1"/>
  <c r="C1221" i="1" s="1"/>
  <c r="C1222" i="1" a="1"/>
  <c r="C1222" i="1" s="1"/>
  <c r="C1223" i="1" a="1"/>
  <c r="C1223" i="1" s="1"/>
  <c r="C1224" i="1" a="1"/>
  <c r="C1224" i="1" s="1"/>
  <c r="C1225" i="1" a="1"/>
  <c r="C1225" i="1" s="1"/>
  <c r="C1226" i="1" a="1"/>
  <c r="C1226" i="1" s="1"/>
  <c r="C1227" i="1" a="1"/>
  <c r="C1227" i="1" s="1"/>
  <c r="C1228" i="1" a="1"/>
  <c r="C1228" i="1" s="1"/>
  <c r="C1229" i="1" a="1"/>
  <c r="C1229" i="1" s="1"/>
  <c r="C1230" i="1" a="1"/>
  <c r="C1230" i="1" s="1"/>
  <c r="C1231" i="1" a="1"/>
  <c r="C1231" i="1" s="1"/>
  <c r="C1232" i="1" a="1"/>
  <c r="C1232" i="1" s="1"/>
  <c r="C1233" i="1" a="1"/>
  <c r="C1233" i="1" s="1"/>
  <c r="C1234" i="1" a="1"/>
  <c r="C1234" i="1" s="1"/>
  <c r="C1235" i="1" a="1"/>
  <c r="C1235" i="1" s="1"/>
  <c r="C1236" i="1" a="1"/>
  <c r="C1236" i="1" s="1"/>
  <c r="C1237" i="1" a="1"/>
  <c r="C1237" i="1" s="1"/>
  <c r="C1238" i="1" a="1"/>
  <c r="C1238" i="1" s="1"/>
  <c r="C1239" i="1" a="1"/>
  <c r="C1239" i="1" s="1"/>
  <c r="C1240" i="1" a="1"/>
  <c r="C1240" i="1" s="1"/>
  <c r="C1241" i="1" a="1"/>
  <c r="C1241" i="1" s="1"/>
  <c r="C1242" i="1" a="1"/>
  <c r="C1242" i="1" s="1"/>
  <c r="C1243" i="1" a="1"/>
  <c r="C1243" i="1" s="1"/>
  <c r="C1244" i="1" a="1"/>
  <c r="C1244" i="1" s="1"/>
  <c r="C1245" i="1" a="1"/>
  <c r="C1245" i="1" s="1"/>
  <c r="C1246" i="1" a="1"/>
  <c r="C1246" i="1" s="1"/>
  <c r="C1247" i="1" a="1"/>
  <c r="C1247" i="1" s="1"/>
  <c r="C1248" i="1" a="1"/>
  <c r="C1248" i="1" s="1"/>
  <c r="C1249" i="1" a="1"/>
  <c r="C1249" i="1" s="1"/>
  <c r="C1250" i="1" a="1"/>
  <c r="C1250" i="1" s="1"/>
  <c r="C1251" i="1" a="1"/>
  <c r="C1251" i="1" s="1"/>
  <c r="C1252" i="1" a="1"/>
  <c r="C1252" i="1" s="1"/>
  <c r="C1253" i="1" a="1"/>
  <c r="C1253" i="1" s="1"/>
  <c r="C1254" i="1" a="1"/>
  <c r="C1254" i="1" s="1"/>
  <c r="C1255" i="1" a="1"/>
  <c r="C1255" i="1" s="1"/>
  <c r="C1256" i="1" a="1"/>
  <c r="C1256" i="1" s="1"/>
  <c r="C1257" i="1" a="1"/>
  <c r="C1257" i="1" s="1"/>
  <c r="C1258" i="1" a="1"/>
  <c r="C1258" i="1" s="1"/>
  <c r="C1259" i="1" a="1"/>
  <c r="C1259" i="1" s="1"/>
  <c r="C1260" i="1" a="1"/>
  <c r="C1260" i="1" s="1"/>
  <c r="C1261" i="1" a="1"/>
  <c r="C1261" i="1" s="1"/>
  <c r="C1262" i="1" a="1"/>
  <c r="C1262" i="1" s="1"/>
  <c r="C1263" i="1" a="1"/>
  <c r="C1263" i="1" s="1"/>
  <c r="C1264" i="1" a="1"/>
  <c r="C1264" i="1" s="1"/>
  <c r="C1265" i="1" a="1"/>
  <c r="C1265" i="1" s="1"/>
  <c r="C1266" i="1" a="1"/>
  <c r="C1266" i="1" s="1"/>
  <c r="C1267" i="1" a="1"/>
  <c r="C1267" i="1" s="1"/>
  <c r="C1268" i="1" a="1"/>
  <c r="C1268" i="1" s="1"/>
  <c r="C1269" i="1" a="1"/>
  <c r="C1269" i="1" s="1"/>
  <c r="C1270" i="1" a="1"/>
  <c r="C1270" i="1" s="1"/>
  <c r="C1271" i="1" a="1"/>
  <c r="C1271" i="1" s="1"/>
  <c r="C1272" i="1" a="1"/>
  <c r="C1272" i="1" s="1"/>
  <c r="C1273" i="1" a="1"/>
  <c r="C1273" i="1" s="1"/>
  <c r="C1274" i="1" a="1"/>
  <c r="C1274" i="1" s="1"/>
  <c r="C1275" i="1" a="1"/>
  <c r="C1275" i="1" s="1"/>
  <c r="C1276" i="1" a="1"/>
  <c r="C1276" i="1" s="1"/>
  <c r="C1277" i="1" a="1"/>
  <c r="C1277" i="1" s="1"/>
  <c r="C1278" i="1" a="1"/>
  <c r="C1278" i="1" s="1"/>
  <c r="C1279" i="1" a="1"/>
  <c r="C1279" i="1" s="1"/>
  <c r="C1280" i="1" a="1"/>
  <c r="C1280" i="1" s="1"/>
  <c r="C1281" i="1" a="1"/>
  <c r="C1281" i="1" s="1"/>
  <c r="C1282" i="1" a="1"/>
  <c r="C1282" i="1" s="1"/>
  <c r="C1283" i="1" a="1"/>
  <c r="C1283" i="1" s="1"/>
  <c r="C1284" i="1" a="1"/>
  <c r="C1284" i="1" s="1"/>
  <c r="C1285" i="1" a="1"/>
  <c r="C1285" i="1" s="1"/>
  <c r="C1286" i="1" a="1"/>
  <c r="C1286" i="1" s="1"/>
  <c r="C1287" i="1" a="1"/>
  <c r="C1287" i="1" s="1"/>
  <c r="C1288" i="1" a="1"/>
  <c r="C1288" i="1" s="1"/>
  <c r="C1289" i="1" a="1"/>
  <c r="C1289" i="1" s="1"/>
  <c r="C1290" i="1" a="1"/>
  <c r="C1290" i="1" s="1"/>
  <c r="C1291" i="1" a="1"/>
  <c r="C1291" i="1" s="1"/>
  <c r="C1292" i="1" a="1"/>
  <c r="C1292" i="1" s="1"/>
  <c r="C1293" i="1" a="1"/>
  <c r="C1293" i="1" s="1"/>
  <c r="C1294" i="1" a="1"/>
  <c r="C1294" i="1" s="1"/>
  <c r="C1295" i="1" a="1"/>
  <c r="C1295" i="1" s="1"/>
  <c r="C1296" i="1" a="1"/>
  <c r="C1296" i="1" s="1"/>
  <c r="C1297" i="1" a="1"/>
  <c r="C1297" i="1" s="1"/>
  <c r="C1298" i="1" a="1"/>
  <c r="C1298" i="1" s="1"/>
  <c r="C1299" i="1" a="1"/>
  <c r="C1299" i="1" s="1"/>
  <c r="C1300" i="1" a="1"/>
  <c r="C1300" i="1" s="1"/>
  <c r="C1301" i="1" a="1"/>
  <c r="C1301" i="1" s="1"/>
  <c r="C1302" i="1" a="1"/>
  <c r="C1302" i="1" s="1"/>
  <c r="C1303" i="1" a="1"/>
  <c r="C1303" i="1" s="1"/>
  <c r="C1304" i="1" a="1"/>
  <c r="C1304" i="1" s="1"/>
  <c r="C1305" i="1" a="1"/>
  <c r="C1305" i="1" s="1"/>
  <c r="C1307" i="1" a="1"/>
  <c r="C1307" i="1" s="1"/>
  <c r="C1308" i="1" a="1"/>
  <c r="C1308" i="1" s="1"/>
  <c r="C1309" i="1" a="1"/>
  <c r="C1309" i="1" s="1"/>
  <c r="C1310" i="1" a="1"/>
  <c r="C1310" i="1" s="1"/>
  <c r="C1311" i="1" a="1"/>
  <c r="C1311" i="1" s="1"/>
  <c r="C1312" i="1" a="1"/>
  <c r="C1312" i="1" s="1"/>
  <c r="C1313" i="1" a="1"/>
  <c r="C1313" i="1" s="1"/>
  <c r="C1314" i="1" a="1"/>
  <c r="C1314" i="1" s="1"/>
  <c r="C1315" i="1" a="1"/>
  <c r="C1315" i="1" s="1"/>
  <c r="C1316" i="1" a="1"/>
  <c r="C1316" i="1" s="1"/>
  <c r="C1317" i="1" a="1"/>
  <c r="C1317" i="1" s="1"/>
  <c r="C1318" i="1" a="1"/>
  <c r="C1318" i="1" s="1"/>
  <c r="C1319" i="1" a="1"/>
  <c r="C1319" i="1" s="1"/>
  <c r="C1320" i="1" a="1"/>
  <c r="C1320" i="1" s="1"/>
  <c r="C1321" i="1" a="1"/>
  <c r="C1321" i="1" s="1"/>
  <c r="C1322" i="1" a="1"/>
  <c r="C1322" i="1" s="1"/>
  <c r="C1323" i="1" a="1"/>
  <c r="C1323" i="1" s="1"/>
  <c r="C1324" i="1" a="1"/>
  <c r="C1324" i="1" s="1"/>
  <c r="C1325" i="1" a="1"/>
  <c r="C1325" i="1" s="1"/>
  <c r="C1326" i="1" a="1"/>
  <c r="C1326" i="1" s="1"/>
  <c r="C1327" i="1" a="1"/>
  <c r="C1327" i="1" s="1"/>
  <c r="C1328" i="1" a="1"/>
  <c r="C1328" i="1" s="1"/>
  <c r="C1329" i="1" a="1"/>
  <c r="C1329" i="1" s="1"/>
  <c r="C1330" i="1" a="1"/>
  <c r="C1330" i="1" s="1"/>
  <c r="C1331" i="1" a="1"/>
  <c r="C1331" i="1" s="1"/>
  <c r="C1332" i="1" a="1"/>
  <c r="C1332" i="1" s="1"/>
  <c r="C1333" i="1" a="1"/>
  <c r="C1333" i="1" s="1"/>
  <c r="C1334" i="1" a="1"/>
  <c r="C1334" i="1" s="1"/>
  <c r="C1335" i="1" a="1"/>
  <c r="C1335" i="1" s="1"/>
  <c r="C1336" i="1" a="1"/>
  <c r="C1336" i="1" s="1"/>
  <c r="C1337" i="1" a="1"/>
  <c r="C1337" i="1" s="1"/>
  <c r="C1338" i="1" a="1"/>
  <c r="C1338" i="1" s="1"/>
  <c r="C1339" i="1" a="1"/>
  <c r="C1339" i="1" s="1"/>
  <c r="C1340" i="1" a="1"/>
  <c r="C1340" i="1" s="1"/>
  <c r="C1341" i="1" a="1"/>
  <c r="C1341" i="1" s="1"/>
  <c r="C1342" i="1" a="1"/>
  <c r="C1342" i="1" s="1"/>
  <c r="C1343" i="1" a="1"/>
  <c r="C1343" i="1" s="1"/>
  <c r="C1344" i="1" a="1"/>
  <c r="C1344" i="1" s="1"/>
  <c r="C1345" i="1" a="1"/>
  <c r="C1345" i="1" s="1"/>
  <c r="C1346" i="1" a="1"/>
  <c r="C1346" i="1" s="1"/>
  <c r="C1347" i="1" a="1"/>
  <c r="C1347" i="1" s="1"/>
  <c r="C1348" i="1" a="1"/>
  <c r="C1348" i="1" s="1"/>
  <c r="C1349" i="1" a="1"/>
  <c r="C1349" i="1" s="1"/>
  <c r="C1350" i="1" a="1"/>
  <c r="C1350" i="1" s="1"/>
  <c r="C1351" i="1" a="1"/>
  <c r="C1351" i="1" s="1"/>
  <c r="C1352" i="1" a="1"/>
  <c r="C1352" i="1" s="1"/>
  <c r="C1353" i="1" a="1"/>
  <c r="C1353" i="1" s="1"/>
  <c r="C1354" i="1" a="1"/>
  <c r="C1354" i="1" s="1"/>
  <c r="C1355" i="1" a="1"/>
  <c r="C1355" i="1" s="1"/>
  <c r="C1356" i="1" a="1"/>
  <c r="C1356" i="1" s="1"/>
  <c r="C1357" i="1" a="1"/>
  <c r="C1357" i="1" s="1"/>
  <c r="C1358" i="1" a="1"/>
  <c r="C1358" i="1" s="1"/>
  <c r="C1359" i="1" a="1"/>
  <c r="C1359" i="1" s="1"/>
  <c r="C1360" i="1" a="1"/>
  <c r="C1360" i="1" s="1"/>
  <c r="C1361" i="1" a="1"/>
  <c r="C1361" i="1" s="1"/>
  <c r="C1362" i="1" a="1"/>
  <c r="C1362" i="1" s="1"/>
  <c r="C1363" i="1" a="1"/>
  <c r="C1363" i="1" s="1"/>
  <c r="C1364" i="1" a="1"/>
  <c r="C1364" i="1" s="1"/>
  <c r="C1365" i="1" a="1"/>
  <c r="C1365" i="1" s="1"/>
  <c r="C1366" i="1" a="1"/>
  <c r="C1366" i="1" s="1"/>
  <c r="C1367" i="1" a="1"/>
  <c r="C1367" i="1" s="1"/>
  <c r="C1368" i="1" a="1"/>
  <c r="C1368" i="1" s="1"/>
  <c r="C1369" i="1" a="1"/>
  <c r="C1369" i="1" s="1"/>
  <c r="C1370" i="1" a="1"/>
  <c r="C1370" i="1" s="1"/>
  <c r="C1371" i="1" a="1"/>
  <c r="C1371" i="1" s="1"/>
  <c r="C1372" i="1" a="1"/>
  <c r="C1372" i="1" s="1"/>
  <c r="C1373" i="1" a="1"/>
  <c r="C1373" i="1" s="1"/>
  <c r="C1374" i="1" a="1"/>
  <c r="C1374" i="1" s="1"/>
  <c r="C1375" i="1" a="1"/>
  <c r="C1375" i="1" s="1"/>
  <c r="C1376" i="1" a="1"/>
  <c r="C1376" i="1" s="1"/>
  <c r="C1377" i="1" a="1"/>
  <c r="C1377" i="1" s="1"/>
  <c r="C1378" i="1" a="1"/>
  <c r="C1378" i="1" s="1"/>
  <c r="C1379" i="1" a="1"/>
  <c r="C1379" i="1" s="1"/>
  <c r="C1381" i="1" a="1"/>
  <c r="C1381" i="1" s="1"/>
  <c r="C1382" i="1" a="1"/>
  <c r="C1382" i="1" s="1"/>
  <c r="C1383" i="1" a="1"/>
  <c r="C1383" i="1" s="1"/>
  <c r="C1384" i="1" a="1"/>
  <c r="C1384" i="1" s="1"/>
  <c r="C1385" i="1" a="1"/>
  <c r="C1385" i="1" s="1"/>
  <c r="C1386" i="1" a="1"/>
  <c r="C1386" i="1" s="1"/>
  <c r="C1387" i="1" a="1"/>
  <c r="C1387" i="1" s="1"/>
  <c r="C1388" i="1" a="1"/>
  <c r="C1388" i="1" s="1"/>
  <c r="C1389" i="1" a="1"/>
  <c r="C1389" i="1" s="1"/>
  <c r="C1390" i="1" a="1"/>
  <c r="C1390" i="1" s="1"/>
  <c r="C1391" i="1" a="1"/>
  <c r="C1391" i="1" s="1"/>
  <c r="C1392" i="1" a="1"/>
  <c r="C1392" i="1" s="1"/>
  <c r="C1393" i="1" a="1"/>
  <c r="C1393" i="1" s="1"/>
  <c r="C1394" i="1" a="1"/>
  <c r="C1394" i="1" s="1"/>
  <c r="C1395" i="1" a="1"/>
  <c r="C1395" i="1" s="1"/>
  <c r="C1396" i="1" a="1"/>
  <c r="C1396" i="1" s="1"/>
  <c r="C1397" i="1" a="1"/>
  <c r="C1397" i="1" s="1"/>
  <c r="C1398" i="1" a="1"/>
  <c r="C1398" i="1" s="1"/>
  <c r="C1399" i="1" a="1"/>
  <c r="C1399" i="1" s="1"/>
  <c r="C1400" i="1" a="1"/>
  <c r="C1400" i="1" s="1"/>
  <c r="C1401" i="1" a="1"/>
  <c r="C1401" i="1" s="1"/>
  <c r="C1402" i="1" a="1"/>
  <c r="C1402" i="1" s="1"/>
  <c r="C1403" i="1" a="1"/>
  <c r="C1403" i="1" s="1"/>
  <c r="C1404" i="1" a="1"/>
  <c r="C1404" i="1" s="1"/>
  <c r="C1405" i="1" a="1"/>
  <c r="C1405" i="1" s="1"/>
  <c r="C1406" i="1" a="1"/>
  <c r="C1406" i="1" s="1"/>
  <c r="C1407" i="1" a="1"/>
  <c r="C1407" i="1" s="1"/>
  <c r="C1408" i="1" a="1"/>
  <c r="C1408" i="1" s="1"/>
  <c r="C1409" i="1" a="1"/>
  <c r="C1409" i="1" s="1"/>
  <c r="C1410" i="1" a="1"/>
  <c r="C1410" i="1" s="1"/>
  <c r="C1411" i="1" a="1"/>
  <c r="C1411" i="1" s="1"/>
  <c r="C1412" i="1" a="1"/>
  <c r="C1412" i="1" s="1"/>
  <c r="C1413" i="1" a="1"/>
  <c r="C1413" i="1" s="1"/>
  <c r="C1414" i="1" a="1"/>
  <c r="C1414" i="1" s="1"/>
  <c r="C1415" i="1" a="1"/>
  <c r="C1415" i="1" s="1"/>
  <c r="C1416" i="1" a="1"/>
  <c r="C1416" i="1" s="1"/>
  <c r="C1417" i="1" a="1"/>
  <c r="C1417" i="1" s="1"/>
  <c r="C1418" i="1" a="1"/>
  <c r="C1418" i="1" s="1"/>
  <c r="C1419" i="1" a="1"/>
  <c r="C1419" i="1" s="1"/>
  <c r="C1420" i="1" a="1"/>
  <c r="C1420" i="1" s="1"/>
  <c r="C1421" i="1" a="1"/>
  <c r="C1421" i="1" s="1"/>
  <c r="C1422" i="1" a="1"/>
  <c r="C1422" i="1" s="1"/>
  <c r="C1423" i="1" a="1"/>
  <c r="C1423" i="1" s="1"/>
  <c r="C1424" i="1" a="1"/>
  <c r="C1424" i="1" s="1"/>
  <c r="C1425" i="1" a="1"/>
  <c r="C1425" i="1" s="1"/>
  <c r="C1426" i="1" a="1"/>
  <c r="C1426" i="1" s="1"/>
  <c r="C1427" i="1" a="1"/>
  <c r="C1427" i="1" s="1"/>
  <c r="C1428" i="1" a="1"/>
  <c r="C1428" i="1" s="1"/>
  <c r="C1429" i="1" a="1"/>
  <c r="C1429" i="1" s="1"/>
  <c r="C1430" i="1" a="1"/>
  <c r="C1430" i="1" s="1"/>
  <c r="C1431" i="1" a="1"/>
  <c r="C1431" i="1" s="1"/>
  <c r="C1432" i="1" a="1"/>
  <c r="C1432" i="1" s="1"/>
  <c r="C1433" i="1" a="1"/>
  <c r="C1433" i="1" s="1"/>
  <c r="C1434" i="1" a="1"/>
  <c r="C1434" i="1" s="1"/>
  <c r="C1435" i="1" a="1"/>
  <c r="C1435" i="1" s="1"/>
  <c r="C1436" i="1" a="1"/>
  <c r="C1436" i="1" s="1"/>
  <c r="C1437" i="1" a="1"/>
  <c r="C1437" i="1" s="1"/>
  <c r="C1438" i="1" a="1"/>
  <c r="C1438" i="1" s="1"/>
  <c r="C1439" i="1" a="1"/>
  <c r="C1439" i="1" s="1"/>
  <c r="C1440" i="1" a="1"/>
  <c r="C1440" i="1" s="1"/>
  <c r="C1441" i="1" a="1"/>
  <c r="C1441" i="1" s="1"/>
  <c r="C1442" i="1" a="1"/>
  <c r="C1442" i="1" s="1"/>
  <c r="C1443" i="1" a="1"/>
  <c r="C1443" i="1" s="1"/>
  <c r="C1444" i="1" a="1"/>
  <c r="C1444" i="1" s="1"/>
  <c r="C1445" i="1" a="1"/>
  <c r="C1445" i="1" s="1"/>
  <c r="C1446" i="1" a="1"/>
  <c r="C1446" i="1" s="1"/>
  <c r="C1447" i="1" a="1"/>
  <c r="C1447" i="1" s="1"/>
  <c r="C1448" i="1" a="1"/>
  <c r="C1448" i="1" s="1"/>
  <c r="C1449" i="1" a="1"/>
  <c r="C1449" i="1" s="1"/>
  <c r="C1450" i="1" a="1"/>
  <c r="C1450" i="1" s="1"/>
  <c r="C1451" i="1" a="1"/>
  <c r="C1451" i="1" s="1"/>
  <c r="C1452" i="1" a="1"/>
  <c r="C1452" i="1" s="1"/>
  <c r="C1453" i="1" a="1"/>
  <c r="C1453" i="1" s="1"/>
  <c r="C1454" i="1" a="1"/>
  <c r="C1454" i="1" s="1"/>
  <c r="C1455" i="1" a="1"/>
  <c r="C1455" i="1" s="1"/>
  <c r="C1456" i="1" a="1"/>
  <c r="C1456" i="1" s="1"/>
  <c r="C1457" i="1" a="1"/>
  <c r="C1457" i="1" s="1"/>
  <c r="C1458" i="1" a="1"/>
  <c r="C1458" i="1" s="1"/>
  <c r="C1459" i="1" a="1"/>
  <c r="C1459" i="1" s="1"/>
  <c r="C1460" i="1" a="1"/>
  <c r="C1460" i="1" s="1"/>
  <c r="C1461" i="1" a="1"/>
  <c r="C1461" i="1" s="1"/>
  <c r="C1462" i="1" a="1"/>
  <c r="C1462" i="1" s="1"/>
  <c r="C1463" i="1" a="1"/>
  <c r="C1463" i="1" s="1"/>
  <c r="C1464" i="1" a="1"/>
  <c r="C1464" i="1" s="1"/>
  <c r="C1465" i="1" a="1"/>
  <c r="C1465" i="1" s="1"/>
  <c r="C1466" i="1" a="1"/>
  <c r="C1466" i="1" s="1"/>
  <c r="C1467" i="1" a="1"/>
  <c r="C1467" i="1" s="1"/>
  <c r="C1468" i="1" a="1"/>
  <c r="C1468" i="1" s="1"/>
  <c r="C1469" i="1" a="1"/>
  <c r="C1469" i="1" s="1"/>
  <c r="C1470" i="1" a="1"/>
  <c r="C1470" i="1" s="1"/>
  <c r="C1471" i="1" a="1"/>
  <c r="C1471" i="1" s="1"/>
  <c r="C1472" i="1" a="1"/>
  <c r="C1472" i="1" s="1"/>
  <c r="C1473" i="1" a="1"/>
  <c r="C1473" i="1" s="1"/>
  <c r="C1474" i="1" a="1"/>
  <c r="C1474" i="1" s="1"/>
  <c r="C1475" i="1" a="1"/>
  <c r="C1475" i="1" s="1"/>
  <c r="C1476" i="1" a="1"/>
  <c r="C1476" i="1" s="1"/>
  <c r="C1477" i="1" a="1"/>
  <c r="C1477" i="1" s="1"/>
  <c r="C1478" i="1" a="1"/>
  <c r="C1478" i="1" s="1"/>
  <c r="C1479" i="1" a="1"/>
  <c r="C1479" i="1" s="1"/>
  <c r="C1480" i="1" a="1"/>
  <c r="C1480" i="1" s="1"/>
  <c r="C1481" i="1" a="1"/>
  <c r="C1481" i="1" s="1"/>
  <c r="C1482" i="1" a="1"/>
  <c r="C1482" i="1" s="1"/>
  <c r="C1483" i="1" a="1"/>
  <c r="C1483" i="1" s="1"/>
  <c r="C1484" i="1" a="1"/>
  <c r="C1484" i="1" s="1"/>
  <c r="C1485" i="1" a="1"/>
  <c r="C1485" i="1" s="1"/>
  <c r="C1486" i="1" a="1"/>
  <c r="C1486" i="1" s="1"/>
  <c r="C1487" i="1" a="1"/>
  <c r="C1487" i="1" s="1"/>
  <c r="C1488" i="1" a="1"/>
  <c r="C1488" i="1" s="1"/>
  <c r="C1489" i="1" a="1"/>
  <c r="C1489" i="1" s="1"/>
  <c r="C1490" i="1" a="1"/>
  <c r="C1490" i="1" s="1"/>
  <c r="C1491" i="1" a="1"/>
  <c r="C1491" i="1" s="1"/>
  <c r="C1492" i="1" a="1"/>
  <c r="C1492" i="1" s="1"/>
  <c r="C1493" i="1" a="1"/>
  <c r="C1493" i="1" s="1"/>
  <c r="C1494" i="1" a="1"/>
  <c r="C1494" i="1" s="1"/>
  <c r="C1495" i="1" a="1"/>
  <c r="C1495" i="1" s="1"/>
  <c r="C1496" i="1" a="1"/>
  <c r="C1496" i="1" s="1"/>
  <c r="C1497" i="1" a="1"/>
  <c r="C1497" i="1" s="1"/>
  <c r="C1498" i="1" a="1"/>
  <c r="C1498" i="1" s="1"/>
  <c r="C1499" i="1" a="1"/>
  <c r="C1499" i="1" s="1"/>
  <c r="C1500" i="1" a="1"/>
  <c r="C1500" i="1" s="1"/>
  <c r="C1501" i="1" a="1"/>
  <c r="C1501" i="1" s="1"/>
  <c r="C1502" i="1" a="1"/>
  <c r="C1502" i="1" s="1"/>
  <c r="C1503" i="1" a="1"/>
  <c r="C1503" i="1" s="1"/>
  <c r="C1504" i="1" a="1"/>
  <c r="C1504" i="1" s="1"/>
  <c r="C1505" i="1" a="1"/>
  <c r="C1505" i="1" s="1"/>
  <c r="C1506" i="1" a="1"/>
  <c r="C1506" i="1" s="1"/>
  <c r="C1507" i="1" a="1"/>
  <c r="C1507" i="1" s="1"/>
  <c r="C1508" i="1" a="1"/>
  <c r="C1508" i="1" s="1"/>
  <c r="C1509" i="1" a="1"/>
  <c r="C1509" i="1" s="1"/>
  <c r="C1510" i="1" a="1"/>
  <c r="C1510" i="1" s="1"/>
  <c r="C1511" i="1" a="1"/>
  <c r="C1511" i="1" s="1"/>
  <c r="C1512" i="1" a="1"/>
  <c r="C1512" i="1" s="1"/>
  <c r="C1513" i="1" a="1"/>
  <c r="C1513" i="1" s="1"/>
  <c r="C1514" i="1" a="1"/>
  <c r="C1514" i="1" s="1"/>
  <c r="C1515" i="1" a="1"/>
  <c r="C1515" i="1" s="1"/>
  <c r="C1516" i="1" a="1"/>
  <c r="C1516" i="1" s="1"/>
  <c r="C1517" i="1" a="1"/>
  <c r="C1517" i="1" s="1"/>
  <c r="C1518" i="1" a="1"/>
  <c r="C1518" i="1" s="1"/>
  <c r="C1519" i="1" a="1"/>
  <c r="C1519" i="1" s="1"/>
  <c r="C1520" i="1" a="1"/>
  <c r="C1520" i="1" s="1"/>
  <c r="C1521" i="1" a="1"/>
  <c r="C1521" i="1" s="1"/>
  <c r="C1522" i="1" a="1"/>
  <c r="C1522" i="1" s="1"/>
  <c r="C1523" i="1" a="1"/>
  <c r="C1523" i="1" s="1"/>
  <c r="C1524" i="1" a="1"/>
  <c r="C1524" i="1" s="1"/>
  <c r="C1525" i="1" a="1"/>
  <c r="C1525" i="1" s="1"/>
  <c r="C1526" i="1" a="1"/>
  <c r="C1526" i="1" s="1"/>
  <c r="C1527" i="1" a="1"/>
  <c r="C1527" i="1" s="1"/>
  <c r="C1528" i="1" a="1"/>
  <c r="C1528" i="1" s="1"/>
  <c r="C1529" i="1" a="1"/>
  <c r="C1529" i="1" s="1"/>
  <c r="C1530" i="1" a="1"/>
  <c r="C1530" i="1" s="1"/>
  <c r="C1531" i="1" a="1"/>
  <c r="C1531" i="1" s="1"/>
  <c r="C1532" i="1" a="1"/>
  <c r="C1532" i="1" s="1"/>
  <c r="C1533" i="1" a="1"/>
  <c r="C1533" i="1" s="1"/>
  <c r="C1534" i="1" a="1"/>
  <c r="C1534" i="1" s="1"/>
  <c r="C1535" i="1" a="1"/>
  <c r="C1535" i="1" s="1"/>
  <c r="C1536" i="1" a="1"/>
  <c r="C1536" i="1" s="1"/>
  <c r="C1537" i="1" a="1"/>
  <c r="C1537" i="1" s="1"/>
  <c r="C1538" i="1" a="1"/>
  <c r="C1538" i="1" s="1"/>
  <c r="C1539" i="1" a="1"/>
  <c r="C1539" i="1" s="1"/>
  <c r="C1540" i="1" a="1"/>
  <c r="C1540" i="1" s="1"/>
  <c r="C1541" i="1" a="1"/>
  <c r="C1541" i="1" s="1"/>
  <c r="C1542" i="1" a="1"/>
  <c r="C1542" i="1" s="1"/>
  <c r="C1543" i="1" a="1"/>
  <c r="C1543" i="1" s="1"/>
  <c r="C1544" i="1" a="1"/>
  <c r="C1544" i="1" s="1"/>
  <c r="C1545" i="1" a="1"/>
  <c r="C1545" i="1" s="1"/>
  <c r="C1546" i="1" a="1"/>
  <c r="C1546" i="1" s="1"/>
  <c r="C1547" i="1" a="1"/>
  <c r="C1547" i="1" s="1"/>
  <c r="C1548" i="1" a="1"/>
  <c r="C1548" i="1" s="1"/>
  <c r="C1549" i="1" a="1"/>
  <c r="C1549" i="1" s="1"/>
  <c r="C1550" i="1" a="1"/>
  <c r="C1550" i="1" s="1"/>
  <c r="C1551" i="1" a="1"/>
  <c r="C1551" i="1" s="1"/>
  <c r="C1552" i="1" a="1"/>
  <c r="C1552" i="1" s="1"/>
  <c r="C1553" i="1" a="1"/>
  <c r="C1553" i="1" s="1"/>
  <c r="C1554" i="1" a="1"/>
  <c r="C1554" i="1" s="1"/>
  <c r="C1555" i="1" a="1"/>
  <c r="C1555" i="1" s="1"/>
  <c r="C1556" i="1" a="1"/>
  <c r="C1556" i="1" s="1"/>
  <c r="C1557" i="1" a="1"/>
  <c r="C1557" i="1" s="1"/>
  <c r="C1558" i="1" a="1"/>
  <c r="C1558" i="1" s="1"/>
  <c r="C1559" i="1" a="1"/>
  <c r="C1559" i="1" s="1"/>
  <c r="C1560" i="1" a="1"/>
  <c r="C1560" i="1" s="1"/>
  <c r="C1561" i="1" a="1"/>
  <c r="C1561" i="1" s="1"/>
  <c r="C1562" i="1" a="1"/>
  <c r="C1562" i="1" s="1"/>
  <c r="C1563" i="1" a="1"/>
  <c r="C1563" i="1" s="1"/>
  <c r="C1564" i="1" a="1"/>
  <c r="C1564" i="1" s="1"/>
  <c r="C1565" i="1" a="1"/>
  <c r="C1565" i="1" s="1"/>
  <c r="C1566" i="1" a="1"/>
  <c r="C1566" i="1" s="1"/>
  <c r="C1567" i="1" a="1"/>
  <c r="C1567" i="1" s="1"/>
  <c r="C1568" i="1" a="1"/>
  <c r="C1568" i="1" s="1"/>
  <c r="C1569" i="1" a="1"/>
  <c r="C1569" i="1" s="1"/>
  <c r="C1570" i="1" a="1"/>
  <c r="C1570" i="1" s="1"/>
  <c r="C1571" i="1" a="1"/>
  <c r="C1571" i="1" s="1"/>
  <c r="C1572" i="1" a="1"/>
  <c r="C1572" i="1" s="1"/>
  <c r="C1573" i="1" a="1"/>
  <c r="C1573" i="1" s="1"/>
  <c r="C1574" i="1" a="1"/>
  <c r="C1574" i="1" s="1"/>
  <c r="C1575" i="1" a="1"/>
  <c r="C1575" i="1" s="1"/>
  <c r="C1576" i="1" a="1"/>
  <c r="C1576" i="1" s="1"/>
  <c r="C1577" i="1" a="1"/>
  <c r="C1577" i="1" s="1"/>
  <c r="C1578" i="1" a="1"/>
  <c r="C1578" i="1" s="1"/>
  <c r="C1579" i="1" a="1"/>
  <c r="C1579" i="1" s="1"/>
  <c r="C1580" i="1" a="1"/>
  <c r="C1580" i="1" s="1"/>
  <c r="C1581" i="1" a="1"/>
  <c r="C1581" i="1" s="1"/>
  <c r="C1582" i="1" a="1"/>
  <c r="C1582" i="1" s="1"/>
  <c r="C1583" i="1" a="1"/>
  <c r="C1583" i="1" s="1"/>
  <c r="C1584" i="1" a="1"/>
  <c r="C1584" i="1" s="1"/>
  <c r="C1585" i="1" a="1"/>
  <c r="C1585" i="1" s="1"/>
  <c r="C1586" i="1" a="1"/>
  <c r="C1586" i="1" s="1"/>
  <c r="C1587" i="1" a="1"/>
  <c r="C1587" i="1" s="1"/>
  <c r="C1588" i="1" a="1"/>
  <c r="C1588" i="1" s="1"/>
  <c r="C1589" i="1" a="1"/>
  <c r="C1589" i="1" s="1"/>
  <c r="C1590" i="1" a="1"/>
  <c r="C1590" i="1" s="1"/>
  <c r="C1591" i="1" a="1"/>
  <c r="C1591" i="1" s="1"/>
  <c r="C1592" i="1" a="1"/>
  <c r="C1592" i="1" s="1"/>
  <c r="C1593" i="1" a="1"/>
  <c r="C1593" i="1" s="1"/>
  <c r="C1594" i="1" a="1"/>
  <c r="C1594" i="1" s="1"/>
  <c r="C1595" i="1" a="1"/>
  <c r="C1595" i="1" s="1"/>
  <c r="C1596" i="1" a="1"/>
  <c r="C1596" i="1" s="1"/>
  <c r="C1597" i="1" a="1"/>
  <c r="C1597" i="1" s="1"/>
  <c r="C1598" i="1" a="1"/>
  <c r="C1598" i="1" s="1"/>
  <c r="C1599" i="1" a="1"/>
  <c r="C1599" i="1" s="1"/>
  <c r="C1600" i="1" a="1"/>
  <c r="C1600" i="1" s="1"/>
  <c r="C1601" i="1" a="1"/>
  <c r="C1601" i="1" s="1"/>
  <c r="C1602" i="1" a="1"/>
  <c r="C1602" i="1" s="1"/>
  <c r="C1603" i="1" a="1"/>
  <c r="C1603" i="1" s="1"/>
  <c r="C1604" i="1" a="1"/>
  <c r="C1604" i="1" s="1"/>
  <c r="C1605" i="1" a="1"/>
  <c r="C1605" i="1" s="1"/>
  <c r="C1606" i="1" a="1"/>
  <c r="C1606" i="1" s="1"/>
  <c r="C1607" i="1" a="1"/>
  <c r="C1607" i="1" s="1"/>
  <c r="C1608" i="1" a="1"/>
  <c r="C1608" i="1" s="1"/>
  <c r="C1609" i="1" a="1"/>
  <c r="C1609" i="1" s="1"/>
  <c r="C1610" i="1" a="1"/>
  <c r="C1610" i="1" s="1"/>
  <c r="C1611" i="1" a="1"/>
  <c r="C1611" i="1" s="1"/>
  <c r="C1612" i="1" a="1"/>
  <c r="C1612" i="1" s="1"/>
  <c r="C1613" i="1" a="1"/>
  <c r="C1613" i="1" s="1"/>
  <c r="C1614" i="1" a="1"/>
  <c r="C1614" i="1" s="1"/>
  <c r="C1615" i="1" a="1"/>
  <c r="C1615" i="1" s="1"/>
  <c r="C1616" i="1" a="1"/>
  <c r="C1616" i="1" s="1"/>
  <c r="C1617" i="1" a="1"/>
  <c r="C1617" i="1" s="1"/>
  <c r="C1618" i="1" a="1"/>
  <c r="C1618" i="1" s="1"/>
  <c r="C1619" i="1" a="1"/>
  <c r="C1619" i="1" s="1"/>
  <c r="C1620" i="1" a="1"/>
  <c r="C1620" i="1" s="1"/>
  <c r="C1621" i="1" a="1"/>
  <c r="C1621" i="1" s="1"/>
  <c r="C1622" i="1" a="1"/>
  <c r="C1622" i="1" s="1"/>
  <c r="C1623" i="1" a="1"/>
  <c r="C1623" i="1" s="1"/>
  <c r="C1624" i="1" a="1"/>
  <c r="C1624" i="1" s="1"/>
  <c r="C1625" i="1" a="1"/>
  <c r="C1625" i="1" s="1"/>
  <c r="C1626" i="1" a="1"/>
  <c r="C1626" i="1" s="1"/>
  <c r="C1627" i="1" a="1"/>
  <c r="C1627" i="1" s="1"/>
  <c r="C1628" i="1" a="1"/>
  <c r="C1628" i="1" s="1"/>
  <c r="C1629" i="1" a="1"/>
  <c r="C1629" i="1" s="1"/>
  <c r="C1630" i="1" a="1"/>
  <c r="C1630" i="1" s="1"/>
  <c r="C1631" i="1" a="1"/>
  <c r="C1631" i="1" s="1"/>
  <c r="C1632" i="1" a="1"/>
  <c r="C1632" i="1" s="1"/>
  <c r="C1633" i="1" a="1"/>
  <c r="C1633" i="1" s="1"/>
  <c r="C1634" i="1" a="1"/>
  <c r="C1634" i="1" s="1"/>
  <c r="C1635" i="1" a="1"/>
  <c r="C1635" i="1" s="1"/>
  <c r="C1636" i="1" a="1"/>
  <c r="C1636" i="1" s="1"/>
  <c r="C1637" i="1" a="1"/>
  <c r="C1637" i="1" s="1"/>
  <c r="C1638" i="1" a="1"/>
  <c r="C1638" i="1" s="1"/>
  <c r="C1639" i="1" a="1"/>
  <c r="C1639" i="1" s="1"/>
  <c r="C1640" i="1" a="1"/>
  <c r="C1640" i="1" s="1"/>
  <c r="C1641" i="1" a="1"/>
  <c r="C1641" i="1" s="1"/>
  <c r="C1642" i="1" a="1"/>
  <c r="C1642" i="1" s="1"/>
  <c r="C1643" i="1" a="1"/>
  <c r="C1643" i="1" s="1"/>
  <c r="C1644" i="1" a="1"/>
  <c r="C1644" i="1" s="1"/>
  <c r="C1645" i="1" a="1"/>
  <c r="C1645" i="1" s="1"/>
  <c r="C1646" i="1" a="1"/>
  <c r="C1646" i="1" s="1"/>
  <c r="C1647" i="1" a="1"/>
  <c r="C1647" i="1" s="1"/>
  <c r="C1648" i="1" a="1"/>
  <c r="C1648" i="1" s="1"/>
  <c r="C1649" i="1" a="1"/>
  <c r="C1649" i="1" s="1"/>
  <c r="C1650" i="1" a="1"/>
  <c r="C1650" i="1" s="1"/>
  <c r="C1651" i="1" a="1"/>
  <c r="C1651" i="1" s="1"/>
  <c r="C1652" i="1" a="1"/>
  <c r="C1652" i="1" s="1"/>
  <c r="C1653" i="1" a="1"/>
  <c r="C1653" i="1" s="1"/>
  <c r="C1654" i="1" a="1"/>
  <c r="C1654" i="1" s="1"/>
  <c r="C1655" i="1" a="1"/>
  <c r="C1655" i="1" s="1"/>
  <c r="C1656" i="1" a="1"/>
  <c r="C1656" i="1" s="1"/>
  <c r="C1657" i="1" a="1"/>
  <c r="C1657" i="1" s="1"/>
  <c r="C1658" i="1" a="1"/>
  <c r="C1658" i="1" s="1"/>
  <c r="C1659" i="1" a="1"/>
  <c r="C1659" i="1" s="1"/>
  <c r="C1660" i="1" a="1"/>
  <c r="C1660" i="1" s="1"/>
  <c r="C1661" i="1" a="1"/>
  <c r="C1661" i="1" s="1"/>
  <c r="C1662" i="1" a="1"/>
  <c r="C1662" i="1" s="1"/>
  <c r="C1663" i="1" a="1"/>
  <c r="C1663" i="1" s="1"/>
  <c r="C1664" i="1" a="1"/>
  <c r="C1664" i="1" s="1"/>
  <c r="C1665" i="1" a="1"/>
  <c r="C1665" i="1" s="1"/>
  <c r="C1666" i="1" a="1"/>
  <c r="C1666" i="1" s="1"/>
  <c r="C1667" i="1" a="1"/>
  <c r="C1667" i="1" s="1"/>
  <c r="C1668" i="1" a="1"/>
  <c r="C1668" i="1" s="1"/>
  <c r="C1669" i="1" a="1"/>
  <c r="C1669" i="1" s="1"/>
  <c r="C1670" i="1" a="1"/>
  <c r="C1670" i="1" s="1"/>
  <c r="C1671" i="1" a="1"/>
  <c r="C1671" i="1" s="1"/>
  <c r="C1672" i="1" a="1"/>
  <c r="C1672" i="1" s="1"/>
  <c r="C1673" i="1" a="1"/>
  <c r="C1673" i="1" s="1"/>
  <c r="C1674" i="1" a="1"/>
  <c r="C1674" i="1" s="1"/>
  <c r="C1675" i="1" a="1"/>
  <c r="C1675" i="1" s="1"/>
  <c r="C1676" i="1" a="1"/>
  <c r="C1676" i="1" s="1"/>
  <c r="C1677" i="1" a="1"/>
  <c r="C1677" i="1" s="1"/>
  <c r="C1678" i="1" a="1"/>
  <c r="C1678" i="1" s="1"/>
  <c r="C1679" i="1" a="1"/>
  <c r="C1679" i="1" s="1"/>
  <c r="C1680" i="1" a="1"/>
  <c r="C1680" i="1" s="1"/>
  <c r="C1681" i="1" a="1"/>
  <c r="C1681" i="1" s="1"/>
  <c r="C1682" i="1" a="1"/>
  <c r="C1682" i="1" s="1"/>
  <c r="C1683" i="1" a="1"/>
  <c r="C1683" i="1" s="1"/>
  <c r="C1684" i="1" a="1"/>
  <c r="C1684" i="1" s="1"/>
  <c r="C1685" i="1" a="1"/>
  <c r="C1685" i="1" s="1"/>
  <c r="C1686" i="1" a="1"/>
  <c r="C1686" i="1" s="1"/>
  <c r="C1687" i="1" a="1"/>
  <c r="C1687" i="1" s="1"/>
  <c r="C1688" i="1" a="1"/>
  <c r="C1688" i="1" s="1"/>
  <c r="C1689" i="1" a="1"/>
  <c r="C1689" i="1" s="1"/>
  <c r="C1690" i="1" a="1"/>
  <c r="C1690" i="1" s="1"/>
  <c r="C1691" i="1" a="1"/>
  <c r="C1691" i="1" s="1"/>
  <c r="C1692" i="1" a="1"/>
  <c r="C1692" i="1" s="1"/>
  <c r="C1693" i="1" a="1"/>
  <c r="C1693" i="1" s="1"/>
  <c r="C1694" i="1" a="1"/>
  <c r="C1694" i="1" s="1"/>
  <c r="C1695" i="1" a="1"/>
  <c r="C1695" i="1" s="1"/>
  <c r="C1696" i="1" a="1"/>
  <c r="C1696" i="1" s="1"/>
  <c r="C1697" i="1" a="1"/>
  <c r="C1697" i="1" s="1"/>
  <c r="C1698" i="1" a="1"/>
  <c r="C1698" i="1" s="1"/>
  <c r="C1699" i="1" a="1"/>
  <c r="C1699" i="1" s="1"/>
  <c r="C1700" i="1" a="1"/>
  <c r="C1700" i="1" s="1"/>
  <c r="C1701" i="1" a="1"/>
  <c r="C1701" i="1" s="1"/>
  <c r="C1702" i="1" a="1"/>
  <c r="C1702" i="1" s="1"/>
  <c r="C1703" i="1" a="1"/>
  <c r="C1703" i="1" s="1"/>
  <c r="C1704" i="1" a="1"/>
  <c r="C1704" i="1" s="1"/>
  <c r="C1705" i="1" a="1"/>
  <c r="C1705" i="1" s="1"/>
  <c r="C1706" i="1" a="1"/>
  <c r="C1706" i="1" s="1"/>
  <c r="C1707" i="1" a="1"/>
  <c r="C1707" i="1" s="1"/>
  <c r="C1708" i="1" a="1"/>
  <c r="C1708" i="1" s="1"/>
  <c r="C1709" i="1" a="1"/>
  <c r="C1709" i="1" s="1"/>
  <c r="C1710" i="1" a="1"/>
  <c r="C1710" i="1" s="1"/>
  <c r="C1711" i="1" a="1"/>
  <c r="C1711" i="1" s="1"/>
  <c r="C1712" i="1" a="1"/>
  <c r="C1712" i="1" s="1"/>
  <c r="C1713" i="1" a="1"/>
  <c r="C1713" i="1" s="1"/>
  <c r="C1714" i="1" a="1"/>
  <c r="C1714" i="1" s="1"/>
  <c r="C1715" i="1" a="1"/>
  <c r="C1715" i="1" s="1"/>
  <c r="C1716" i="1" a="1"/>
  <c r="C1716" i="1" s="1"/>
  <c r="C1717" i="1" a="1"/>
  <c r="C1717" i="1" s="1"/>
  <c r="C1718" i="1" a="1"/>
  <c r="C1718" i="1" s="1"/>
  <c r="C1719" i="1" a="1"/>
  <c r="C1719" i="1" s="1"/>
  <c r="C1720" i="1" a="1"/>
  <c r="C1720" i="1" s="1"/>
  <c r="C1721" i="1" a="1"/>
  <c r="C1721" i="1" s="1"/>
  <c r="C1722" i="1" a="1"/>
  <c r="C1722" i="1" s="1"/>
  <c r="C1723" i="1" a="1"/>
  <c r="C1723" i="1" s="1"/>
  <c r="C1724" i="1" a="1"/>
  <c r="C1724" i="1" s="1"/>
  <c r="C1725" i="1" a="1"/>
  <c r="C1725" i="1" s="1"/>
  <c r="C1726" i="1" a="1"/>
  <c r="C1726" i="1" s="1"/>
  <c r="C1727" i="1" a="1"/>
  <c r="C1727" i="1" s="1"/>
  <c r="C1728" i="1" a="1"/>
  <c r="C1728" i="1" s="1"/>
  <c r="C1729" i="1" a="1"/>
  <c r="C1729" i="1" s="1"/>
  <c r="C1730" i="1" a="1"/>
  <c r="C1730" i="1" s="1"/>
  <c r="C1731" i="1" a="1"/>
  <c r="C1731" i="1" s="1"/>
  <c r="C1732" i="1" a="1"/>
  <c r="C1732" i="1" s="1"/>
  <c r="C1733" i="1" a="1"/>
  <c r="C1733" i="1" s="1"/>
  <c r="C1734" i="1" a="1"/>
  <c r="C1734" i="1" s="1"/>
  <c r="C1735" i="1" a="1"/>
  <c r="C1735" i="1" s="1"/>
  <c r="C1736" i="1" a="1"/>
  <c r="C1736" i="1" s="1"/>
  <c r="C1737" i="1" a="1"/>
  <c r="C1737" i="1" s="1"/>
  <c r="C1738" i="1" a="1"/>
  <c r="C1738" i="1" s="1"/>
  <c r="C1739" i="1" a="1"/>
  <c r="C1739" i="1" s="1"/>
  <c r="C1740" i="1" a="1"/>
  <c r="C1740" i="1" s="1"/>
  <c r="C1741" i="1" a="1"/>
  <c r="C1741" i="1" s="1"/>
  <c r="C1742" i="1" a="1"/>
  <c r="C1742" i="1" s="1"/>
  <c r="C1743" i="1" a="1"/>
  <c r="C1743" i="1" s="1"/>
  <c r="C1744" i="1" a="1"/>
  <c r="C1744" i="1" s="1"/>
  <c r="C1745" i="1" a="1"/>
  <c r="C1745" i="1" s="1"/>
  <c r="C1746" i="1" a="1"/>
  <c r="C1746" i="1" s="1"/>
  <c r="C1747" i="1" a="1"/>
  <c r="C1747" i="1" s="1"/>
  <c r="C1748" i="1" a="1"/>
  <c r="C1748" i="1" s="1"/>
  <c r="C1749" i="1" a="1"/>
  <c r="C1749" i="1" s="1"/>
  <c r="C1750" i="1" a="1"/>
  <c r="C1750" i="1" s="1"/>
  <c r="C1751" i="1" a="1"/>
  <c r="C1751" i="1" s="1"/>
  <c r="C1752" i="1" a="1"/>
  <c r="C1752" i="1" s="1"/>
  <c r="C1753" i="1" a="1"/>
  <c r="C1753" i="1" s="1"/>
  <c r="C1754" i="1" a="1"/>
  <c r="C1754" i="1" s="1"/>
  <c r="C1755" i="1" a="1"/>
  <c r="C1755" i="1" s="1"/>
  <c r="C1756" i="1" a="1"/>
  <c r="C1756" i="1" s="1"/>
  <c r="C1757" i="1" a="1"/>
  <c r="C1757" i="1" s="1"/>
  <c r="C1758" i="1" a="1"/>
  <c r="C1758" i="1" s="1"/>
  <c r="C1759" i="1" a="1"/>
  <c r="C1759" i="1" s="1"/>
  <c r="C1760" i="1" a="1"/>
  <c r="C1760" i="1" s="1"/>
  <c r="C1761" i="1" a="1"/>
  <c r="C1761" i="1" s="1"/>
  <c r="C1762" i="1" a="1"/>
  <c r="C1762" i="1" s="1"/>
  <c r="C1763" i="1" a="1"/>
  <c r="C1763" i="1" s="1"/>
  <c r="C1764" i="1" a="1"/>
  <c r="C1764" i="1" s="1"/>
  <c r="C1765" i="1" a="1"/>
  <c r="C1765" i="1" s="1"/>
  <c r="C1767" i="1" a="1"/>
  <c r="C1767" i="1" s="1"/>
  <c r="C1768" i="1" a="1"/>
  <c r="C1768" i="1" s="1"/>
  <c r="C1770" i="1" a="1"/>
  <c r="C1770" i="1" s="1"/>
  <c r="C1793" i="1" a="1"/>
  <c r="C1793" i="1" s="1"/>
  <c r="C1796" i="1" a="1"/>
  <c r="C1796" i="1" s="1"/>
  <c r="C1797" i="1" a="1"/>
  <c r="C1797" i="1" s="1"/>
  <c r="C1798" i="1" a="1"/>
  <c r="C1798" i="1" s="1"/>
  <c r="C1799" i="1" a="1"/>
  <c r="C1799" i="1" s="1"/>
  <c r="C1800" i="1" a="1"/>
  <c r="C1800" i="1" s="1"/>
  <c r="C1802" i="1" a="1"/>
  <c r="C1802" i="1" s="1"/>
  <c r="C1803" i="1" a="1"/>
  <c r="C1803" i="1" s="1"/>
  <c r="C1804" i="1" a="1"/>
  <c r="C1804" i="1" s="1"/>
  <c r="C1805" i="1" a="1"/>
  <c r="C1805" i="1" s="1"/>
  <c r="C1806" i="1" a="1"/>
  <c r="C1806" i="1" s="1"/>
  <c r="C1807" i="1" a="1"/>
  <c r="C1807" i="1" s="1"/>
  <c r="C1808" i="1" a="1"/>
  <c r="C1808" i="1" s="1"/>
  <c r="C1809" i="1" a="1"/>
  <c r="C1809" i="1" s="1"/>
  <c r="C1810" i="1" a="1"/>
  <c r="C1810" i="1" s="1"/>
  <c r="C1811" i="1" a="1"/>
  <c r="C1811" i="1" s="1"/>
  <c r="C1812" i="1" a="1"/>
  <c r="C1812" i="1" s="1"/>
  <c r="C1813" i="1" a="1"/>
  <c r="C1813" i="1" s="1"/>
  <c r="C1814" i="1" a="1"/>
  <c r="C1814" i="1" s="1"/>
  <c r="C1815" i="1" a="1"/>
  <c r="C1815" i="1" s="1"/>
  <c r="C1816" i="1" a="1"/>
  <c r="C1816" i="1" s="1"/>
  <c r="C1817" i="1" a="1"/>
  <c r="C1817" i="1" s="1"/>
  <c r="C1818" i="1" a="1"/>
  <c r="C1818" i="1" s="1"/>
  <c r="C1819" i="1" a="1"/>
  <c r="C1819" i="1" s="1"/>
  <c r="C1820" i="1" a="1"/>
  <c r="C1820" i="1" s="1"/>
  <c r="C1821" i="1" a="1"/>
  <c r="C1821" i="1" s="1"/>
  <c r="C1822" i="1" a="1"/>
  <c r="C1822" i="1" s="1"/>
  <c r="C1823" i="1" a="1"/>
  <c r="C1823" i="1" s="1"/>
  <c r="C1824" i="1" a="1"/>
  <c r="C1824" i="1" s="1"/>
  <c r="C1825" i="1" a="1"/>
  <c r="C1825" i="1" s="1"/>
  <c r="C1826" i="1" a="1"/>
  <c r="C1826" i="1" s="1"/>
  <c r="C1827" i="1" a="1"/>
  <c r="C1827" i="1" s="1"/>
  <c r="C1828" i="1" a="1"/>
  <c r="C1828" i="1" s="1"/>
  <c r="C1829" i="1" a="1"/>
  <c r="C1829" i="1" s="1"/>
  <c r="C1830" i="1" a="1"/>
  <c r="C1830" i="1" s="1"/>
  <c r="C1831" i="1" a="1"/>
  <c r="C1831" i="1" s="1"/>
  <c r="C1832" i="1" a="1"/>
  <c r="C1832" i="1" s="1"/>
  <c r="C1833" i="1" a="1"/>
  <c r="C1833" i="1" s="1"/>
  <c r="C1834" i="1" a="1"/>
  <c r="C1834" i="1" s="1"/>
  <c r="C1835" i="1" a="1"/>
  <c r="C1835" i="1" s="1"/>
  <c r="C1836" i="1" a="1"/>
  <c r="C1836" i="1" s="1"/>
  <c r="C1837" i="1" a="1"/>
  <c r="C1837" i="1" s="1"/>
  <c r="C1838" i="1" a="1"/>
  <c r="C1838" i="1" s="1"/>
  <c r="C1839" i="1" a="1"/>
  <c r="C1839" i="1" s="1"/>
  <c r="C1840" i="1" a="1"/>
  <c r="C1840" i="1" s="1"/>
  <c r="C1841" i="1" a="1"/>
  <c r="C1841" i="1" s="1"/>
  <c r="C1842" i="1" a="1"/>
  <c r="C1842" i="1" s="1"/>
  <c r="C1843" i="1" a="1"/>
  <c r="C1843" i="1" s="1"/>
  <c r="C1844" i="1" a="1"/>
  <c r="C1844" i="1" s="1"/>
  <c r="C1845" i="1" a="1"/>
  <c r="C1845" i="1" s="1"/>
  <c r="C1846" i="1" a="1"/>
  <c r="C1846" i="1" s="1"/>
  <c r="C1847" i="1" a="1"/>
  <c r="C1847" i="1" s="1"/>
  <c r="C1848" i="1" a="1"/>
  <c r="C1848" i="1" s="1"/>
  <c r="C1849" i="1" a="1"/>
  <c r="C1849" i="1" s="1"/>
  <c r="C1850" i="1" a="1"/>
  <c r="C1850" i="1" s="1"/>
  <c r="C1851" i="1" a="1"/>
  <c r="C1851" i="1" s="1"/>
  <c r="C1852" i="1" a="1"/>
  <c r="C1852" i="1" s="1"/>
  <c r="C1853" i="1" a="1"/>
  <c r="C1853" i="1" s="1"/>
  <c r="C1854" i="1" a="1"/>
  <c r="C1854" i="1" s="1"/>
  <c r="C1855" i="1" a="1"/>
  <c r="C1855" i="1" s="1"/>
  <c r="C1856" i="1" a="1"/>
  <c r="C1856" i="1" s="1"/>
  <c r="C1857" i="1" a="1"/>
  <c r="C1857" i="1" s="1"/>
  <c r="C1858" i="1" a="1"/>
  <c r="C1858" i="1" s="1"/>
  <c r="C1859" i="1" a="1"/>
  <c r="C1859" i="1" s="1"/>
  <c r="C1860" i="1" a="1"/>
  <c r="C1860" i="1" s="1"/>
  <c r="C1861" i="1" a="1"/>
  <c r="C1861" i="1" s="1"/>
  <c r="C1862" i="1" a="1"/>
  <c r="C1862" i="1" s="1"/>
  <c r="C1863" i="1" a="1"/>
  <c r="C1863" i="1" s="1"/>
  <c r="C1864" i="1" a="1"/>
  <c r="C1864" i="1" s="1"/>
  <c r="C1865" i="1" a="1"/>
  <c r="C1865" i="1" s="1"/>
  <c r="C1866" i="1" a="1"/>
  <c r="C1866" i="1" s="1"/>
  <c r="C1867" i="1" a="1"/>
  <c r="C1867" i="1" s="1"/>
  <c r="C1868" i="1" a="1"/>
  <c r="C1868" i="1" s="1"/>
  <c r="C1869" i="1" a="1"/>
  <c r="C1869" i="1" s="1"/>
  <c r="C1870" i="1" a="1"/>
  <c r="C1870" i="1" s="1"/>
  <c r="C1871" i="1" a="1"/>
  <c r="C1871" i="1" s="1"/>
  <c r="C1872" i="1" a="1"/>
  <c r="C1872" i="1" s="1"/>
  <c r="C1873" i="1" a="1"/>
  <c r="C1873" i="1" s="1"/>
  <c r="C1874" i="1" a="1"/>
  <c r="C1874" i="1" s="1"/>
  <c r="C1875" i="1" a="1"/>
  <c r="C1875" i="1" s="1"/>
  <c r="C1876" i="1" a="1"/>
  <c r="C1876" i="1" s="1"/>
  <c r="C1877" i="1" a="1"/>
  <c r="C1877" i="1" s="1"/>
  <c r="C1878" i="1" a="1"/>
  <c r="C1878" i="1" s="1"/>
  <c r="C1879" i="1" a="1"/>
  <c r="C1879" i="1" s="1"/>
  <c r="C1880" i="1" a="1"/>
  <c r="C1880" i="1" s="1"/>
  <c r="C1881" i="1" a="1"/>
  <c r="C1881" i="1" s="1"/>
  <c r="C1882" i="1" a="1"/>
  <c r="C1882" i="1" s="1"/>
  <c r="C1883" i="1" a="1"/>
  <c r="C1883" i="1" s="1"/>
  <c r="C1884" i="1" a="1"/>
  <c r="C1884" i="1" s="1"/>
  <c r="C1885" i="1" a="1"/>
  <c r="C1885" i="1" s="1"/>
  <c r="C1886" i="1" a="1"/>
  <c r="C1886" i="1" s="1"/>
  <c r="C1887" i="1" a="1"/>
  <c r="C1887" i="1" s="1"/>
  <c r="C1888" i="1" a="1"/>
  <c r="C1888" i="1" s="1"/>
  <c r="C1889" i="1" a="1"/>
  <c r="C1889" i="1" s="1"/>
  <c r="C1891" i="1" a="1"/>
  <c r="C1891" i="1" s="1"/>
  <c r="C1892" i="1" a="1"/>
  <c r="C1892" i="1" s="1"/>
  <c r="C1893" i="1" a="1"/>
  <c r="C1893" i="1" s="1"/>
  <c r="C1894" i="1" a="1"/>
  <c r="C1894" i="1" s="1"/>
  <c r="C1895" i="1" a="1"/>
  <c r="C1895" i="1" s="1"/>
  <c r="C1897" i="1" a="1"/>
  <c r="C1897" i="1" s="1"/>
  <c r="C1898" i="1" a="1"/>
  <c r="C1898" i="1" s="1"/>
  <c r="C1899" i="1" a="1"/>
  <c r="C1899" i="1" s="1"/>
  <c r="C1900" i="1" a="1"/>
  <c r="C1900" i="1" s="1"/>
  <c r="C1901" i="1" a="1"/>
  <c r="C1901" i="1" s="1"/>
  <c r="C1902" i="1" a="1"/>
  <c r="C1902" i="1" s="1"/>
  <c r="C1903" i="1" a="1"/>
  <c r="C1903" i="1" s="1"/>
  <c r="C1904" i="1" a="1"/>
  <c r="C1904" i="1" s="1"/>
  <c r="C1905" i="1" a="1"/>
  <c r="C1905" i="1" s="1"/>
  <c r="C1906" i="1" a="1"/>
  <c r="C1906" i="1" s="1"/>
  <c r="C1907" i="1" a="1"/>
  <c r="C1907" i="1" s="1"/>
  <c r="C1908" i="1" a="1"/>
  <c r="C1908" i="1" s="1"/>
  <c r="C1909" i="1" a="1"/>
  <c r="C1909" i="1" s="1"/>
  <c r="C1910" i="1" a="1"/>
  <c r="C1910" i="1" s="1"/>
  <c r="C1911" i="1" a="1"/>
  <c r="C1911" i="1" s="1"/>
  <c r="C1912" i="1" a="1"/>
  <c r="C1912" i="1" s="1"/>
  <c r="C1913" i="1" a="1"/>
  <c r="C1913" i="1" s="1"/>
  <c r="C1914" i="1" a="1"/>
  <c r="C1914" i="1" s="1"/>
  <c r="C1915" i="1" a="1"/>
  <c r="C1915" i="1" s="1"/>
  <c r="C1916" i="1" a="1"/>
  <c r="C1916" i="1" s="1"/>
  <c r="C1917" i="1" a="1"/>
  <c r="C1917" i="1" s="1"/>
  <c r="C1918" i="1" a="1"/>
  <c r="C1918" i="1" s="1"/>
  <c r="C1919" i="1" a="1"/>
  <c r="C1919" i="1" s="1"/>
  <c r="C1920" i="1" a="1"/>
  <c r="C1920" i="1" s="1"/>
  <c r="C1921" i="1" a="1"/>
  <c r="C1921" i="1" s="1"/>
  <c r="C1922" i="1" a="1"/>
  <c r="C1922" i="1" s="1"/>
  <c r="C1923" i="1" a="1"/>
  <c r="C1923" i="1" s="1"/>
  <c r="C1924" i="1" a="1"/>
  <c r="C1924" i="1" s="1"/>
  <c r="C1925" i="1" a="1"/>
  <c r="C1925" i="1" s="1"/>
  <c r="C1926" i="1" a="1"/>
  <c r="C1926" i="1" s="1"/>
  <c r="C1927" i="1" a="1"/>
  <c r="C1927" i="1" s="1"/>
  <c r="C1928" i="1" a="1"/>
  <c r="C1928" i="1" s="1"/>
  <c r="C1929" i="1" a="1"/>
  <c r="C1929" i="1" s="1"/>
  <c r="C1930" i="1" a="1"/>
  <c r="C1930" i="1" s="1"/>
  <c r="C1931" i="1" a="1"/>
  <c r="C1931" i="1" s="1"/>
  <c r="C1932" i="1" a="1"/>
  <c r="C1932" i="1" s="1"/>
  <c r="C1933" i="1" a="1"/>
  <c r="C1933" i="1" s="1"/>
  <c r="C1934" i="1" a="1"/>
  <c r="C1934" i="1" s="1"/>
  <c r="C1935" i="1" a="1"/>
  <c r="C1935" i="1" s="1"/>
  <c r="C1936" i="1" a="1"/>
  <c r="C1936" i="1" s="1"/>
  <c r="C1937" i="1" a="1"/>
  <c r="C1937" i="1" s="1"/>
  <c r="C1938" i="1" a="1"/>
  <c r="C1938" i="1" s="1"/>
  <c r="C1939" i="1" a="1"/>
  <c r="C1939" i="1" s="1"/>
  <c r="C1940" i="1" a="1"/>
  <c r="C1940" i="1" s="1"/>
  <c r="C1941" i="1" a="1"/>
  <c r="C1941" i="1" s="1"/>
  <c r="C1942" i="1" a="1"/>
  <c r="C1942" i="1" s="1"/>
  <c r="C1943" i="1" a="1"/>
  <c r="C1943" i="1" s="1"/>
  <c r="C1945" i="1" a="1"/>
  <c r="C1945" i="1" s="1"/>
  <c r="C1946" i="1" a="1"/>
  <c r="C1946" i="1" s="1"/>
  <c r="C1947" i="1" a="1"/>
  <c r="C1947" i="1" s="1"/>
  <c r="C1948" i="1" a="1"/>
  <c r="C1948" i="1" s="1"/>
  <c r="C1949" i="1" a="1"/>
  <c r="C1949" i="1" s="1"/>
  <c r="C1950" i="1" a="1"/>
  <c r="C1950" i="1" s="1"/>
  <c r="C1951" i="1" a="1"/>
  <c r="C1951" i="1" s="1"/>
  <c r="C1952" i="1" a="1"/>
  <c r="C1952" i="1" s="1"/>
  <c r="C1953" i="1" a="1"/>
  <c r="C1953" i="1" s="1"/>
  <c r="C1954" i="1" a="1"/>
  <c r="C1954" i="1" s="1"/>
  <c r="C1955" i="1" a="1"/>
  <c r="C1955" i="1" s="1"/>
  <c r="C1956" i="1" a="1"/>
  <c r="C1956" i="1" s="1"/>
  <c r="C1957" i="1" a="1"/>
  <c r="C1957" i="1" s="1"/>
  <c r="C1958" i="1" a="1"/>
  <c r="C1958" i="1" s="1"/>
  <c r="C1959" i="1" a="1"/>
  <c r="C1959" i="1" s="1"/>
  <c r="C1960" i="1" a="1"/>
  <c r="C1960" i="1" s="1"/>
  <c r="C1961" i="1" a="1"/>
  <c r="C1961" i="1" s="1"/>
  <c r="C1962" i="1" a="1"/>
  <c r="C1962" i="1" s="1"/>
  <c r="C1964" i="1" a="1"/>
  <c r="C1964" i="1" s="1"/>
  <c r="C1965" i="1" a="1"/>
  <c r="C1965" i="1" s="1"/>
  <c r="C1966" i="1" a="1"/>
  <c r="C1966" i="1" s="1"/>
  <c r="C1967" i="1" a="1"/>
  <c r="C1967" i="1" s="1"/>
  <c r="C1968" i="1" a="1"/>
  <c r="C1968" i="1" s="1"/>
  <c r="C1969" i="1" a="1"/>
  <c r="C1969" i="1" s="1"/>
  <c r="C1970" i="1" a="1"/>
  <c r="C1970" i="1" s="1"/>
  <c r="C1971" i="1" a="1"/>
  <c r="C1971" i="1" s="1"/>
  <c r="C1972" i="1" a="1"/>
  <c r="C1972" i="1" s="1"/>
  <c r="C1973" i="1" a="1"/>
  <c r="C1973" i="1" s="1"/>
  <c r="C1974" i="1" a="1"/>
  <c r="C1974" i="1" s="1"/>
  <c r="C1975" i="1" a="1"/>
  <c r="C1975" i="1" s="1"/>
  <c r="C1976" i="1" a="1"/>
  <c r="C1976" i="1" s="1"/>
  <c r="C1977" i="1" a="1"/>
  <c r="C1977" i="1" s="1"/>
  <c r="C1978" i="1" a="1"/>
  <c r="C1978" i="1" s="1"/>
  <c r="C1979" i="1" a="1"/>
  <c r="C1979" i="1" s="1"/>
  <c r="C1980" i="1" a="1"/>
  <c r="C1980" i="1" s="1"/>
  <c r="C1981" i="1" a="1"/>
  <c r="C1981" i="1" s="1"/>
  <c r="C1982" i="1" a="1"/>
  <c r="C1982" i="1" s="1"/>
  <c r="C1983" i="1" a="1"/>
  <c r="C1983" i="1" s="1"/>
  <c r="C1984" i="1" a="1"/>
  <c r="C1984" i="1" s="1"/>
  <c r="C1985" i="1" a="1"/>
  <c r="C1985" i="1" s="1"/>
  <c r="C1986" i="1" a="1"/>
  <c r="C1986" i="1" s="1"/>
  <c r="C1987" i="1" a="1"/>
  <c r="C1987" i="1" s="1"/>
  <c r="C1988" i="1" a="1"/>
  <c r="C1988" i="1" s="1"/>
  <c r="C1989" i="1" a="1"/>
  <c r="C1989" i="1" s="1"/>
  <c r="C1990" i="1" a="1"/>
  <c r="C1990" i="1" s="1"/>
  <c r="C1991" i="1" a="1"/>
  <c r="C1991" i="1" s="1"/>
  <c r="C1992" i="1" a="1"/>
  <c r="C1992" i="1" s="1"/>
  <c r="C1993" i="1" a="1"/>
  <c r="C1993" i="1" s="1"/>
  <c r="C1994" i="1" a="1"/>
  <c r="C1994" i="1" s="1"/>
  <c r="C1995" i="1" a="1"/>
  <c r="C1995" i="1" s="1"/>
  <c r="C1997" i="1" a="1"/>
  <c r="C1997" i="1" s="1"/>
  <c r="C1998" i="1" a="1"/>
  <c r="C1998" i="1" s="1"/>
  <c r="C1999" i="1" a="1"/>
  <c r="C1999" i="1" s="1"/>
  <c r="C2000" i="1" a="1"/>
  <c r="C2000" i="1" s="1"/>
  <c r="C2001" i="1" a="1"/>
  <c r="C2001" i="1" s="1"/>
  <c r="C2002" i="1" a="1"/>
  <c r="C2002" i="1" s="1"/>
  <c r="C2003" i="1" a="1"/>
  <c r="C2003" i="1" s="1"/>
  <c r="C2004" i="1" a="1"/>
  <c r="C2004" i="1" s="1"/>
  <c r="C2005" i="1" a="1"/>
  <c r="C2005" i="1" s="1"/>
  <c r="C2006" i="1" a="1"/>
  <c r="C2006" i="1" s="1"/>
  <c r="C2007" i="1" a="1"/>
  <c r="C2007" i="1" s="1"/>
  <c r="C2008" i="1" a="1"/>
  <c r="C2008" i="1" s="1"/>
  <c r="C2009" i="1" a="1"/>
  <c r="C2009" i="1" s="1"/>
  <c r="C2010" i="1" a="1"/>
  <c r="C2010" i="1" s="1"/>
  <c r="C2011" i="1" a="1"/>
  <c r="C2011" i="1" s="1"/>
  <c r="C2012" i="1" a="1"/>
  <c r="C2012" i="1" s="1"/>
  <c r="C2013" i="1" a="1"/>
  <c r="C2013" i="1" s="1"/>
  <c r="C2014" i="1" a="1"/>
  <c r="C2014" i="1" s="1"/>
  <c r="C2015" i="1" a="1"/>
  <c r="C2015" i="1" s="1"/>
  <c r="C2016" i="1" a="1"/>
  <c r="C2016" i="1" s="1"/>
  <c r="C2017" i="1" a="1"/>
  <c r="C2017" i="1" s="1"/>
  <c r="C2018" i="1" a="1"/>
  <c r="C2018" i="1" s="1"/>
  <c r="C2019" i="1" a="1"/>
  <c r="C2019" i="1" s="1"/>
  <c r="C2020" i="1" a="1"/>
  <c r="C2020" i="1" s="1"/>
  <c r="C2021" i="1" a="1"/>
  <c r="C2021" i="1" s="1"/>
  <c r="C2022" i="1" a="1"/>
  <c r="C2022" i="1" s="1"/>
  <c r="C2023" i="1" a="1"/>
  <c r="C2023" i="1" s="1"/>
  <c r="C2024" i="1" a="1"/>
  <c r="C2024" i="1" s="1"/>
  <c r="C2025" i="1" a="1"/>
  <c r="C2025" i="1" s="1"/>
  <c r="C2026" i="1" a="1"/>
  <c r="C2026" i="1" s="1"/>
  <c r="C2027" i="1" a="1"/>
  <c r="C2027" i="1" s="1"/>
  <c r="C2028" i="1" a="1"/>
  <c r="C2028" i="1" s="1"/>
  <c r="C2029" i="1" a="1"/>
  <c r="C2029" i="1" s="1"/>
  <c r="C2030" i="1" a="1"/>
  <c r="C2030" i="1" s="1"/>
  <c r="C2031" i="1" a="1"/>
  <c r="C2031" i="1" s="1"/>
  <c r="C2032" i="1" a="1"/>
  <c r="C2032" i="1" s="1"/>
  <c r="C2033" i="1" a="1"/>
  <c r="C2033" i="1" s="1"/>
  <c r="C2034" i="1" a="1"/>
  <c r="C2034" i="1" s="1"/>
  <c r="C2035" i="1" a="1"/>
  <c r="C2035" i="1" s="1"/>
  <c r="C2036" i="1" a="1"/>
  <c r="C2036" i="1" s="1"/>
  <c r="C2037" i="1" a="1"/>
  <c r="C2037" i="1" s="1"/>
  <c r="C2038" i="1" a="1"/>
  <c r="C2038" i="1" s="1"/>
  <c r="C2039" i="1" a="1"/>
  <c r="C2039" i="1" s="1"/>
  <c r="C2040" i="1" a="1"/>
  <c r="C2040" i="1" s="1"/>
  <c r="C2041" i="1" a="1"/>
  <c r="C2041" i="1" s="1"/>
  <c r="C2042" i="1" a="1"/>
  <c r="C2042" i="1" s="1"/>
  <c r="C2043" i="1" a="1"/>
  <c r="C2043" i="1" s="1"/>
  <c r="C2044" i="1" a="1"/>
  <c r="C2044" i="1" s="1"/>
  <c r="C2045" i="1" a="1"/>
  <c r="C2045" i="1" s="1"/>
  <c r="C2046" i="1" a="1"/>
  <c r="C2046" i="1" s="1"/>
  <c r="C2048" i="1" a="1"/>
  <c r="C2048" i="1" s="1"/>
  <c r="C2049" i="1" a="1"/>
  <c r="C2049" i="1" s="1"/>
  <c r="C2050" i="1" a="1"/>
  <c r="C2050" i="1" s="1"/>
  <c r="C2051" i="1" a="1"/>
  <c r="C2051" i="1" s="1"/>
  <c r="C2052" i="1" a="1"/>
  <c r="C2052" i="1" s="1"/>
  <c r="C2053" i="1" a="1"/>
  <c r="C2053" i="1" s="1"/>
  <c r="C2054" i="1" a="1"/>
  <c r="C2054" i="1" s="1"/>
  <c r="C2055" i="1" a="1"/>
  <c r="C2055" i="1" s="1"/>
  <c r="C2056" i="1" a="1"/>
  <c r="C2056" i="1" s="1"/>
  <c r="C2057" i="1" a="1"/>
  <c r="C2057" i="1" s="1"/>
  <c r="C2061" i="1" a="1"/>
  <c r="C2061" i="1" s="1"/>
  <c r="C2062" i="1" a="1"/>
  <c r="C2062" i="1" s="1"/>
  <c r="C2063" i="1" a="1"/>
  <c r="C2063" i="1" s="1"/>
  <c r="C2064" i="1" a="1"/>
  <c r="C2064" i="1" s="1"/>
  <c r="C2065" i="1" a="1"/>
  <c r="C2065" i="1" s="1"/>
  <c r="C2066" i="1" a="1"/>
  <c r="C2066" i="1" s="1"/>
  <c r="C2067" i="1" a="1"/>
  <c r="C2067" i="1" s="1"/>
  <c r="C2068" i="1" a="1"/>
  <c r="C2068" i="1" s="1"/>
  <c r="C2069" i="1" a="1"/>
  <c r="C2069" i="1" s="1"/>
  <c r="C2070" i="1" a="1"/>
  <c r="C2070" i="1" s="1"/>
  <c r="C2071" i="1" a="1"/>
  <c r="C2071" i="1" s="1"/>
  <c r="C2072" i="1" a="1"/>
  <c r="C2072" i="1" s="1"/>
  <c r="C2073" i="1" a="1"/>
  <c r="C2073" i="1" s="1"/>
  <c r="C2074" i="1" a="1"/>
  <c r="C2074" i="1" s="1"/>
  <c r="C2075" i="1" a="1"/>
  <c r="C2075" i="1" s="1"/>
  <c r="C2076" i="1" a="1"/>
  <c r="C2076" i="1" s="1"/>
  <c r="C2077" i="1" a="1"/>
  <c r="C2077" i="1" s="1"/>
  <c r="C2078" i="1" a="1"/>
  <c r="C2078" i="1" s="1"/>
  <c r="C2079" i="1" a="1"/>
  <c r="C2079" i="1" s="1"/>
  <c r="C2080" i="1" a="1"/>
  <c r="C2080" i="1" s="1"/>
  <c r="C2081" i="1" a="1"/>
  <c r="C2081" i="1" s="1"/>
  <c r="C2082" i="1" a="1"/>
  <c r="C2082" i="1" s="1"/>
  <c r="C2083" i="1" a="1"/>
  <c r="C2083" i="1" s="1"/>
  <c r="C2084" i="1" a="1"/>
  <c r="C2084" i="1" s="1"/>
  <c r="C2085" i="1" a="1"/>
  <c r="C2085" i="1" s="1"/>
  <c r="C2086" i="1" a="1"/>
  <c r="C2086" i="1" s="1"/>
  <c r="C2087" i="1" a="1"/>
  <c r="C2087" i="1" s="1"/>
  <c r="C2088" i="1" a="1"/>
  <c r="C2088" i="1" s="1"/>
  <c r="C2090" i="1" a="1"/>
  <c r="C2090" i="1" s="1"/>
  <c r="C2098" i="1" a="1"/>
  <c r="C2098" i="1" s="1"/>
  <c r="C2100" i="1" a="1"/>
  <c r="C2100" i="1" s="1"/>
  <c r="C2101" i="1" a="1"/>
  <c r="C2101" i="1" s="1"/>
  <c r="C2102" i="1" a="1"/>
  <c r="C2102" i="1" s="1"/>
  <c r="C2103" i="1" a="1"/>
  <c r="C2103" i="1" s="1"/>
  <c r="C2104" i="1" a="1"/>
  <c r="C2104" i="1" s="1"/>
  <c r="C2105" i="1" a="1"/>
  <c r="C2105" i="1" s="1"/>
  <c r="C2106" i="1" a="1"/>
  <c r="C2106" i="1" s="1"/>
  <c r="C2107" i="1" a="1"/>
  <c r="C2107" i="1" s="1"/>
  <c r="C2109" i="1" a="1"/>
  <c r="C2109" i="1" s="1"/>
  <c r="C2110" i="1" a="1"/>
  <c r="C2110" i="1" s="1"/>
  <c r="C2114" i="1" a="1"/>
  <c r="C2114" i="1" s="1"/>
  <c r="C2152" i="1" a="1"/>
  <c r="C2152" i="1" s="1"/>
  <c r="C2160" i="1" a="1"/>
  <c r="C2160" i="1" s="1"/>
  <c r="C2165" i="1" a="1"/>
  <c r="C2165" i="1" s="1"/>
  <c r="C2170" i="1" a="1"/>
  <c r="C2170" i="1" s="1"/>
  <c r="C2171" i="1" a="1"/>
  <c r="C2171" i="1" s="1"/>
  <c r="C2173" i="1" a="1"/>
  <c r="C2173" i="1" s="1"/>
  <c r="C2174" i="1" a="1"/>
  <c r="C2174" i="1" s="1"/>
  <c r="C2176" i="1" a="1"/>
  <c r="C2176" i="1" s="1"/>
  <c r="C2177" i="1" a="1"/>
  <c r="C2177" i="1" s="1"/>
  <c r="C2179" i="1" a="1"/>
  <c r="C2179" i="1" s="1"/>
  <c r="C2181" i="1" a="1"/>
  <c r="C2181" i="1" s="1"/>
  <c r="C2182" i="1" a="1"/>
  <c r="C2182" i="1" s="1"/>
  <c r="C2183" i="1" a="1"/>
  <c r="C2183" i="1" s="1"/>
  <c r="C2184" i="1" a="1"/>
  <c r="C2184" i="1" s="1"/>
  <c r="C2185" i="1" a="1"/>
  <c r="C2185" i="1" s="1"/>
  <c r="C2186" i="1" a="1"/>
  <c r="C2186" i="1" s="1"/>
  <c r="C2188" i="1" a="1"/>
  <c r="C2188" i="1" s="1"/>
  <c r="C2189" i="1" a="1"/>
  <c r="C2189" i="1" s="1"/>
  <c r="C2190" i="1" a="1"/>
  <c r="C2190" i="1" s="1"/>
  <c r="C2191" i="1" a="1"/>
  <c r="C2191" i="1" s="1"/>
  <c r="C2192" i="1" a="1"/>
  <c r="C2192" i="1" s="1"/>
  <c r="C2193" i="1" a="1"/>
  <c r="C2193" i="1" s="1"/>
  <c r="C2194" i="1" a="1"/>
  <c r="C2194" i="1" s="1"/>
  <c r="C2195" i="1" a="1"/>
  <c r="C2195" i="1" s="1"/>
  <c r="C2196" i="1" a="1"/>
  <c r="C2196" i="1" s="1"/>
  <c r="C2197" i="1" a="1"/>
  <c r="C2197" i="1" s="1"/>
  <c r="C2198" i="1" a="1"/>
  <c r="C2198" i="1" s="1"/>
  <c r="C2199" i="1" a="1"/>
  <c r="C2199" i="1" s="1"/>
  <c r="C2200" i="1" a="1"/>
  <c r="C2200" i="1" s="1"/>
  <c r="C2201" i="1" a="1"/>
  <c r="C2201" i="1" s="1"/>
  <c r="C2202" i="1" a="1"/>
  <c r="C2202" i="1" s="1"/>
  <c r="C2203" i="1" a="1"/>
  <c r="C2203" i="1" s="1"/>
  <c r="C2204" i="1" a="1"/>
  <c r="C2204" i="1" s="1"/>
  <c r="C2205" i="1" a="1"/>
  <c r="C2205" i="1" s="1"/>
  <c r="C2206" i="1" a="1"/>
  <c r="C2206" i="1" s="1"/>
  <c r="C2207" i="1" a="1"/>
  <c r="C2207" i="1" s="1"/>
  <c r="C2208" i="1" a="1"/>
  <c r="C2208" i="1" s="1"/>
  <c r="C2209" i="1" a="1"/>
  <c r="C2209" i="1" s="1"/>
  <c r="C2210" i="1" a="1"/>
  <c r="C2210" i="1" s="1"/>
  <c r="C2211" i="1" a="1"/>
  <c r="C2211" i="1" s="1"/>
  <c r="C2212" i="1" a="1"/>
  <c r="C2212" i="1" s="1"/>
  <c r="C2213" i="1" a="1"/>
  <c r="C2213" i="1" s="1"/>
  <c r="C2214" i="1" a="1"/>
  <c r="C2214" i="1" s="1"/>
  <c r="C2215" i="1" a="1"/>
  <c r="C2215" i="1" s="1"/>
  <c r="C2216" i="1" a="1"/>
  <c r="C2216" i="1" s="1"/>
  <c r="C2217" i="1" a="1"/>
  <c r="C2217" i="1" s="1"/>
  <c r="C2218" i="1" a="1"/>
  <c r="C2218" i="1" s="1"/>
  <c r="C2219" i="1" a="1"/>
  <c r="C2219" i="1" s="1"/>
  <c r="C2220" i="1" a="1"/>
  <c r="C2220" i="1" s="1"/>
  <c r="C2221" i="1" a="1"/>
  <c r="C2221" i="1" s="1"/>
  <c r="C2222" i="1" a="1"/>
  <c r="C2222" i="1" s="1"/>
  <c r="C2223" i="1" a="1"/>
  <c r="C2223" i="1" s="1"/>
  <c r="C2224" i="1" a="1"/>
  <c r="C2224" i="1" s="1"/>
  <c r="C2225" i="1" a="1"/>
  <c r="C2225" i="1" s="1"/>
  <c r="C2226" i="1" a="1"/>
  <c r="C2226" i="1" s="1"/>
  <c r="C2227" i="1" a="1"/>
  <c r="C2227" i="1" s="1"/>
  <c r="C2228" i="1" a="1"/>
  <c r="C2228" i="1" s="1"/>
  <c r="C2229" i="1" a="1"/>
  <c r="C2229" i="1" s="1"/>
  <c r="C2230" i="1" a="1"/>
  <c r="C2230" i="1" s="1"/>
  <c r="C2231" i="1" a="1"/>
  <c r="C2231" i="1" s="1"/>
  <c r="C2232" i="1" a="1"/>
  <c r="C2232" i="1" s="1"/>
  <c r="C2233" i="1" a="1"/>
  <c r="C2233" i="1" s="1"/>
  <c r="C2234" i="1" a="1"/>
  <c r="C2234" i="1" s="1"/>
  <c r="C2235" i="1" a="1"/>
  <c r="C2235" i="1" s="1"/>
  <c r="C2236" i="1" a="1"/>
  <c r="C2236" i="1" s="1"/>
  <c r="C2237" i="1" a="1"/>
  <c r="C2237" i="1" s="1"/>
  <c r="C2238" i="1" a="1"/>
  <c r="C2238" i="1" s="1"/>
  <c r="C2239" i="1" a="1"/>
  <c r="C2239" i="1" s="1"/>
  <c r="C2240" i="1" a="1"/>
  <c r="C2240" i="1" s="1"/>
  <c r="C2241" i="1" a="1"/>
  <c r="C2241" i="1" s="1"/>
  <c r="C2242" i="1" a="1"/>
  <c r="C2242" i="1" s="1"/>
  <c r="C2243" i="1" a="1"/>
  <c r="C2243" i="1" s="1"/>
  <c r="C2244" i="1" a="1"/>
  <c r="C2244" i="1" s="1"/>
  <c r="C2245" i="1" a="1"/>
  <c r="C2245" i="1" s="1"/>
  <c r="C2246" i="1" a="1"/>
  <c r="C2246" i="1" s="1"/>
  <c r="C2247" i="1" a="1"/>
  <c r="C2247" i="1" s="1"/>
  <c r="C2248" i="1" a="1"/>
  <c r="C2248" i="1" s="1"/>
  <c r="C2249" i="1" a="1"/>
  <c r="C2249" i="1" s="1"/>
  <c r="C2250" i="1" a="1"/>
  <c r="C2250" i="1" s="1"/>
  <c r="C2251" i="1" a="1"/>
  <c r="C2251" i="1" s="1"/>
  <c r="C2252" i="1" a="1"/>
  <c r="C2252" i="1" s="1"/>
  <c r="C2253" i="1" a="1"/>
  <c r="C2253" i="1" s="1"/>
  <c r="C2254" i="1" a="1"/>
  <c r="C2254" i="1" s="1"/>
  <c r="C2255" i="1" a="1"/>
  <c r="C2255" i="1" s="1"/>
  <c r="C2256" i="1" a="1"/>
  <c r="C2256" i="1" s="1"/>
  <c r="C2257" i="1" a="1"/>
  <c r="C2257" i="1" s="1"/>
  <c r="C2258" i="1" a="1"/>
  <c r="C2258" i="1" s="1"/>
  <c r="C2259" i="1" a="1"/>
  <c r="C2259" i="1" s="1"/>
  <c r="C2260" i="1" a="1"/>
  <c r="C2260" i="1" s="1"/>
  <c r="C2261" i="1" a="1"/>
  <c r="C2261" i="1" s="1"/>
  <c r="C2262" i="1" a="1"/>
  <c r="C2262" i="1" s="1"/>
  <c r="C2263" i="1" a="1"/>
  <c r="C2263" i="1" s="1"/>
  <c r="C2264" i="1" a="1"/>
  <c r="C2264" i="1" s="1"/>
  <c r="C2265" i="1" a="1"/>
  <c r="C2265" i="1" s="1"/>
  <c r="C2266" i="1" a="1"/>
  <c r="C2266" i="1" s="1"/>
  <c r="C2267" i="1" a="1"/>
  <c r="C2267" i="1" s="1"/>
  <c r="C2268" i="1" a="1"/>
  <c r="C2268" i="1" s="1"/>
  <c r="C2269" i="1" a="1"/>
  <c r="C2269" i="1" s="1"/>
  <c r="C2270" i="1" a="1"/>
  <c r="C2270" i="1" s="1"/>
  <c r="C2272" i="1" a="1"/>
  <c r="C2272" i="1" s="1"/>
  <c r="C2273" i="1" a="1"/>
  <c r="C2273" i="1" s="1"/>
  <c r="C2274" i="1" a="1"/>
  <c r="C2274" i="1" s="1"/>
  <c r="C2275" i="1" a="1"/>
  <c r="C2275" i="1" s="1"/>
  <c r="C2278" i="1" a="1"/>
  <c r="C2278" i="1" s="1"/>
  <c r="C2280" i="1" a="1"/>
  <c r="C2280" i="1" s="1"/>
  <c r="C2281" i="1" a="1"/>
  <c r="C2281" i="1" s="1"/>
  <c r="C2282" i="1" a="1"/>
  <c r="C2282" i="1" s="1"/>
  <c r="C2283" i="1" a="1"/>
  <c r="C2283" i="1" s="1"/>
  <c r="C2284" i="1" a="1"/>
  <c r="C2284" i="1" s="1"/>
  <c r="C2285" i="1" a="1"/>
  <c r="C2285" i="1" s="1"/>
  <c r="C2286" i="1" a="1"/>
  <c r="C2286" i="1" s="1"/>
  <c r="C2288" i="1" a="1"/>
  <c r="C2288" i="1" s="1"/>
  <c r="C2289" i="1" a="1"/>
  <c r="C2289" i="1" s="1"/>
  <c r="C2291" i="1" a="1"/>
  <c r="C2291" i="1" s="1"/>
  <c r="C2292" i="1" a="1"/>
  <c r="C2292" i="1" s="1"/>
  <c r="C2293" i="1" a="1"/>
  <c r="C2293" i="1" s="1"/>
  <c r="C2296" i="1" a="1"/>
  <c r="C2296" i="1" s="1"/>
  <c r="C2301" i="1" a="1"/>
  <c r="C2301" i="1" s="1"/>
  <c r="C2303" i="1" a="1"/>
  <c r="C2303" i="1" s="1"/>
  <c r="C2306" i="1" a="1"/>
  <c r="C2306" i="1" s="1"/>
  <c r="C2311" i="1" a="1"/>
  <c r="C2311" i="1" s="1"/>
  <c r="C2312" i="1" a="1"/>
  <c r="C2312" i="1" s="1"/>
  <c r="C2318" i="1" a="1"/>
  <c r="C2318" i="1" s="1"/>
  <c r="C2320" i="1" a="1"/>
  <c r="C2320" i="1" s="1"/>
  <c r="C2321" i="1" a="1"/>
  <c r="C2321" i="1" s="1"/>
  <c r="C2323" i="1" a="1"/>
  <c r="C2323" i="1" s="1"/>
  <c r="C2324" i="1" a="1"/>
  <c r="C2324" i="1" s="1"/>
  <c r="C2325" i="1" a="1"/>
  <c r="C2325" i="1" s="1"/>
  <c r="C2326" i="1" a="1"/>
  <c r="C2326" i="1" s="1"/>
  <c r="C2328" i="1" a="1"/>
  <c r="C2328" i="1" s="1"/>
  <c r="C2329" i="1" a="1"/>
  <c r="C2329" i="1" s="1"/>
  <c r="C2331" i="1" a="1"/>
  <c r="C2331" i="1" s="1"/>
  <c r="C2333" i="1" a="1"/>
  <c r="C2333" i="1" s="1"/>
  <c r="C2334" i="1" a="1"/>
  <c r="C2334" i="1" s="1"/>
  <c r="C2338" i="1" a="1"/>
  <c r="C2338" i="1" s="1"/>
  <c r="C2339" i="1" a="1"/>
  <c r="C2339" i="1" s="1"/>
  <c r="C2340" i="1" a="1"/>
  <c r="C2340" i="1" s="1"/>
  <c r="C2341" i="1" a="1"/>
  <c r="C2341" i="1" s="1"/>
  <c r="C2342" i="1" a="1"/>
  <c r="C2342" i="1" s="1"/>
  <c r="C2343" i="1" a="1"/>
  <c r="C2343" i="1" s="1"/>
  <c r="C2344" i="1" a="1"/>
  <c r="C2344" i="1" s="1"/>
  <c r="C2345" i="1" a="1"/>
  <c r="C2345" i="1" s="1"/>
  <c r="C2346" i="1" a="1"/>
  <c r="C2346" i="1" s="1"/>
  <c r="C2347" i="1" a="1"/>
  <c r="C2347" i="1" s="1"/>
  <c r="C2348" i="1" a="1"/>
  <c r="C2348" i="1" s="1"/>
  <c r="C2349" i="1" a="1"/>
  <c r="C2349" i="1" s="1"/>
  <c r="C2350" i="1" a="1"/>
  <c r="C2350" i="1" s="1"/>
  <c r="C2351" i="1" a="1"/>
  <c r="C2351" i="1" s="1"/>
  <c r="C2352" i="1" a="1"/>
  <c r="C2352" i="1" s="1"/>
  <c r="C2354" i="1" a="1"/>
  <c r="C2354" i="1" s="1"/>
  <c r="C2355" i="1" a="1"/>
  <c r="C2355" i="1" s="1"/>
  <c r="C2356" i="1" a="1"/>
  <c r="C2356" i="1" s="1"/>
  <c r="C2357" i="1" a="1"/>
  <c r="C2357" i="1" s="1"/>
  <c r="C2358" i="1" a="1"/>
  <c r="C2358" i="1" s="1"/>
  <c r="C2359" i="1" a="1"/>
  <c r="C2359" i="1" s="1"/>
  <c r="C2360" i="1" a="1"/>
  <c r="C2360" i="1" s="1"/>
  <c r="C2361" i="1" a="1"/>
  <c r="C2361" i="1" s="1"/>
  <c r="C2362" i="1" a="1"/>
  <c r="C2362" i="1" s="1"/>
  <c r="C2363" i="1" a="1"/>
  <c r="C2363" i="1" s="1"/>
  <c r="C2364" i="1" a="1"/>
  <c r="C2364" i="1" s="1"/>
  <c r="C2365" i="1" a="1"/>
  <c r="C2365" i="1" s="1"/>
  <c r="C2366" i="1" a="1"/>
  <c r="C2366" i="1" s="1"/>
  <c r="C2367" i="1" a="1"/>
  <c r="C2367" i="1" s="1"/>
  <c r="C2368" i="1" a="1"/>
  <c r="C2368" i="1" s="1"/>
  <c r="C2369" i="1" a="1"/>
  <c r="C2369" i="1" s="1"/>
  <c r="C2370" i="1" a="1"/>
  <c r="C2370" i="1" s="1"/>
  <c r="C2371" i="1" a="1"/>
  <c r="C2371" i="1" s="1"/>
  <c r="C2372" i="1" a="1"/>
  <c r="C2372" i="1" s="1"/>
  <c r="C2373" i="1" a="1"/>
  <c r="C2373" i="1" s="1"/>
  <c r="C2374" i="1" a="1"/>
  <c r="C2374" i="1" s="1"/>
  <c r="C2375" i="1" a="1"/>
  <c r="C2375" i="1" s="1"/>
  <c r="C2376" i="1" a="1"/>
  <c r="C2376" i="1" s="1"/>
  <c r="C2377" i="1" a="1"/>
  <c r="C2377" i="1" s="1"/>
  <c r="C2378" i="1" a="1"/>
  <c r="C2378" i="1" s="1"/>
  <c r="C2379" i="1" a="1"/>
  <c r="C2379" i="1" s="1"/>
  <c r="C2380" i="1" a="1"/>
  <c r="C2380" i="1" s="1"/>
  <c r="C2381" i="1" a="1"/>
  <c r="C2381" i="1" s="1"/>
  <c r="C2382" i="1" a="1"/>
  <c r="C2382" i="1" s="1"/>
  <c r="C2383" i="1" a="1"/>
  <c r="C2383" i="1" s="1"/>
  <c r="C2384" i="1" a="1"/>
  <c r="C2384" i="1" s="1"/>
  <c r="C2385" i="1" a="1"/>
  <c r="C2385" i="1" s="1"/>
  <c r="C2386" i="1" a="1"/>
  <c r="C2386" i="1" s="1"/>
  <c r="C2387" i="1" a="1"/>
  <c r="C2387" i="1" s="1"/>
  <c r="C2388" i="1" a="1"/>
  <c r="C2388" i="1" s="1"/>
  <c r="C2389" i="1" a="1"/>
  <c r="C2389" i="1" s="1"/>
  <c r="C2390" i="1" a="1"/>
  <c r="C2390" i="1" s="1"/>
  <c r="C2391" i="1" a="1"/>
  <c r="C2391" i="1" s="1"/>
  <c r="C2392" i="1" a="1"/>
  <c r="C2392" i="1" s="1"/>
  <c r="C2394" i="1" a="1"/>
  <c r="C2394" i="1" s="1"/>
  <c r="C2395" i="1" a="1"/>
  <c r="C2395" i="1" s="1"/>
  <c r="C2396" i="1" a="1"/>
  <c r="C2396" i="1" s="1"/>
  <c r="C2397" i="1" a="1"/>
  <c r="C2397" i="1" s="1"/>
  <c r="C2398" i="1" a="1"/>
  <c r="C2398" i="1" s="1"/>
  <c r="C2399" i="1" a="1"/>
  <c r="C2399" i="1" s="1"/>
  <c r="C2400" i="1" a="1"/>
  <c r="C2400" i="1" s="1"/>
  <c r="C2401" i="1" a="1"/>
  <c r="C2401" i="1" s="1"/>
  <c r="C2402" i="1" a="1"/>
  <c r="C2402" i="1" s="1"/>
  <c r="C2403" i="1" a="1"/>
  <c r="C2403" i="1" s="1"/>
  <c r="C2404" i="1" a="1"/>
  <c r="C2404" i="1" s="1"/>
  <c r="C2406" i="1" a="1"/>
  <c r="C2406" i="1" s="1"/>
  <c r="C2407" i="1" a="1"/>
  <c r="C2407" i="1" s="1"/>
  <c r="C2408" i="1" a="1"/>
  <c r="C2408" i="1" s="1"/>
  <c r="C2409" i="1" a="1"/>
  <c r="C2409" i="1" s="1"/>
  <c r="C2410" i="1" a="1"/>
  <c r="C2410" i="1" s="1"/>
  <c r="C2411" i="1" a="1"/>
  <c r="C2411" i="1" s="1"/>
  <c r="C2412" i="1" a="1"/>
  <c r="C2412" i="1" s="1"/>
  <c r="C2413" i="1" a="1"/>
  <c r="C2413" i="1" s="1"/>
  <c r="C2414" i="1" a="1"/>
  <c r="C2414" i="1" s="1"/>
  <c r="C2415" i="1" a="1"/>
  <c r="C2415" i="1" s="1"/>
  <c r="C2416" i="1" a="1"/>
  <c r="C2416" i="1" s="1"/>
  <c r="C2417" i="1" a="1"/>
  <c r="C2417" i="1" s="1"/>
  <c r="C2418" i="1" a="1"/>
  <c r="C2418" i="1" s="1"/>
  <c r="C2419" i="1" a="1"/>
  <c r="C2419" i="1" s="1"/>
  <c r="C2420" i="1" a="1"/>
  <c r="C2420" i="1" s="1"/>
  <c r="C2421" i="1" a="1"/>
  <c r="C2421" i="1" s="1"/>
  <c r="C2422" i="1" a="1"/>
  <c r="C2422" i="1" s="1"/>
  <c r="C2423" i="1" a="1"/>
  <c r="C2423" i="1" s="1"/>
  <c r="C2424" i="1" a="1"/>
  <c r="C2424" i="1" s="1"/>
  <c r="C2425" i="1" a="1"/>
  <c r="C2425" i="1" s="1"/>
  <c r="C2426" i="1" a="1"/>
  <c r="C2426" i="1" s="1"/>
  <c r="C2427" i="1" a="1"/>
  <c r="C2427" i="1" s="1"/>
  <c r="C2428" i="1" a="1"/>
  <c r="C2428" i="1" s="1"/>
  <c r="C2429" i="1" a="1"/>
  <c r="C2429" i="1" s="1"/>
  <c r="C2430" i="1" a="1"/>
  <c r="C2430" i="1" s="1"/>
  <c r="C2431" i="1" a="1"/>
  <c r="C2431" i="1" s="1"/>
  <c r="C2433" i="1" a="1"/>
  <c r="C2433" i="1" s="1"/>
  <c r="C2434" i="1" a="1"/>
  <c r="C2434" i="1" s="1"/>
  <c r="C2438" i="1" a="1"/>
  <c r="C2438" i="1" s="1"/>
  <c r="C2439" i="1" a="1"/>
  <c r="C2439" i="1" s="1"/>
  <c r="C2440" i="1" a="1"/>
  <c r="C2440" i="1" s="1"/>
  <c r="C2441" i="1" a="1"/>
  <c r="C2441" i="1" s="1"/>
  <c r="C2442" i="1" a="1"/>
  <c r="C2442" i="1" s="1"/>
  <c r="C2443" i="1" a="1"/>
  <c r="C2443" i="1" s="1"/>
  <c r="C2444" i="1" a="1"/>
  <c r="C2444" i="1" s="1"/>
  <c r="C2445" i="1" a="1"/>
  <c r="C2445" i="1" s="1"/>
  <c r="C2446" i="1" a="1"/>
  <c r="C2446" i="1" s="1"/>
  <c r="C2447" i="1" a="1"/>
  <c r="C2447" i="1" s="1"/>
  <c r="C2448" i="1" a="1"/>
  <c r="C2448" i="1" s="1"/>
  <c r="C2449" i="1" a="1"/>
  <c r="C2449" i="1" s="1"/>
  <c r="C2450" i="1" a="1"/>
  <c r="C2450" i="1" s="1"/>
  <c r="C2451" i="1" a="1"/>
  <c r="C2451" i="1" s="1"/>
  <c r="C2452" i="1" a="1"/>
  <c r="C2452" i="1" s="1"/>
  <c r="C2453" i="1" a="1"/>
  <c r="C2453" i="1" s="1"/>
  <c r="C2454" i="1" a="1"/>
  <c r="C2454" i="1" s="1"/>
  <c r="C2455" i="1" a="1"/>
  <c r="C2455" i="1" s="1"/>
  <c r="C2456" i="1" a="1"/>
  <c r="C2456" i="1" s="1"/>
  <c r="C2457" i="1" a="1"/>
  <c r="C2457" i="1" s="1"/>
  <c r="C2458" i="1" a="1"/>
  <c r="C2458" i="1" s="1"/>
  <c r="C2459" i="1" a="1"/>
  <c r="C2459" i="1" s="1"/>
  <c r="C2460" i="1" a="1"/>
  <c r="C2460" i="1" s="1"/>
  <c r="C2461" i="1" a="1"/>
  <c r="C2461" i="1" s="1"/>
  <c r="C2462" i="1" a="1"/>
  <c r="C2462" i="1" s="1"/>
  <c r="C2463" i="1" a="1"/>
  <c r="C2463" i="1" s="1"/>
  <c r="C2464" i="1" a="1"/>
  <c r="C2464" i="1" s="1"/>
  <c r="C2465" i="1" a="1"/>
  <c r="C2465" i="1" s="1"/>
  <c r="C2466" i="1" a="1"/>
  <c r="C2466" i="1" s="1"/>
  <c r="C2467" i="1" a="1"/>
  <c r="C2467" i="1" s="1"/>
  <c r="C2468" i="1" a="1"/>
  <c r="C2468" i="1" s="1"/>
  <c r="C2469" i="1" a="1"/>
  <c r="C2469" i="1" s="1"/>
  <c r="C2470" i="1" a="1"/>
  <c r="C2470" i="1" s="1"/>
  <c r="C2471" i="1" a="1"/>
  <c r="C2471" i="1" s="1"/>
  <c r="C2472" i="1" a="1"/>
  <c r="C2472" i="1" s="1"/>
  <c r="C2473" i="1" a="1"/>
  <c r="C2473" i="1" s="1"/>
  <c r="C2474" i="1" a="1"/>
  <c r="C2474" i="1" s="1"/>
  <c r="C2475" i="1" a="1"/>
  <c r="C2475" i="1" s="1"/>
  <c r="C2476" i="1" a="1"/>
  <c r="C2476" i="1" s="1"/>
  <c r="C2477" i="1" a="1"/>
  <c r="C2477" i="1" s="1"/>
  <c r="C2478" i="1" a="1"/>
  <c r="C2478" i="1" s="1"/>
  <c r="C2479" i="1" a="1"/>
  <c r="C2479" i="1" s="1"/>
  <c r="C2480" i="1" a="1"/>
  <c r="C2480" i="1" s="1"/>
  <c r="C2481" i="1" a="1"/>
  <c r="C2481" i="1" s="1"/>
  <c r="C2482" i="1" a="1"/>
  <c r="C2482" i="1" s="1"/>
  <c r="C2483" i="1" a="1"/>
  <c r="C2483" i="1" s="1"/>
  <c r="C2485" i="1" a="1"/>
  <c r="C2485" i="1" s="1"/>
  <c r="C2486" i="1" a="1"/>
  <c r="C2486" i="1" s="1"/>
  <c r="C2487" i="1" a="1"/>
  <c r="C2487" i="1" s="1"/>
  <c r="C2488" i="1" a="1"/>
  <c r="C2488" i="1" s="1"/>
  <c r="C2489" i="1" a="1"/>
  <c r="C2489" i="1" s="1"/>
  <c r="C2490" i="1" a="1"/>
  <c r="C2490" i="1" s="1"/>
  <c r="C2491" i="1" a="1"/>
  <c r="C2491" i="1" s="1"/>
  <c r="C2492" i="1" a="1"/>
  <c r="C2492" i="1" s="1"/>
  <c r="C2493" i="1" a="1"/>
  <c r="C2493" i="1" s="1"/>
  <c r="C2494" i="1" a="1"/>
  <c r="C2494" i="1" s="1"/>
  <c r="C2495" i="1" a="1"/>
  <c r="C2495" i="1" s="1"/>
  <c r="C2496" i="1" a="1"/>
  <c r="C2496" i="1" s="1"/>
  <c r="C2497" i="1" a="1"/>
  <c r="C2497" i="1" s="1"/>
  <c r="C2498" i="1" a="1"/>
  <c r="C2498" i="1" s="1"/>
  <c r="C2499" i="1" a="1"/>
  <c r="C2499" i="1" s="1"/>
  <c r="C2500" i="1" a="1"/>
  <c r="C2500" i="1" s="1"/>
  <c r="C2501" i="1" a="1"/>
  <c r="C2501" i="1" s="1"/>
  <c r="C2502" i="1" a="1"/>
  <c r="C2502" i="1" s="1"/>
  <c r="C2503" i="1" a="1"/>
  <c r="C2503" i="1" s="1"/>
  <c r="C2504" i="1" a="1"/>
  <c r="C2504" i="1" s="1"/>
  <c r="C2505" i="1" a="1"/>
  <c r="C2505" i="1" s="1"/>
  <c r="C2506" i="1" a="1"/>
  <c r="C2506" i="1" s="1"/>
  <c r="C2507" i="1" a="1"/>
  <c r="C2507" i="1" s="1"/>
  <c r="C2508" i="1" a="1"/>
  <c r="C2508" i="1" s="1"/>
  <c r="C2509" i="1" a="1"/>
  <c r="C2509" i="1" s="1"/>
  <c r="C2510" i="1" a="1"/>
  <c r="C2510" i="1" s="1"/>
  <c r="C2511" i="1" a="1"/>
  <c r="C2511" i="1" s="1"/>
  <c r="C2512" i="1" a="1"/>
  <c r="C2512" i="1" s="1"/>
  <c r="C2515" i="1" a="1"/>
  <c r="C2515" i="1" s="1"/>
  <c r="C2516" i="1" a="1"/>
  <c r="C2516" i="1" s="1"/>
  <c r="C2517" i="1" a="1"/>
  <c r="C2517" i="1" s="1"/>
  <c r="C2518" i="1" a="1"/>
  <c r="C2518" i="1" s="1"/>
  <c r="C2519" i="1" a="1"/>
  <c r="C2519" i="1" s="1"/>
  <c r="C2520" i="1" a="1"/>
  <c r="C2520" i="1" s="1"/>
  <c r="C2522" i="1" a="1"/>
  <c r="C2522" i="1" s="1"/>
  <c r="C2523" i="1" a="1"/>
  <c r="C2523" i="1" s="1"/>
  <c r="C2524" i="1" a="1"/>
  <c r="C2524" i="1" s="1"/>
  <c r="C2525" i="1" a="1"/>
  <c r="C2525" i="1" s="1"/>
  <c r="C2526" i="1" a="1"/>
  <c r="C2526" i="1" s="1"/>
  <c r="C2528" i="1" a="1"/>
  <c r="C2528" i="1" s="1"/>
  <c r="C2529" i="1" a="1"/>
  <c r="C2529" i="1" s="1"/>
  <c r="C2531" i="1" a="1"/>
  <c r="C2531" i="1" s="1"/>
  <c r="C2532" i="1" a="1"/>
  <c r="C2532" i="1" s="1"/>
  <c r="C2533" i="1" a="1"/>
  <c r="C2533" i="1" s="1"/>
  <c r="C2534" i="1" a="1"/>
  <c r="C2534" i="1" s="1"/>
  <c r="C2535" i="1" a="1"/>
  <c r="C2535" i="1" s="1"/>
  <c r="C2536" i="1" a="1"/>
  <c r="C2536" i="1" s="1"/>
  <c r="C2537" i="1" a="1"/>
  <c r="C2537" i="1" s="1"/>
  <c r="C2538" i="1" a="1"/>
  <c r="C2538" i="1" s="1"/>
  <c r="C2539" i="1" a="1"/>
  <c r="C2539" i="1" s="1"/>
  <c r="C2540" i="1" a="1"/>
  <c r="C2540" i="1" s="1"/>
  <c r="C2541" i="1" a="1"/>
  <c r="C2541" i="1" s="1"/>
  <c r="C2542" i="1" a="1"/>
  <c r="C2542" i="1" s="1"/>
  <c r="C2543" i="1" a="1"/>
  <c r="C2543" i="1" s="1"/>
  <c r="C2544" i="1" a="1"/>
  <c r="C2544" i="1" s="1"/>
  <c r="C2545" i="1" a="1"/>
  <c r="C2545" i="1" s="1"/>
  <c r="C2546" i="1" a="1"/>
  <c r="C2546" i="1" s="1"/>
  <c r="C2547" i="1" a="1"/>
  <c r="C2547" i="1" s="1"/>
  <c r="C2548" i="1" a="1"/>
  <c r="C2548" i="1" s="1"/>
  <c r="C2549" i="1" a="1"/>
  <c r="C2549" i="1" s="1"/>
  <c r="C2550" i="1" a="1"/>
  <c r="C2550" i="1" s="1"/>
  <c r="C2551" i="1" a="1"/>
  <c r="C2551" i="1" s="1"/>
  <c r="C2552" i="1" a="1"/>
  <c r="C2552" i="1" s="1"/>
  <c r="C2553" i="1" a="1"/>
  <c r="C2553" i="1" s="1"/>
  <c r="C2554" i="1" a="1"/>
  <c r="C2554" i="1" s="1"/>
  <c r="C2555" i="1" a="1"/>
  <c r="C2555" i="1" s="1"/>
  <c r="C2556" i="1" a="1"/>
  <c r="C2556" i="1" s="1"/>
  <c r="C2557" i="1" a="1"/>
  <c r="C2557" i="1" s="1"/>
  <c r="C2558" i="1" a="1"/>
  <c r="C2558" i="1" s="1"/>
  <c r="C2559" i="1" a="1"/>
  <c r="C2559" i="1" s="1"/>
  <c r="C2560" i="1" a="1"/>
  <c r="C2560" i="1" s="1"/>
  <c r="C2561" i="1" a="1"/>
  <c r="C2561" i="1" s="1"/>
  <c r="C2562" i="1" a="1"/>
  <c r="C2562" i="1" s="1"/>
  <c r="C2563" i="1" a="1"/>
  <c r="C2563" i="1" s="1"/>
  <c r="C2564" i="1" a="1"/>
  <c r="C2564" i="1" s="1"/>
  <c r="C2565" i="1" a="1"/>
  <c r="C2565" i="1" s="1"/>
  <c r="C2566" i="1" a="1"/>
  <c r="C2566" i="1" s="1"/>
  <c r="C2567" i="1" a="1"/>
  <c r="C2567" i="1" s="1"/>
  <c r="C2568" i="1" a="1"/>
  <c r="C2568" i="1" s="1"/>
  <c r="C2569" i="1" a="1"/>
  <c r="C2569" i="1" s="1"/>
  <c r="C2570" i="1" a="1"/>
  <c r="C2570" i="1" s="1"/>
  <c r="C2571" i="1" a="1"/>
  <c r="C2571" i="1" s="1"/>
  <c r="C2572" i="1" a="1"/>
  <c r="C2572" i="1" s="1"/>
  <c r="C2573" i="1" a="1"/>
  <c r="C2573" i="1" s="1"/>
  <c r="C2574" i="1" a="1"/>
  <c r="C2574" i="1" s="1"/>
  <c r="C2575" i="1" a="1"/>
  <c r="C2575" i="1" s="1"/>
  <c r="C2576" i="1" a="1"/>
  <c r="C2576" i="1" s="1"/>
  <c r="C2577" i="1" a="1"/>
  <c r="C2577" i="1" s="1"/>
  <c r="C2578" i="1" a="1"/>
  <c r="C2578" i="1" s="1"/>
  <c r="C2579" i="1" a="1"/>
  <c r="C2579" i="1" s="1"/>
  <c r="C2580" i="1" a="1"/>
  <c r="C2580" i="1" s="1"/>
  <c r="C2581" i="1" a="1"/>
  <c r="C2581" i="1" s="1"/>
  <c r="C2582" i="1" a="1"/>
  <c r="C2582" i="1" s="1"/>
  <c r="C2583" i="1" a="1"/>
  <c r="C2583" i="1" s="1"/>
  <c r="C2584" i="1" a="1"/>
  <c r="C2584" i="1" s="1"/>
  <c r="C2585" i="1" a="1"/>
  <c r="C2585" i="1" s="1"/>
  <c r="C2586" i="1" a="1"/>
  <c r="C2586" i="1" s="1"/>
  <c r="C2587" i="1" a="1"/>
  <c r="C2587" i="1" s="1"/>
  <c r="C2588" i="1" a="1"/>
  <c r="C2588" i="1" s="1"/>
  <c r="C2589" i="1" a="1"/>
  <c r="C2589" i="1" s="1"/>
  <c r="C2590" i="1" a="1"/>
  <c r="C2590" i="1" s="1"/>
  <c r="C2591" i="1" a="1"/>
  <c r="C2591" i="1" s="1"/>
  <c r="C2592" i="1" a="1"/>
  <c r="C2592" i="1" s="1"/>
  <c r="C2593" i="1" a="1"/>
  <c r="C2593" i="1" s="1"/>
  <c r="C2594" i="1" a="1"/>
  <c r="C2594" i="1" s="1"/>
  <c r="C2595" i="1" a="1"/>
  <c r="C2595" i="1" s="1"/>
  <c r="C2596" i="1" a="1"/>
  <c r="C2596" i="1" s="1"/>
  <c r="C2597" i="1" a="1"/>
  <c r="C2597" i="1" s="1"/>
  <c r="C2598" i="1" a="1"/>
  <c r="C2598" i="1" s="1"/>
  <c r="C2599" i="1" a="1"/>
  <c r="C2599" i="1" s="1"/>
  <c r="C2600" i="1" a="1"/>
  <c r="C2600" i="1" s="1"/>
  <c r="C2601" i="1" a="1"/>
  <c r="C2601" i="1" s="1"/>
  <c r="C2602" i="1" a="1"/>
  <c r="C2602" i="1" s="1"/>
  <c r="C2603" i="1" a="1"/>
  <c r="C2603" i="1" s="1"/>
  <c r="C2604" i="1" a="1"/>
  <c r="C2604" i="1" s="1"/>
  <c r="C2605" i="1" a="1"/>
  <c r="C2605" i="1" s="1"/>
  <c r="C2606" i="1" a="1"/>
  <c r="C2606" i="1" s="1"/>
  <c r="C2607" i="1" a="1"/>
  <c r="C2607" i="1" s="1"/>
  <c r="C2608" i="1" a="1"/>
  <c r="C2608" i="1" s="1"/>
  <c r="C2609" i="1" a="1"/>
  <c r="C2609" i="1" s="1"/>
  <c r="C2610" i="1" a="1"/>
  <c r="C2610" i="1" s="1"/>
  <c r="C2611" i="1" a="1"/>
  <c r="C2611" i="1" s="1"/>
  <c r="C2612" i="1" a="1"/>
  <c r="C2612" i="1" s="1"/>
  <c r="C2613" i="1" a="1"/>
  <c r="C2613" i="1" s="1"/>
  <c r="C2614" i="1" a="1"/>
  <c r="C2614" i="1" s="1"/>
  <c r="C2615" i="1" a="1"/>
  <c r="C2615" i="1" s="1"/>
  <c r="C2616" i="1" a="1"/>
  <c r="C2616" i="1" s="1"/>
  <c r="C2617" i="1" a="1"/>
  <c r="C2617" i="1" s="1"/>
  <c r="C2618" i="1" a="1"/>
  <c r="C2618" i="1" s="1"/>
  <c r="C2619" i="1" a="1"/>
  <c r="C2619" i="1" s="1"/>
  <c r="C2620" i="1" a="1"/>
  <c r="C2620" i="1" s="1"/>
  <c r="C2621" i="1" a="1"/>
  <c r="C2621" i="1" s="1"/>
  <c r="C2622" i="1" a="1"/>
  <c r="C2622" i="1" s="1"/>
  <c r="C2623" i="1" a="1"/>
  <c r="C2623" i="1" s="1"/>
  <c r="C2624" i="1" a="1"/>
  <c r="C2624" i="1" s="1"/>
  <c r="C2625" i="1" a="1"/>
  <c r="C2625" i="1" s="1"/>
  <c r="C2626" i="1" a="1"/>
  <c r="C2626" i="1" s="1"/>
  <c r="C2628" i="1" a="1"/>
  <c r="C2628" i="1" s="1"/>
  <c r="C2629" i="1" a="1"/>
  <c r="C2629" i="1" s="1"/>
  <c r="C2630" i="1" a="1"/>
  <c r="C2630" i="1" s="1"/>
  <c r="C2631" i="1" a="1"/>
  <c r="C2631" i="1" s="1"/>
  <c r="C2632" i="1" a="1"/>
  <c r="C2632" i="1" s="1"/>
  <c r="C2633" i="1" a="1"/>
  <c r="C2633" i="1" s="1"/>
  <c r="C2634" i="1" a="1"/>
  <c r="C2634" i="1" s="1"/>
  <c r="C2635" i="1" a="1"/>
  <c r="C2635" i="1" s="1"/>
  <c r="C2636" i="1" a="1"/>
  <c r="C2636" i="1" s="1"/>
  <c r="C2637" i="1" a="1"/>
  <c r="C2637" i="1" s="1"/>
  <c r="C2638" i="1" a="1"/>
  <c r="C2638" i="1" s="1"/>
  <c r="C2639" i="1" a="1"/>
  <c r="C2639" i="1" s="1"/>
  <c r="C2640" i="1" a="1"/>
  <c r="C2640" i="1" s="1"/>
  <c r="C2641" i="1" a="1"/>
  <c r="C2641" i="1" s="1"/>
  <c r="C2642" i="1" a="1"/>
  <c r="C2642" i="1" s="1"/>
  <c r="C2643" i="1" a="1"/>
  <c r="C2643" i="1" s="1"/>
  <c r="C2644" i="1" a="1"/>
  <c r="C2644" i="1" s="1"/>
  <c r="C2645" i="1" a="1"/>
  <c r="C2645" i="1" s="1"/>
  <c r="C2646" i="1" a="1"/>
  <c r="C2646" i="1" s="1"/>
  <c r="C2647" i="1" a="1"/>
  <c r="C2647" i="1" s="1"/>
  <c r="C2648" i="1" a="1"/>
  <c r="C2648" i="1" s="1"/>
  <c r="C2649" i="1" a="1"/>
  <c r="C2649" i="1" s="1"/>
  <c r="C2650" i="1" a="1"/>
  <c r="C2650" i="1" s="1"/>
  <c r="C2651" i="1" a="1"/>
  <c r="C2651" i="1" s="1"/>
  <c r="C2652" i="1" a="1"/>
  <c r="C2652" i="1" s="1"/>
  <c r="C2653" i="1" a="1"/>
  <c r="C2653" i="1" s="1"/>
  <c r="C2654" i="1" a="1"/>
  <c r="C2654" i="1" s="1"/>
  <c r="C2655" i="1" a="1"/>
  <c r="C2655" i="1" s="1"/>
  <c r="C2656" i="1" a="1"/>
  <c r="C2656" i="1" s="1"/>
  <c r="C2657" i="1" a="1"/>
  <c r="C2657" i="1" s="1"/>
  <c r="C2658" i="1" a="1"/>
  <c r="C2658" i="1" s="1"/>
  <c r="C2659" i="1" a="1"/>
  <c r="C2659" i="1" s="1"/>
  <c r="C2660" i="1" a="1"/>
  <c r="C2660" i="1" s="1"/>
  <c r="C2661" i="1" a="1"/>
  <c r="C2661" i="1" s="1"/>
  <c r="C2662" i="1" a="1"/>
  <c r="C2662" i="1" s="1"/>
  <c r="C2663" i="1" a="1"/>
  <c r="C2663" i="1" s="1"/>
  <c r="C2664" i="1" a="1"/>
  <c r="C2664" i="1" s="1"/>
  <c r="C2665" i="1" a="1"/>
  <c r="C2665" i="1" s="1"/>
  <c r="C2666" i="1" a="1"/>
  <c r="C2666" i="1" s="1"/>
  <c r="C2667" i="1" a="1"/>
  <c r="C2667" i="1" s="1"/>
  <c r="C2668" i="1" a="1"/>
  <c r="C2668" i="1" s="1"/>
  <c r="C2669" i="1" a="1"/>
  <c r="C2669" i="1" s="1"/>
  <c r="C2670" i="1" a="1"/>
  <c r="C2670" i="1" s="1"/>
  <c r="C2671" i="1" a="1"/>
  <c r="C2671" i="1" s="1"/>
  <c r="C2672" i="1" a="1"/>
  <c r="C2672" i="1" s="1"/>
  <c r="C2673" i="1" a="1"/>
  <c r="C2673" i="1" s="1"/>
  <c r="C2674" i="1" a="1"/>
  <c r="C2674" i="1" s="1"/>
  <c r="C2675" i="1" a="1"/>
  <c r="C2675" i="1" s="1"/>
  <c r="C2676" i="1" a="1"/>
  <c r="C2676" i="1" s="1"/>
  <c r="C2677" i="1" a="1"/>
  <c r="C2677" i="1" s="1"/>
  <c r="C2678" i="1" a="1"/>
  <c r="C2678" i="1" s="1"/>
  <c r="C2679" i="1" a="1"/>
  <c r="C2679" i="1" s="1"/>
  <c r="C2680" i="1" a="1"/>
  <c r="C2680" i="1" s="1"/>
  <c r="C2681" i="1" a="1"/>
  <c r="C2681" i="1" s="1"/>
  <c r="C2682" i="1" a="1"/>
  <c r="C2682" i="1" s="1"/>
  <c r="C2683" i="1" a="1"/>
  <c r="C2683" i="1" s="1"/>
  <c r="C2684" i="1" a="1"/>
  <c r="C2684" i="1" s="1"/>
  <c r="C2685" i="1" a="1"/>
  <c r="C2685" i="1" s="1"/>
  <c r="C2686" i="1" a="1"/>
  <c r="C2686" i="1" s="1"/>
  <c r="C2687" i="1" a="1"/>
  <c r="C2687" i="1" s="1"/>
  <c r="C2688" i="1" a="1"/>
  <c r="C2688" i="1" s="1"/>
  <c r="C2689" i="1" a="1"/>
  <c r="C2689" i="1" s="1"/>
  <c r="C2690" i="1" a="1"/>
  <c r="C2690" i="1" s="1"/>
  <c r="C2691" i="1" a="1"/>
  <c r="C2691" i="1" s="1"/>
  <c r="C2692" i="1" a="1"/>
  <c r="C2692" i="1" s="1"/>
  <c r="C2693" i="1" a="1"/>
  <c r="C2693" i="1" s="1"/>
  <c r="C2694" i="1" a="1"/>
  <c r="C2694" i="1" s="1"/>
  <c r="C2695" i="1" a="1"/>
  <c r="C2695" i="1" s="1"/>
  <c r="C2696" i="1" a="1"/>
  <c r="C2696" i="1" s="1"/>
  <c r="C2697" i="1" a="1"/>
  <c r="C2697" i="1" s="1"/>
  <c r="C2698" i="1" a="1"/>
  <c r="C2698" i="1" s="1"/>
  <c r="C2699" i="1" a="1"/>
  <c r="C2699" i="1" s="1"/>
  <c r="C2700" i="1" a="1"/>
  <c r="C2700" i="1" s="1"/>
  <c r="C2701" i="1" a="1"/>
  <c r="C2701" i="1" s="1"/>
  <c r="C2702" i="1" a="1"/>
  <c r="C2702" i="1" s="1"/>
  <c r="C2703" i="1" a="1"/>
  <c r="C2703" i="1" s="1"/>
  <c r="C2704" i="1" a="1"/>
  <c r="C2704" i="1" s="1"/>
  <c r="C2705" i="1" a="1"/>
  <c r="C2705" i="1" s="1"/>
  <c r="C2706" i="1" a="1"/>
  <c r="C2706" i="1" s="1"/>
  <c r="C2707" i="1" a="1"/>
  <c r="C2707" i="1" s="1"/>
  <c r="C2708" i="1" a="1"/>
  <c r="C2708" i="1" s="1"/>
  <c r="C2709" i="1" a="1"/>
  <c r="C2709" i="1" s="1"/>
  <c r="C2710" i="1" a="1"/>
  <c r="C2710" i="1" s="1"/>
  <c r="C2711" i="1" a="1"/>
  <c r="C2711" i="1" s="1"/>
  <c r="C2712" i="1" a="1"/>
  <c r="C2712" i="1" s="1"/>
  <c r="C2713" i="1" a="1"/>
  <c r="C2713" i="1" s="1"/>
  <c r="C2714" i="1" a="1"/>
  <c r="C2714" i="1" s="1"/>
  <c r="C2715" i="1" a="1"/>
  <c r="C2715" i="1" s="1"/>
  <c r="C2716" i="1" a="1"/>
  <c r="C2716" i="1" s="1"/>
  <c r="C2717" i="1" a="1"/>
  <c r="C2717" i="1" s="1"/>
  <c r="C2718" i="1" a="1"/>
  <c r="C2718" i="1" s="1"/>
  <c r="C2719" i="1" a="1"/>
  <c r="C2719" i="1" s="1"/>
  <c r="C2720" i="1" a="1"/>
  <c r="C2720" i="1" s="1"/>
  <c r="C2721" i="1" a="1"/>
  <c r="C2721" i="1" s="1"/>
  <c r="C2722" i="1" a="1"/>
  <c r="C2722" i="1" s="1"/>
  <c r="C2723" i="1" a="1"/>
  <c r="C2723" i="1" s="1"/>
  <c r="C2724" i="1" a="1"/>
  <c r="C2724" i="1" s="1"/>
  <c r="C2725" i="1" a="1"/>
  <c r="C2725" i="1" s="1"/>
  <c r="C2726" i="1" a="1"/>
  <c r="C2726" i="1" s="1"/>
  <c r="C2727" i="1" a="1"/>
  <c r="C2727" i="1" s="1"/>
  <c r="C2728" i="1" a="1"/>
  <c r="C2728" i="1" s="1"/>
  <c r="C2729" i="1" a="1"/>
  <c r="C2729" i="1" s="1"/>
  <c r="C2730" i="1" a="1"/>
  <c r="C2730" i="1" s="1"/>
  <c r="C2731" i="1" a="1"/>
  <c r="C2731" i="1" s="1"/>
  <c r="C2732" i="1" a="1"/>
  <c r="C2732" i="1" s="1"/>
  <c r="C2733" i="1" a="1"/>
  <c r="C2733" i="1" s="1"/>
  <c r="C2734" i="1" a="1"/>
  <c r="C2734" i="1" s="1"/>
  <c r="C2735" i="1" a="1"/>
  <c r="C2735" i="1" s="1"/>
  <c r="C2736" i="1" a="1"/>
  <c r="C2736" i="1" s="1"/>
  <c r="C2737" i="1" a="1"/>
  <c r="C2737" i="1" s="1"/>
  <c r="C2738" i="1" a="1"/>
  <c r="C2738" i="1" s="1"/>
  <c r="C2739" i="1" a="1"/>
  <c r="C2739" i="1" s="1"/>
  <c r="C2740" i="1" a="1"/>
  <c r="C2740" i="1" s="1"/>
  <c r="C2741" i="1" a="1"/>
  <c r="C2741" i="1" s="1"/>
  <c r="C2742" i="1" a="1"/>
  <c r="C2742" i="1" s="1"/>
  <c r="C2743" i="1" a="1"/>
  <c r="C2743" i="1" s="1"/>
  <c r="C2744" i="1" a="1"/>
  <c r="C2744" i="1" s="1"/>
  <c r="C2745" i="1" a="1"/>
  <c r="C2745" i="1" s="1"/>
  <c r="C2746" i="1" a="1"/>
  <c r="C2746" i="1" s="1"/>
  <c r="C2747" i="1" a="1"/>
  <c r="C2747" i="1" s="1"/>
  <c r="C2748" i="1" a="1"/>
  <c r="C2748" i="1" s="1"/>
  <c r="C2749" i="1" a="1"/>
  <c r="C2749" i="1" s="1"/>
  <c r="C2750" i="1" a="1"/>
  <c r="C2750" i="1" s="1"/>
  <c r="C2751" i="1" a="1"/>
  <c r="C2751" i="1" s="1"/>
  <c r="C2752" i="1" a="1"/>
  <c r="C2752" i="1" s="1"/>
  <c r="C2753" i="1" a="1"/>
  <c r="C2753" i="1" s="1"/>
  <c r="C2762" i="1" a="1"/>
  <c r="C2762" i="1" s="1"/>
  <c r="C2763" i="1" a="1"/>
  <c r="C2763" i="1" s="1"/>
  <c r="C2764" i="1" a="1"/>
  <c r="C2764" i="1" s="1"/>
  <c r="C2765" i="1" a="1"/>
  <c r="C2765" i="1" s="1"/>
  <c r="C2766" i="1" a="1"/>
  <c r="C2766" i="1" s="1"/>
  <c r="C2767" i="1" a="1"/>
  <c r="C2767" i="1" s="1"/>
  <c r="C2768" i="1" a="1"/>
  <c r="C2768" i="1" s="1"/>
  <c r="C2769" i="1" a="1"/>
  <c r="C2769" i="1" s="1"/>
  <c r="C2770" i="1" a="1"/>
  <c r="C2770" i="1" s="1"/>
  <c r="C2771" i="1" a="1"/>
  <c r="C2771" i="1" s="1"/>
  <c r="C2773" i="1" a="1"/>
  <c r="C2773" i="1" s="1"/>
  <c r="C2774" i="1" a="1"/>
  <c r="C2774" i="1" s="1"/>
  <c r="C2775" i="1" a="1"/>
  <c r="C2775" i="1" s="1"/>
  <c r="C2776" i="1" a="1"/>
  <c r="C2776" i="1" s="1"/>
  <c r="C2777" i="1" a="1"/>
  <c r="C2777" i="1" s="1"/>
  <c r="C2778" i="1" a="1"/>
  <c r="C2778" i="1" s="1"/>
  <c r="C2779" i="1" a="1"/>
  <c r="C2779" i="1" s="1"/>
  <c r="C2780" i="1" a="1"/>
  <c r="C2780" i="1" s="1"/>
  <c r="C2781" i="1" a="1"/>
  <c r="C2781" i="1" s="1"/>
  <c r="C2782" i="1" a="1"/>
  <c r="C2782" i="1" s="1"/>
  <c r="C2784" i="1" a="1"/>
  <c r="C2784" i="1" s="1"/>
  <c r="C2785" i="1" a="1"/>
  <c r="C2785" i="1" s="1"/>
  <c r="C2786" i="1" a="1"/>
  <c r="C2786" i="1" s="1"/>
  <c r="C2787" i="1" a="1"/>
  <c r="C2787" i="1" s="1"/>
  <c r="C2788" i="1" a="1"/>
  <c r="C2788" i="1" s="1"/>
  <c r="C2789" i="1" a="1"/>
  <c r="C2789" i="1" s="1"/>
  <c r="C2790" i="1" a="1"/>
  <c r="C2790" i="1" s="1"/>
  <c r="C2791" i="1" a="1"/>
  <c r="C2791" i="1" s="1"/>
  <c r="C2792" i="1" a="1"/>
  <c r="C2792" i="1" s="1"/>
  <c r="C2793" i="1" a="1"/>
  <c r="C2793" i="1" s="1"/>
  <c r="C2794" i="1" a="1"/>
  <c r="C2794" i="1" s="1"/>
  <c r="C2795" i="1" a="1"/>
  <c r="C2795" i="1" s="1"/>
  <c r="C2796" i="1" a="1"/>
  <c r="C2796" i="1" s="1"/>
  <c r="C2797" i="1" a="1"/>
  <c r="C2797" i="1" s="1"/>
  <c r="C2798" i="1" a="1"/>
  <c r="C2798" i="1" s="1"/>
  <c r="C2799" i="1" a="1"/>
  <c r="C2799" i="1" s="1"/>
  <c r="C2800" i="1" a="1"/>
  <c r="C2800" i="1" s="1"/>
  <c r="C2801" i="1" a="1"/>
  <c r="C2801" i="1" s="1"/>
  <c r="C2802" i="1" a="1"/>
  <c r="C2802" i="1" s="1"/>
  <c r="C2803" i="1" a="1"/>
  <c r="C2803" i="1" s="1"/>
  <c r="C2804" i="1" a="1"/>
  <c r="C2804" i="1" s="1"/>
  <c r="C2805" i="1" a="1"/>
  <c r="C2805" i="1" s="1"/>
  <c r="C2806" i="1" a="1"/>
  <c r="C2806" i="1" s="1"/>
  <c r="C2807" i="1" a="1"/>
  <c r="C2807" i="1" s="1"/>
  <c r="C2808" i="1" a="1"/>
  <c r="C2808" i="1" s="1"/>
  <c r="C2809" i="1" a="1"/>
  <c r="C2809" i="1" s="1"/>
  <c r="C2810" i="1" a="1"/>
  <c r="C2810" i="1" s="1"/>
  <c r="C2811" i="1" a="1"/>
  <c r="C2811" i="1" s="1"/>
  <c r="C2812" i="1" a="1"/>
  <c r="C2812" i="1" s="1"/>
  <c r="C2813" i="1" a="1"/>
  <c r="C2813" i="1" s="1"/>
  <c r="C2814" i="1" a="1"/>
  <c r="C2814" i="1" s="1"/>
  <c r="C2815" i="1" a="1"/>
  <c r="C2815" i="1" s="1"/>
  <c r="C2816" i="1" a="1"/>
  <c r="C2816" i="1" s="1"/>
  <c r="C2817" i="1" a="1"/>
  <c r="C2817" i="1" s="1"/>
  <c r="C2818" i="1" a="1"/>
  <c r="C2818" i="1" s="1"/>
  <c r="C2819" i="1" a="1"/>
  <c r="C2819" i="1" s="1"/>
  <c r="C2820" i="1" a="1"/>
  <c r="C2820" i="1" s="1"/>
  <c r="C2823" i="1" a="1"/>
  <c r="C2823" i="1" s="1"/>
  <c r="C2824" i="1" a="1"/>
  <c r="C2824" i="1" s="1"/>
  <c r="C2825" i="1" a="1"/>
  <c r="C2825" i="1" s="1"/>
  <c r="C2826" i="1" a="1"/>
  <c r="C2826" i="1" s="1"/>
  <c r="C2827" i="1" a="1"/>
  <c r="C2827" i="1" s="1"/>
  <c r="C2828" i="1" a="1"/>
  <c r="C2828" i="1" s="1"/>
  <c r="C2829" i="1" a="1"/>
  <c r="C2829" i="1" s="1"/>
  <c r="C2830" i="1" a="1"/>
  <c r="C2830" i="1" s="1"/>
  <c r="C2831" i="1" a="1"/>
  <c r="C2831" i="1" s="1"/>
  <c r="C2832" i="1" a="1"/>
  <c r="C2832" i="1" s="1"/>
  <c r="C2833" i="1" a="1"/>
  <c r="C2833" i="1" s="1"/>
  <c r="C2834" i="1" a="1"/>
  <c r="C2834" i="1" s="1"/>
  <c r="C2835" i="1" a="1"/>
  <c r="C2835" i="1" s="1"/>
  <c r="C2836" i="1" a="1"/>
  <c r="C2836" i="1" s="1"/>
  <c r="C2837" i="1" a="1"/>
  <c r="C2837" i="1" s="1"/>
  <c r="C2838" i="1" a="1"/>
  <c r="C2838" i="1" s="1"/>
  <c r="C2839" i="1" a="1"/>
  <c r="C2839" i="1" s="1"/>
  <c r="C2840" i="1" a="1"/>
  <c r="C2840" i="1" s="1"/>
  <c r="C2842" i="1" a="1"/>
  <c r="C2842" i="1" s="1"/>
  <c r="C2843" i="1" a="1"/>
  <c r="C2843" i="1" s="1"/>
  <c r="C2844" i="1" a="1"/>
  <c r="C2844" i="1" s="1"/>
  <c r="C2845" i="1" a="1"/>
  <c r="C2845" i="1" s="1"/>
  <c r="C2846" i="1" a="1"/>
  <c r="C2846" i="1" s="1"/>
  <c r="C2847" i="1" a="1"/>
  <c r="C2847" i="1" s="1"/>
  <c r="C2848" i="1" a="1"/>
  <c r="C2848" i="1" s="1"/>
  <c r="C2849" i="1" a="1"/>
  <c r="C2849" i="1" s="1"/>
  <c r="C2850" i="1" a="1"/>
  <c r="C2850" i="1" s="1"/>
  <c r="C2851" i="1" a="1"/>
  <c r="C2851" i="1" s="1"/>
  <c r="C2852" i="1" a="1"/>
  <c r="C2852" i="1" s="1"/>
  <c r="C2853" i="1" a="1"/>
  <c r="C2853" i="1" s="1"/>
  <c r="C2854" i="1" a="1"/>
  <c r="C2854" i="1" s="1"/>
  <c r="C2855" i="1" a="1"/>
  <c r="C2855" i="1" s="1"/>
  <c r="C2856" i="1" a="1"/>
  <c r="C2856" i="1" s="1"/>
  <c r="C2857" i="1" a="1"/>
  <c r="C2857" i="1" s="1"/>
  <c r="C2858" i="1" a="1"/>
  <c r="C2858" i="1" s="1"/>
  <c r="C2859" i="1" a="1"/>
  <c r="C2859" i="1" s="1"/>
  <c r="C2860" i="1" a="1"/>
  <c r="C2860" i="1" s="1"/>
  <c r="C2861" i="1" a="1"/>
  <c r="C2861" i="1" s="1"/>
  <c r="C2862" i="1" a="1"/>
  <c r="C2862" i="1" s="1"/>
  <c r="C2863" i="1" a="1"/>
  <c r="C2863" i="1" s="1"/>
  <c r="C2864" i="1" a="1"/>
  <c r="C2864" i="1" s="1"/>
  <c r="C2865" i="1" a="1"/>
  <c r="C2865" i="1" s="1"/>
  <c r="C2866" i="1" a="1"/>
  <c r="C2866" i="1" s="1"/>
  <c r="C2867" i="1" a="1"/>
  <c r="C2867" i="1" s="1"/>
  <c r="C2868" i="1" a="1"/>
  <c r="C2868" i="1" s="1"/>
  <c r="C2869" i="1" a="1"/>
  <c r="C2869" i="1" s="1"/>
  <c r="C2870" i="1" a="1"/>
  <c r="C2870" i="1" s="1"/>
  <c r="C2871" i="1" a="1"/>
  <c r="C2871" i="1" s="1"/>
  <c r="C2872" i="1" a="1"/>
  <c r="C2872" i="1" s="1"/>
  <c r="C2873" i="1" a="1"/>
  <c r="C2873" i="1" s="1"/>
  <c r="C2874" i="1" a="1"/>
  <c r="C2874" i="1" s="1"/>
  <c r="C2875" i="1" a="1"/>
  <c r="C2875" i="1" s="1"/>
  <c r="C2876" i="1" a="1"/>
  <c r="C2876" i="1" s="1"/>
  <c r="C2877" i="1" a="1"/>
  <c r="C2877" i="1" s="1"/>
  <c r="C2878" i="1" a="1"/>
  <c r="C2878" i="1" s="1"/>
  <c r="C2879" i="1" a="1"/>
  <c r="C2879" i="1" s="1"/>
  <c r="C2880" i="1" a="1"/>
  <c r="C2880" i="1" s="1"/>
  <c r="C2881" i="1" a="1"/>
  <c r="C2881" i="1" s="1"/>
  <c r="C2882" i="1" a="1"/>
  <c r="C2882" i="1" s="1"/>
  <c r="C2883" i="1" a="1"/>
  <c r="C2883" i="1" s="1"/>
  <c r="C2884" i="1" a="1"/>
  <c r="C2884" i="1" s="1"/>
  <c r="C2885" i="1" a="1"/>
  <c r="C2885" i="1" s="1"/>
  <c r="C2886" i="1" a="1"/>
  <c r="C2886" i="1" s="1"/>
  <c r="C2887" i="1" a="1"/>
  <c r="C2887" i="1" s="1"/>
  <c r="C2888" i="1" a="1"/>
  <c r="C2888" i="1" s="1"/>
  <c r="C2889" i="1" a="1"/>
  <c r="C2889" i="1" s="1"/>
  <c r="C2890" i="1" a="1"/>
  <c r="C2890" i="1" s="1"/>
  <c r="C2891" i="1" a="1"/>
  <c r="C2891" i="1" s="1"/>
  <c r="C2892" i="1" a="1"/>
  <c r="C2892" i="1" s="1"/>
  <c r="C2893" i="1" a="1"/>
  <c r="C2893" i="1" s="1"/>
  <c r="C2894" i="1" a="1"/>
  <c r="C2894" i="1" s="1"/>
  <c r="C2895" i="1" a="1"/>
  <c r="C2895" i="1" s="1"/>
  <c r="C2896" i="1" a="1"/>
  <c r="C2896" i="1" s="1"/>
  <c r="C2897" i="1" a="1"/>
  <c r="C2897" i="1" s="1"/>
  <c r="C2898" i="1" a="1"/>
  <c r="C2898" i="1" s="1"/>
  <c r="C2899" i="1" a="1"/>
  <c r="C2899" i="1" s="1"/>
  <c r="C2900" i="1" a="1"/>
  <c r="C2900" i="1" s="1"/>
  <c r="C2901" i="1" a="1"/>
  <c r="C2901" i="1" s="1"/>
  <c r="C2902" i="1" a="1"/>
  <c r="C2902" i="1" s="1"/>
  <c r="C2903" i="1" a="1"/>
  <c r="C2903" i="1" s="1"/>
  <c r="C2904" i="1" a="1"/>
  <c r="C2904" i="1" s="1"/>
  <c r="C2905" i="1" a="1"/>
  <c r="C2905" i="1" s="1"/>
  <c r="C2906" i="1" a="1"/>
  <c r="C2906" i="1" s="1"/>
  <c r="C2907" i="1" a="1"/>
  <c r="C2907" i="1" s="1"/>
  <c r="C2908" i="1" a="1"/>
  <c r="C2908" i="1" s="1"/>
  <c r="C2909" i="1" a="1"/>
  <c r="C2909" i="1" s="1"/>
  <c r="C2910" i="1" a="1"/>
  <c r="C2910" i="1" s="1"/>
  <c r="C2911" i="1" a="1"/>
  <c r="C2911" i="1" s="1"/>
  <c r="C2912" i="1" a="1"/>
  <c r="C2912" i="1" s="1"/>
  <c r="C2913" i="1" a="1"/>
  <c r="C2913" i="1" s="1"/>
  <c r="C2914" i="1" a="1"/>
  <c r="C2914" i="1" s="1"/>
  <c r="C2915" i="1" a="1"/>
  <c r="C2915" i="1" s="1"/>
  <c r="C2917" i="1" a="1"/>
  <c r="C2917" i="1" s="1"/>
  <c r="C2918" i="1" a="1"/>
  <c r="C2918" i="1" s="1"/>
  <c r="C2919" i="1" a="1"/>
  <c r="C2919" i="1" s="1"/>
  <c r="C2920" i="1" a="1"/>
  <c r="C2920" i="1" s="1"/>
  <c r="C2921" i="1" a="1"/>
  <c r="C2921" i="1" s="1"/>
  <c r="C2922" i="1" a="1"/>
  <c r="C2922" i="1" s="1"/>
  <c r="C2923" i="1" a="1"/>
  <c r="C2923" i="1" s="1"/>
  <c r="C2924" i="1" a="1"/>
  <c r="C2924" i="1" s="1"/>
  <c r="C2925" i="1" a="1"/>
  <c r="C2925" i="1" s="1"/>
  <c r="C2926" i="1" a="1"/>
  <c r="C2926" i="1" s="1"/>
  <c r="C2927" i="1" a="1"/>
  <c r="C2927" i="1" s="1"/>
  <c r="C2928" i="1" a="1"/>
  <c r="C2928" i="1" s="1"/>
  <c r="C2929" i="1" a="1"/>
  <c r="C2929" i="1" s="1"/>
  <c r="C2930" i="1" a="1"/>
  <c r="C2930" i="1" s="1"/>
  <c r="C2931" i="1" a="1"/>
  <c r="C2931" i="1" s="1"/>
  <c r="C2932" i="1" a="1"/>
  <c r="C2932" i="1" s="1"/>
  <c r="C2933" i="1" a="1"/>
  <c r="C2933" i="1" s="1"/>
  <c r="C2934" i="1" a="1"/>
  <c r="C2934" i="1" s="1"/>
  <c r="C2935" i="1" a="1"/>
  <c r="C2935" i="1" s="1"/>
  <c r="C2936" i="1" a="1"/>
  <c r="C2936" i="1" s="1"/>
  <c r="C2937" i="1" a="1"/>
  <c r="C2937" i="1" s="1"/>
  <c r="C2938" i="1" a="1"/>
  <c r="C2938" i="1" s="1"/>
  <c r="C2939" i="1" a="1"/>
  <c r="C2939" i="1" s="1"/>
  <c r="C2940" i="1" a="1"/>
  <c r="C2940" i="1" s="1"/>
  <c r="C2941" i="1" a="1"/>
  <c r="C2941" i="1" s="1"/>
  <c r="C2942" i="1" a="1"/>
  <c r="C2942" i="1" s="1"/>
  <c r="C2943" i="1" a="1"/>
  <c r="C2943" i="1" s="1"/>
  <c r="C2944" i="1" a="1"/>
  <c r="C2944" i="1" s="1"/>
  <c r="C2945" i="1" a="1"/>
  <c r="C2945" i="1" s="1"/>
  <c r="C2946" i="1" a="1"/>
  <c r="C2946" i="1" s="1"/>
  <c r="C2947" i="1" a="1"/>
  <c r="C2947" i="1" s="1"/>
  <c r="C2948" i="1" a="1"/>
  <c r="C2948" i="1" s="1"/>
  <c r="C2949" i="1" a="1"/>
  <c r="C2949" i="1" s="1"/>
  <c r="C2950" i="1" a="1"/>
  <c r="C2950" i="1" s="1"/>
  <c r="C2951" i="1" a="1"/>
  <c r="C2951" i="1" s="1"/>
  <c r="C2952" i="1" a="1"/>
  <c r="C2952" i="1" s="1"/>
  <c r="C2953" i="1" a="1"/>
  <c r="C2953" i="1" s="1"/>
  <c r="C2954" i="1" a="1"/>
  <c r="C2954" i="1" s="1"/>
  <c r="C2955" i="1" a="1"/>
  <c r="C2955" i="1" s="1"/>
  <c r="C2956" i="1" a="1"/>
  <c r="C2956" i="1" s="1"/>
  <c r="C2957" i="1" a="1"/>
  <c r="C2957" i="1" s="1"/>
  <c r="C2958" i="1" a="1"/>
  <c r="C2958" i="1" s="1"/>
  <c r="C2959" i="1" a="1"/>
  <c r="C2959" i="1" s="1"/>
  <c r="C2960" i="1" a="1"/>
  <c r="C2960" i="1" s="1"/>
  <c r="C2961" i="1" a="1"/>
  <c r="C2961" i="1" s="1"/>
  <c r="C2962" i="1" a="1"/>
  <c r="C2962" i="1" s="1"/>
  <c r="C2963" i="1" a="1"/>
  <c r="C2963" i="1" s="1"/>
  <c r="C2964" i="1" a="1"/>
  <c r="C2964" i="1" s="1"/>
  <c r="C2965" i="1" a="1"/>
  <c r="C2965" i="1" s="1"/>
  <c r="C2966" i="1" a="1"/>
  <c r="C2966" i="1" s="1"/>
  <c r="C2967" i="1" a="1"/>
  <c r="C2967" i="1" s="1"/>
  <c r="C2968" i="1" a="1"/>
  <c r="C2968" i="1" s="1"/>
  <c r="C2969" i="1" a="1"/>
  <c r="C2969" i="1" s="1"/>
  <c r="C2970" i="1" a="1"/>
  <c r="C2970" i="1" s="1"/>
  <c r="C2971" i="1" a="1"/>
  <c r="C2971" i="1" s="1"/>
  <c r="C2972" i="1" a="1"/>
  <c r="C2972" i="1" s="1"/>
  <c r="C2973" i="1" a="1"/>
  <c r="C2973" i="1" s="1"/>
  <c r="C2974" i="1" a="1"/>
  <c r="C2974" i="1" s="1"/>
  <c r="C2975" i="1" a="1"/>
  <c r="C2975" i="1" s="1"/>
  <c r="C2976" i="1" a="1"/>
  <c r="C2976" i="1" s="1"/>
  <c r="C2977" i="1" a="1"/>
  <c r="C2977" i="1" s="1"/>
  <c r="C2978" i="1" a="1"/>
  <c r="C2978" i="1" s="1"/>
  <c r="C2979" i="1" a="1"/>
  <c r="C2979" i="1" s="1"/>
  <c r="C2980" i="1" a="1"/>
  <c r="C2980" i="1" s="1"/>
  <c r="C2981" i="1" a="1"/>
  <c r="C2981" i="1" s="1"/>
  <c r="C2982" i="1" a="1"/>
  <c r="C2982" i="1" s="1"/>
  <c r="C2983" i="1" a="1"/>
  <c r="C2983" i="1" s="1"/>
  <c r="C2984" i="1" a="1"/>
  <c r="C2984" i="1" s="1"/>
  <c r="C2985" i="1" a="1"/>
  <c r="C2985" i="1" s="1"/>
  <c r="C2986" i="1" a="1"/>
  <c r="C2986" i="1" s="1"/>
  <c r="C2987" i="1" a="1"/>
  <c r="C2987" i="1" s="1"/>
  <c r="C2988" i="1" a="1"/>
  <c r="C2988" i="1" s="1"/>
  <c r="C2989" i="1" a="1"/>
  <c r="C2989" i="1" s="1"/>
  <c r="C2990" i="1" a="1"/>
  <c r="C2990" i="1" s="1"/>
  <c r="C2991" i="1" a="1"/>
  <c r="C2991" i="1" s="1"/>
  <c r="C2992" i="1" a="1"/>
  <c r="C2992" i="1" s="1"/>
  <c r="C2993" i="1" a="1"/>
  <c r="C2993" i="1" s="1"/>
  <c r="C2994" i="1" a="1"/>
  <c r="C2994" i="1" s="1"/>
  <c r="C2995" i="1" a="1"/>
  <c r="C2995" i="1" s="1"/>
  <c r="C2996" i="1" a="1"/>
  <c r="C2996" i="1" s="1"/>
  <c r="C2997" i="1" a="1"/>
  <c r="C2997" i="1" s="1"/>
  <c r="C2998" i="1" a="1"/>
  <c r="C2998" i="1" s="1"/>
  <c r="C2999" i="1" a="1"/>
  <c r="C2999" i="1" s="1"/>
  <c r="C3000" i="1" a="1"/>
  <c r="C3000" i="1" s="1"/>
  <c r="C3001" i="1" a="1"/>
  <c r="C3001" i="1" s="1"/>
  <c r="C3002" i="1" a="1"/>
  <c r="C3002" i="1" s="1"/>
  <c r="C3003" i="1" a="1"/>
  <c r="C3003" i="1" s="1"/>
  <c r="C3004" i="1" a="1"/>
  <c r="C3004" i="1" s="1"/>
  <c r="C3005" i="1" a="1"/>
  <c r="C3005" i="1" s="1"/>
  <c r="C3006" i="1" a="1"/>
  <c r="C3006" i="1" s="1"/>
  <c r="C3007" i="1" a="1"/>
  <c r="C3007" i="1" s="1"/>
  <c r="C3008" i="1" a="1"/>
  <c r="C3008" i="1" s="1"/>
  <c r="C3009" i="1" a="1"/>
  <c r="C3009" i="1" s="1"/>
  <c r="C3010" i="1" a="1"/>
  <c r="C3010" i="1" s="1"/>
  <c r="C3011" i="1" a="1"/>
  <c r="C3011" i="1" s="1"/>
  <c r="C3012" i="1" a="1"/>
  <c r="C3012" i="1" s="1"/>
  <c r="C3013" i="1" a="1"/>
  <c r="C3013" i="1" s="1"/>
  <c r="C3014" i="1" a="1"/>
  <c r="C3014" i="1" s="1"/>
  <c r="C3015" i="1" a="1"/>
  <c r="C3015" i="1" s="1"/>
  <c r="C3016" i="1" a="1"/>
  <c r="C3016" i="1" s="1"/>
  <c r="C3017" i="1" a="1"/>
  <c r="C3017" i="1" s="1"/>
  <c r="C3018" i="1" a="1"/>
  <c r="C3018" i="1" s="1"/>
  <c r="C3019" i="1" a="1"/>
  <c r="C3019" i="1" s="1"/>
  <c r="C3020" i="1" a="1"/>
  <c r="C3020" i="1" s="1"/>
  <c r="C3021" i="1" a="1"/>
  <c r="C3021" i="1" s="1"/>
  <c r="C3022" i="1" a="1"/>
  <c r="C3022" i="1" s="1"/>
  <c r="C3023" i="1" a="1"/>
  <c r="C3023" i="1" s="1"/>
  <c r="C3024" i="1" a="1"/>
  <c r="C3024" i="1" s="1"/>
  <c r="C3025" i="1" a="1"/>
  <c r="C3025" i="1" s="1"/>
  <c r="C3026" i="1" a="1"/>
  <c r="C3026" i="1" s="1"/>
  <c r="C3027" i="1" a="1"/>
  <c r="C3027" i="1" s="1"/>
  <c r="C3028" i="1" a="1"/>
  <c r="C3028" i="1" s="1"/>
  <c r="C3029" i="1" a="1"/>
  <c r="C3029" i="1" s="1"/>
  <c r="C3030" i="1" a="1"/>
  <c r="C3030" i="1" s="1"/>
  <c r="C3031" i="1" a="1"/>
  <c r="C3031" i="1" s="1"/>
  <c r="C3032" i="1" a="1"/>
  <c r="C3032" i="1" s="1"/>
  <c r="C3033" i="1" a="1"/>
  <c r="C3033" i="1" s="1"/>
  <c r="C3034" i="1" a="1"/>
  <c r="C3034" i="1" s="1"/>
  <c r="C3035" i="1" a="1"/>
  <c r="C3035" i="1" s="1"/>
  <c r="C3036" i="1" a="1"/>
  <c r="C3036" i="1" s="1"/>
  <c r="C3037" i="1" a="1"/>
  <c r="C3037" i="1" s="1"/>
  <c r="C3038" i="1" a="1"/>
  <c r="C3038" i="1" s="1"/>
  <c r="C3039" i="1" a="1"/>
  <c r="C3039" i="1" s="1"/>
  <c r="C3040" i="1" a="1"/>
  <c r="C3040" i="1" s="1"/>
  <c r="C3041" i="1" a="1"/>
  <c r="C3041" i="1" s="1"/>
  <c r="C3042" i="1" a="1"/>
  <c r="C3042" i="1" s="1"/>
  <c r="C3043" i="1" a="1"/>
  <c r="C3043" i="1" s="1"/>
  <c r="C3044" i="1" a="1"/>
  <c r="C3044" i="1" s="1"/>
  <c r="C3045" i="1" a="1"/>
  <c r="C3045" i="1" s="1"/>
  <c r="C3046" i="1" a="1"/>
  <c r="C3046" i="1" s="1"/>
  <c r="C3047" i="1" a="1"/>
  <c r="C3047" i="1" s="1"/>
  <c r="C3048" i="1" a="1"/>
  <c r="C3048" i="1" s="1"/>
  <c r="C3049" i="1" a="1"/>
  <c r="C3049" i="1" s="1"/>
  <c r="C3050" i="1" a="1"/>
  <c r="C3050" i="1" s="1"/>
  <c r="C3051" i="1" a="1"/>
  <c r="C3051" i="1" s="1"/>
  <c r="C3052" i="1" a="1"/>
  <c r="C3052" i="1" s="1"/>
  <c r="C3053" i="1" a="1"/>
  <c r="C3053" i="1" s="1"/>
  <c r="C3055" i="1" a="1"/>
  <c r="C3055" i="1" s="1"/>
  <c r="C3056" i="1" a="1"/>
  <c r="C3056" i="1" s="1"/>
  <c r="C3057" i="1" a="1"/>
  <c r="C3057" i="1" s="1"/>
  <c r="C3058" i="1" a="1"/>
  <c r="C3058" i="1" s="1"/>
  <c r="C3059" i="1" a="1"/>
  <c r="C3059" i="1" s="1"/>
  <c r="C3060" i="1" a="1"/>
  <c r="C3060" i="1" s="1"/>
  <c r="C3061" i="1" a="1"/>
  <c r="C3061" i="1" s="1"/>
  <c r="C3062" i="1" a="1"/>
  <c r="C3062" i="1" s="1"/>
  <c r="C3063" i="1" a="1"/>
  <c r="C3063" i="1" s="1"/>
  <c r="C3066" i="1" a="1"/>
  <c r="C3066" i="1" s="1"/>
  <c r="C3067" i="1" a="1"/>
  <c r="C3067" i="1" s="1"/>
  <c r="C3068" i="1" a="1"/>
  <c r="C3068" i="1" s="1"/>
  <c r="C3069" i="1" a="1"/>
  <c r="C3069" i="1" s="1"/>
  <c r="C3070" i="1" a="1"/>
  <c r="C3070" i="1" s="1"/>
  <c r="C3072" i="1" a="1"/>
  <c r="C3072" i="1" s="1"/>
  <c r="C3073" i="1" a="1"/>
  <c r="C3073" i="1" s="1"/>
  <c r="C3074" i="1" a="1"/>
  <c r="C3074" i="1" s="1"/>
  <c r="C3075" i="1" a="1"/>
  <c r="C3075" i="1" s="1"/>
  <c r="C3076" i="1" a="1"/>
  <c r="C3076" i="1" s="1"/>
  <c r="C3077" i="1" a="1"/>
  <c r="C3077" i="1" s="1"/>
  <c r="C3078" i="1" a="1"/>
  <c r="C3078" i="1" s="1"/>
  <c r="C3079" i="1" a="1"/>
  <c r="C3079" i="1" s="1"/>
  <c r="C3080" i="1" a="1"/>
  <c r="C3080" i="1" s="1"/>
  <c r="C3081" i="1" a="1"/>
  <c r="C3081" i="1" s="1"/>
  <c r="C3083" i="1" a="1"/>
  <c r="C3083" i="1" s="1"/>
  <c r="C3084" i="1" a="1"/>
  <c r="C3084" i="1" s="1"/>
  <c r="C3085" i="1" a="1"/>
  <c r="C3085" i="1" s="1"/>
  <c r="C3086" i="1" a="1"/>
  <c r="C3086" i="1" s="1"/>
  <c r="C3087" i="1" a="1"/>
  <c r="C3087" i="1" s="1"/>
  <c r="C3088" i="1" a="1"/>
  <c r="C3088" i="1" s="1"/>
  <c r="C3089" i="1" a="1"/>
  <c r="C3089" i="1" s="1"/>
  <c r="C3090" i="1" a="1"/>
  <c r="C3090" i="1" s="1"/>
  <c r="C3091" i="1" a="1"/>
  <c r="C3091" i="1" s="1"/>
  <c r="C3092" i="1" a="1"/>
  <c r="C3092" i="1" s="1"/>
  <c r="C3093" i="1" a="1"/>
  <c r="C3093" i="1" s="1"/>
  <c r="C3094" i="1" a="1"/>
  <c r="C3094" i="1" s="1"/>
  <c r="C3095" i="1" a="1"/>
  <c r="C3095" i="1" s="1"/>
  <c r="C3096" i="1" a="1"/>
  <c r="C3096" i="1" s="1"/>
  <c r="C3098" i="1" a="1"/>
  <c r="C3098" i="1" s="1"/>
  <c r="C3099" i="1" a="1"/>
  <c r="C3099" i="1" s="1"/>
  <c r="C3100" i="1" a="1"/>
  <c r="C3100" i="1" s="1"/>
  <c r="C3101" i="1" a="1"/>
  <c r="C3101" i="1" s="1"/>
  <c r="C3102" i="1" a="1"/>
  <c r="C3102" i="1" s="1"/>
  <c r="C3103" i="1" a="1"/>
  <c r="C3103" i="1" s="1"/>
  <c r="C3104" i="1" a="1"/>
  <c r="C3104" i="1" s="1"/>
  <c r="C3105" i="1" a="1"/>
  <c r="C3105" i="1" s="1"/>
  <c r="C3106" i="1" a="1"/>
  <c r="C3106" i="1" s="1"/>
  <c r="C3107" i="1" a="1"/>
  <c r="C3107" i="1" s="1"/>
  <c r="C3108" i="1" a="1"/>
  <c r="C3108" i="1" s="1"/>
  <c r="C3109" i="1" a="1"/>
  <c r="C3109" i="1" s="1"/>
  <c r="C3110" i="1" a="1"/>
  <c r="C3110" i="1" s="1"/>
  <c r="C3111" i="1" a="1"/>
  <c r="C3111" i="1" s="1"/>
  <c r="C3112" i="1" a="1"/>
  <c r="C3112" i="1" s="1"/>
  <c r="C3113" i="1" a="1"/>
  <c r="C3113" i="1" s="1"/>
  <c r="C3114" i="1" a="1"/>
  <c r="C3114" i="1" s="1"/>
  <c r="C3115" i="1" a="1"/>
  <c r="C3115" i="1" s="1"/>
  <c r="C3116" i="1" a="1"/>
  <c r="C3116" i="1" s="1"/>
  <c r="C3117" i="1" a="1"/>
  <c r="C3117" i="1" s="1"/>
  <c r="C3118" i="1" a="1"/>
  <c r="C3118" i="1" s="1"/>
  <c r="C3119" i="1" a="1"/>
  <c r="C3119" i="1" s="1"/>
  <c r="C3120" i="1" a="1"/>
  <c r="C3120" i="1" s="1"/>
  <c r="C3121" i="1" a="1"/>
  <c r="C3121" i="1" s="1"/>
  <c r="C3122" i="1" a="1"/>
  <c r="C3122" i="1" s="1"/>
  <c r="C3123" i="1" a="1"/>
  <c r="C3123" i="1" s="1"/>
  <c r="C3124" i="1" a="1"/>
  <c r="C3124" i="1" s="1"/>
  <c r="C3125" i="1" a="1"/>
  <c r="C3125" i="1" s="1"/>
  <c r="C3126" i="1" a="1"/>
  <c r="C3126" i="1" s="1"/>
  <c r="C3127" i="1" a="1"/>
  <c r="C3127" i="1" s="1"/>
  <c r="C3128" i="1" a="1"/>
  <c r="C3128" i="1" s="1"/>
  <c r="C3129" i="1" a="1"/>
  <c r="C3129" i="1" s="1"/>
  <c r="C3130" i="1" a="1"/>
  <c r="C3130" i="1" s="1"/>
  <c r="C3131" i="1" a="1"/>
  <c r="C3131" i="1" s="1"/>
  <c r="C3132" i="1" a="1"/>
  <c r="C3132" i="1" s="1"/>
  <c r="C3133" i="1" a="1"/>
  <c r="C3133" i="1" s="1"/>
  <c r="C3134" i="1" a="1"/>
  <c r="C3134" i="1" s="1"/>
  <c r="C3135" i="1" a="1"/>
  <c r="C3135" i="1" s="1"/>
  <c r="C3136" i="1" a="1"/>
  <c r="C3136" i="1" s="1"/>
  <c r="C3137" i="1" a="1"/>
  <c r="C3137" i="1" s="1"/>
  <c r="C3138" i="1" a="1"/>
  <c r="C3138" i="1" s="1"/>
  <c r="C3139" i="1" a="1"/>
  <c r="C3139" i="1" s="1"/>
  <c r="C3140" i="1" a="1"/>
  <c r="C3140" i="1" s="1"/>
  <c r="C3141" i="1" a="1"/>
  <c r="C3141" i="1" s="1"/>
  <c r="C3142" i="1" a="1"/>
  <c r="C3142" i="1" s="1"/>
  <c r="C3143" i="1" a="1"/>
  <c r="C3143" i="1" s="1"/>
  <c r="C3144" i="1" a="1"/>
  <c r="C3144" i="1" s="1"/>
  <c r="C3145" i="1" a="1"/>
  <c r="C3145" i="1" s="1"/>
  <c r="C3146" i="1" a="1"/>
  <c r="C3146" i="1" s="1"/>
  <c r="C3147" i="1" a="1"/>
  <c r="C3147" i="1" s="1"/>
  <c r="C3148" i="1" a="1"/>
  <c r="C3148" i="1" s="1"/>
  <c r="C3149" i="1" a="1"/>
  <c r="C3149" i="1" s="1"/>
  <c r="C3150" i="1" a="1"/>
  <c r="C3150" i="1" s="1"/>
  <c r="C3151" i="1" a="1"/>
  <c r="C3151" i="1" s="1"/>
  <c r="C3152" i="1" a="1"/>
  <c r="C3152" i="1" s="1"/>
  <c r="C3153" i="1" a="1"/>
  <c r="C3153" i="1" s="1"/>
  <c r="C3154" i="1" a="1"/>
  <c r="C3154" i="1" s="1"/>
  <c r="C3155" i="1" a="1"/>
  <c r="C3155" i="1" s="1"/>
  <c r="C3156" i="1" a="1"/>
  <c r="C3156" i="1" s="1"/>
  <c r="C3157" i="1" a="1"/>
  <c r="C3157" i="1" s="1"/>
  <c r="C3158" i="1" a="1"/>
  <c r="C3158" i="1" s="1"/>
  <c r="C3159" i="1" a="1"/>
  <c r="C3159" i="1" s="1"/>
  <c r="C3160" i="1" a="1"/>
  <c r="C3160" i="1" s="1"/>
  <c r="C3161" i="1" a="1"/>
  <c r="C3161" i="1" s="1"/>
  <c r="C3162" i="1" a="1"/>
  <c r="C3162" i="1" s="1"/>
  <c r="C3163" i="1" a="1"/>
  <c r="C3163" i="1" s="1"/>
  <c r="C3164" i="1" a="1"/>
  <c r="C3164" i="1" s="1"/>
  <c r="C3165" i="1" a="1"/>
  <c r="C3165" i="1" s="1"/>
  <c r="C3166" i="1" a="1"/>
  <c r="C3166" i="1" s="1"/>
  <c r="C3167" i="1" a="1"/>
  <c r="C3167" i="1" s="1"/>
  <c r="C3168" i="1" a="1"/>
  <c r="C3168" i="1" s="1"/>
  <c r="C3169" i="1" a="1"/>
  <c r="C3169" i="1" s="1"/>
  <c r="C3170" i="1" a="1"/>
  <c r="C3170" i="1" s="1"/>
  <c r="C3171" i="1" a="1"/>
  <c r="C3171" i="1" s="1"/>
  <c r="C3172" i="1" a="1"/>
  <c r="C3172" i="1" s="1"/>
  <c r="C3173" i="1" a="1"/>
  <c r="C3173" i="1" s="1"/>
  <c r="C3174" i="1" a="1"/>
  <c r="C3174" i="1" s="1"/>
  <c r="C3175" i="1" a="1"/>
  <c r="C3175" i="1" s="1"/>
  <c r="C3176" i="1" a="1"/>
  <c r="C3176" i="1" s="1"/>
  <c r="C3177" i="1" a="1"/>
  <c r="C3177" i="1" s="1"/>
  <c r="C3178" i="1" a="1"/>
  <c r="C3178" i="1" s="1"/>
  <c r="C3179" i="1" a="1"/>
  <c r="C3179" i="1" s="1"/>
  <c r="C3180" i="1" a="1"/>
  <c r="C3180" i="1" s="1"/>
  <c r="C3181" i="1" a="1"/>
  <c r="C3181" i="1" s="1"/>
  <c r="C3182" i="1" a="1"/>
  <c r="C3182" i="1" s="1"/>
  <c r="C3183" i="1" a="1"/>
  <c r="C3183" i="1" s="1"/>
  <c r="C3184" i="1" a="1"/>
  <c r="C3184" i="1" s="1"/>
  <c r="C3185" i="1" a="1"/>
  <c r="C3185" i="1" s="1"/>
  <c r="C3186" i="1" a="1"/>
  <c r="C3186" i="1" s="1"/>
  <c r="C3187" i="1" a="1"/>
  <c r="C3187" i="1" s="1"/>
  <c r="C3188" i="1" a="1"/>
  <c r="C3188" i="1" s="1"/>
  <c r="C3189" i="1" a="1"/>
  <c r="C3189" i="1" s="1"/>
  <c r="C3190" i="1" a="1"/>
  <c r="C3190" i="1" s="1"/>
  <c r="C3191" i="1" a="1"/>
  <c r="C3191" i="1" s="1"/>
  <c r="C3192" i="1" a="1"/>
  <c r="C3192" i="1" s="1"/>
  <c r="C3193" i="1" a="1"/>
  <c r="C3193" i="1" s="1"/>
  <c r="C3194" i="1" a="1"/>
  <c r="C3194" i="1" s="1"/>
  <c r="C3195" i="1" a="1"/>
  <c r="C3195" i="1" s="1"/>
  <c r="C3196" i="1" a="1"/>
  <c r="C3196" i="1" s="1"/>
  <c r="C3197" i="1" a="1"/>
  <c r="C3197" i="1" s="1"/>
  <c r="C3198" i="1" a="1"/>
  <c r="C3198" i="1" s="1"/>
  <c r="C3199" i="1" a="1"/>
  <c r="C3199" i="1" s="1"/>
  <c r="C3200" i="1" a="1"/>
  <c r="C3200" i="1" s="1"/>
  <c r="C3201" i="1" a="1"/>
  <c r="C3201" i="1" s="1"/>
  <c r="C3202" i="1" a="1"/>
  <c r="C3202" i="1" s="1"/>
  <c r="C3203" i="1" a="1"/>
  <c r="C3203" i="1" s="1"/>
  <c r="C3204" i="1" a="1"/>
  <c r="C3204" i="1" s="1"/>
  <c r="C3205" i="1" a="1"/>
  <c r="C3205" i="1" s="1"/>
  <c r="C3206" i="1" a="1"/>
  <c r="C3206" i="1" s="1"/>
  <c r="C3207" i="1" a="1"/>
  <c r="C3207" i="1" s="1"/>
  <c r="C3208" i="1" a="1"/>
  <c r="C3208" i="1" s="1"/>
  <c r="C3209" i="1" a="1"/>
  <c r="C3209" i="1" s="1"/>
  <c r="C3210" i="1" a="1"/>
  <c r="C3210" i="1" s="1"/>
  <c r="C3211" i="1" a="1"/>
  <c r="C3211" i="1" s="1"/>
  <c r="C3212" i="1" a="1"/>
  <c r="C3212" i="1" s="1"/>
  <c r="C3213" i="1" a="1"/>
  <c r="C3213" i="1" s="1"/>
  <c r="C3214" i="1" a="1"/>
  <c r="C3214" i="1" s="1"/>
  <c r="C3216" i="1" a="1"/>
  <c r="C3216" i="1" s="1"/>
  <c r="C3217" i="1" a="1"/>
  <c r="C3217" i="1" s="1"/>
  <c r="C3218" i="1" a="1"/>
  <c r="C3218" i="1" s="1"/>
  <c r="C3219" i="1" a="1"/>
  <c r="C3219" i="1" s="1"/>
  <c r="C3220" i="1" a="1"/>
  <c r="C3220" i="1" s="1"/>
  <c r="C3221" i="1" a="1"/>
  <c r="C3221" i="1" s="1"/>
  <c r="C3222" i="1" a="1"/>
  <c r="C3222" i="1" s="1"/>
  <c r="C3223" i="1" a="1"/>
  <c r="C3223" i="1" s="1"/>
  <c r="C3224" i="1" a="1"/>
  <c r="C3224" i="1" s="1"/>
  <c r="C3225" i="1" a="1"/>
  <c r="C3225" i="1" s="1"/>
  <c r="C3226" i="1" a="1"/>
  <c r="C3226" i="1" s="1"/>
  <c r="C3227" i="1" a="1"/>
  <c r="C3227" i="1" s="1"/>
  <c r="C3228" i="1" a="1"/>
  <c r="C3228" i="1" s="1"/>
  <c r="C3229" i="1" a="1"/>
  <c r="C3229" i="1" s="1"/>
  <c r="C3230" i="1" a="1"/>
  <c r="C3230" i="1" s="1"/>
  <c r="C3231" i="1" a="1"/>
  <c r="C3231" i="1" s="1"/>
  <c r="C3232" i="1" a="1"/>
  <c r="C3232" i="1" s="1"/>
  <c r="C3233" i="1" a="1"/>
  <c r="C3233" i="1" s="1"/>
  <c r="C3234" i="1" a="1"/>
  <c r="C3234" i="1" s="1"/>
  <c r="C3235" i="1" a="1"/>
  <c r="C3235" i="1" s="1"/>
  <c r="C3236" i="1" a="1"/>
  <c r="C3236" i="1" s="1"/>
  <c r="C3237" i="1" a="1"/>
  <c r="C3237" i="1" s="1"/>
  <c r="C3238" i="1" a="1"/>
  <c r="C3238" i="1" s="1"/>
  <c r="C3239" i="1" a="1"/>
  <c r="C3239" i="1" s="1"/>
  <c r="C3240" i="1" a="1"/>
  <c r="C3240" i="1" s="1"/>
  <c r="C3241" i="1" a="1"/>
  <c r="C3241" i="1" s="1"/>
  <c r="C3242" i="1" a="1"/>
  <c r="C3242" i="1" s="1"/>
  <c r="C3243" i="1" a="1"/>
  <c r="C3243" i="1" s="1"/>
  <c r="C3244" i="1" a="1"/>
  <c r="C3244" i="1" s="1"/>
  <c r="C3245" i="1" a="1"/>
  <c r="C3245" i="1" s="1"/>
  <c r="C3246" i="1" a="1"/>
  <c r="C3246" i="1" s="1"/>
  <c r="C3247" i="1" a="1"/>
  <c r="C3247" i="1" s="1"/>
  <c r="C3248" i="1" a="1"/>
  <c r="C3248" i="1" s="1"/>
  <c r="C3249" i="1" a="1"/>
  <c r="C3249" i="1" s="1"/>
  <c r="C3250" i="1" a="1"/>
  <c r="C3250" i="1" s="1"/>
  <c r="C3251" i="1" a="1"/>
  <c r="C3251" i="1" s="1"/>
  <c r="C3252" i="1" a="1"/>
  <c r="C3252" i="1" s="1"/>
  <c r="C3253" i="1" a="1"/>
  <c r="C3253" i="1" s="1"/>
  <c r="C3254" i="1" a="1"/>
  <c r="C3254" i="1" s="1"/>
  <c r="C3255" i="1" a="1"/>
  <c r="C3255" i="1" s="1"/>
  <c r="C3256" i="1" a="1"/>
  <c r="C3256" i="1" s="1"/>
  <c r="C3257" i="1" a="1"/>
  <c r="C3257" i="1" s="1"/>
  <c r="C3258" i="1" a="1"/>
  <c r="C3258" i="1" s="1"/>
  <c r="C3259" i="1" a="1"/>
  <c r="C3259" i="1" s="1"/>
  <c r="C3260" i="1" a="1"/>
  <c r="C3260" i="1" s="1"/>
  <c r="C3262" i="1" a="1"/>
  <c r="C3262" i="1" s="1"/>
  <c r="C3263" i="1" a="1"/>
  <c r="C3263" i="1" s="1"/>
  <c r="C3264" i="1" a="1"/>
  <c r="C3264" i="1" s="1"/>
  <c r="C3265" i="1" a="1"/>
  <c r="C3265" i="1" s="1"/>
  <c r="C3266" i="1" a="1"/>
  <c r="C3266" i="1" s="1"/>
  <c r="C3267" i="1" a="1"/>
  <c r="C3267" i="1" s="1"/>
  <c r="C3268" i="1" a="1"/>
  <c r="C3268" i="1" s="1"/>
  <c r="C3269" i="1" a="1"/>
  <c r="C3269" i="1" s="1"/>
  <c r="C3270" i="1" a="1"/>
  <c r="C3270" i="1" s="1"/>
  <c r="C3271" i="1" a="1"/>
  <c r="C3271" i="1" s="1"/>
  <c r="C3274" i="1" a="1"/>
  <c r="C3274" i="1" s="1"/>
  <c r="C3276" i="1" a="1"/>
  <c r="C3276" i="1" s="1"/>
  <c r="C3279" i="1" a="1"/>
  <c r="C3279" i="1" s="1"/>
  <c r="C3280" i="1" a="1"/>
  <c r="C3280" i="1" s="1"/>
  <c r="C3282" i="1" a="1"/>
  <c r="C3282" i="1" s="1"/>
  <c r="C3283" i="1" a="1"/>
  <c r="C3283" i="1" s="1"/>
  <c r="C3284" i="1" a="1"/>
  <c r="C3284" i="1" s="1"/>
  <c r="C3285" i="1" a="1"/>
  <c r="C3285" i="1" s="1"/>
  <c r="C3287" i="1" a="1"/>
  <c r="C3287" i="1" s="1"/>
  <c r="C3288" i="1" a="1"/>
  <c r="C3288" i="1" s="1"/>
  <c r="C3289" i="1" a="1"/>
  <c r="C3289" i="1" s="1"/>
  <c r="C3291" i="1" a="1"/>
  <c r="C3291" i="1" s="1"/>
  <c r="C3292" i="1" a="1"/>
  <c r="C3292" i="1" s="1"/>
  <c r="C3294" i="1" a="1"/>
  <c r="C3294" i="1" s="1"/>
  <c r="C3295" i="1" a="1"/>
  <c r="C3295" i="1" s="1"/>
  <c r="C3296" i="1" a="1"/>
  <c r="C3296" i="1" s="1"/>
  <c r="C3298" i="1" a="1"/>
  <c r="C3298" i="1" s="1"/>
  <c r="C3301" i="1" a="1"/>
  <c r="C3301" i="1" s="1"/>
  <c r="C3302" i="1" a="1"/>
  <c r="C3302" i="1" s="1"/>
  <c r="C3303" i="1" a="1"/>
  <c r="C3303" i="1" s="1"/>
  <c r="C3305" i="1" a="1"/>
  <c r="C3305" i="1" s="1"/>
  <c r="C3306" i="1" a="1"/>
  <c r="C3306" i="1" s="1"/>
  <c r="C3307" i="1" a="1"/>
  <c r="C3307" i="1" s="1"/>
  <c r="C3308" i="1" a="1"/>
  <c r="C3308" i="1" s="1"/>
  <c r="C3310" i="1" a="1"/>
  <c r="C3310" i="1" s="1"/>
  <c r="C3311" i="1" a="1"/>
  <c r="C3311" i="1" s="1"/>
  <c r="C3312" i="1" a="1"/>
  <c r="C3312" i="1" s="1"/>
  <c r="C3313" i="1" a="1"/>
  <c r="C3313" i="1" s="1"/>
  <c r="C3314" i="1" a="1"/>
  <c r="C3314" i="1" s="1"/>
  <c r="C3315" i="1" a="1"/>
  <c r="C3315" i="1" s="1"/>
  <c r="C3316" i="1" a="1"/>
  <c r="C3316" i="1" s="1"/>
  <c r="C3317" i="1" a="1"/>
  <c r="C3317" i="1" s="1"/>
  <c r="C3318" i="1" a="1"/>
  <c r="C3318" i="1" s="1"/>
  <c r="C3319" i="1" a="1"/>
  <c r="C3319" i="1" s="1"/>
  <c r="C3320" i="1" a="1"/>
  <c r="C3320" i="1" s="1"/>
  <c r="C3321" i="1" a="1"/>
  <c r="C3321" i="1" s="1"/>
  <c r="C3322" i="1" a="1"/>
  <c r="C3322" i="1" s="1"/>
  <c r="C3323" i="1" a="1"/>
  <c r="C3323" i="1" s="1"/>
  <c r="C3324" i="1" a="1"/>
  <c r="C3324" i="1" s="1"/>
  <c r="C3325" i="1" a="1"/>
  <c r="C3325" i="1" s="1"/>
  <c r="C3326" i="1" a="1"/>
  <c r="C3326" i="1" s="1"/>
  <c r="C3327" i="1" a="1"/>
  <c r="C3327" i="1" s="1"/>
  <c r="C3328" i="1" a="1"/>
  <c r="C3328" i="1" s="1"/>
  <c r="C3329" i="1" a="1"/>
  <c r="C3329" i="1" s="1"/>
  <c r="C3330" i="1" a="1"/>
  <c r="C3330" i="1" s="1"/>
  <c r="C3331" i="1" a="1"/>
  <c r="C3331" i="1" s="1"/>
  <c r="C3332" i="1" a="1"/>
  <c r="C3332" i="1" s="1"/>
  <c r="C3333" i="1" a="1"/>
  <c r="C3333" i="1" s="1"/>
  <c r="C3334" i="1" a="1"/>
  <c r="C3334" i="1" s="1"/>
  <c r="C3335" i="1" a="1"/>
  <c r="C3335" i="1" s="1"/>
  <c r="C3336" i="1" a="1"/>
  <c r="C3336" i="1" s="1"/>
  <c r="C3337" i="1" a="1"/>
  <c r="C3337" i="1" s="1"/>
  <c r="C3338" i="1" a="1"/>
  <c r="C3338" i="1" s="1"/>
  <c r="C3339" i="1" a="1"/>
  <c r="C3339" i="1" s="1"/>
  <c r="C3340" i="1" a="1"/>
  <c r="C3340" i="1" s="1"/>
  <c r="C3341" i="1" a="1"/>
  <c r="C3341" i="1" s="1"/>
  <c r="C3342" i="1" a="1"/>
  <c r="C3342" i="1" s="1"/>
  <c r="C3343" i="1" a="1"/>
  <c r="C3343" i="1" s="1"/>
  <c r="C3344" i="1" a="1"/>
  <c r="C3344" i="1" s="1"/>
  <c r="C3345" i="1" a="1"/>
  <c r="C3345" i="1" s="1"/>
  <c r="C3346" i="1" a="1"/>
  <c r="C3346" i="1" s="1"/>
  <c r="C3347" i="1" a="1"/>
  <c r="C3347" i="1" s="1"/>
  <c r="C3348" i="1" a="1"/>
  <c r="C3348" i="1" s="1"/>
  <c r="C3349" i="1" a="1"/>
  <c r="C3349" i="1" s="1"/>
  <c r="C3350" i="1" a="1"/>
  <c r="C3350" i="1" s="1"/>
  <c r="C3351" i="1" a="1"/>
  <c r="C3351" i="1" s="1"/>
  <c r="C3352" i="1" a="1"/>
  <c r="C3352" i="1" s="1"/>
  <c r="C3353" i="1" a="1"/>
  <c r="C3353" i="1" s="1"/>
  <c r="C3354" i="1" a="1"/>
  <c r="C3354" i="1" s="1"/>
  <c r="C3355" i="1" a="1"/>
  <c r="C3355" i="1" s="1"/>
  <c r="C3356" i="1" a="1"/>
  <c r="C3356" i="1" s="1"/>
  <c r="C3357" i="1" a="1"/>
  <c r="C3357" i="1" s="1"/>
  <c r="C3358" i="1" a="1"/>
  <c r="C3358" i="1" s="1"/>
  <c r="C3359" i="1" a="1"/>
  <c r="C3359" i="1" s="1"/>
  <c r="C3360" i="1" a="1"/>
  <c r="C3360" i="1" s="1"/>
  <c r="C3361" i="1" a="1"/>
  <c r="C3361" i="1" s="1"/>
  <c r="C3362" i="1" a="1"/>
  <c r="C3362" i="1" s="1"/>
  <c r="C3363" i="1" a="1"/>
  <c r="C3363" i="1" s="1"/>
  <c r="C3364" i="1" a="1"/>
  <c r="C3364" i="1" s="1"/>
  <c r="C3365" i="1" a="1"/>
  <c r="C3365" i="1" s="1"/>
  <c r="C3366" i="1" a="1"/>
  <c r="C3366" i="1" s="1"/>
  <c r="C3367" i="1" a="1"/>
  <c r="C3367" i="1" s="1"/>
  <c r="C3368" i="1" a="1"/>
  <c r="C3368" i="1" s="1"/>
  <c r="C3369" i="1" a="1"/>
  <c r="C3369" i="1" s="1"/>
  <c r="C3370" i="1" a="1"/>
  <c r="C3370" i="1" s="1"/>
  <c r="C3371" i="1" a="1"/>
  <c r="C3371" i="1" s="1"/>
  <c r="C3372" i="1" a="1"/>
  <c r="C3372" i="1" s="1"/>
  <c r="C3373" i="1" a="1"/>
  <c r="C3373" i="1" s="1"/>
  <c r="C3374" i="1" a="1"/>
  <c r="C3374" i="1" s="1"/>
  <c r="C3375" i="1" a="1"/>
  <c r="C3375" i="1" s="1"/>
  <c r="C3376" i="1" a="1"/>
  <c r="C3376" i="1" s="1"/>
  <c r="C3377" i="1" a="1"/>
  <c r="C3377" i="1" s="1"/>
  <c r="C3378" i="1" a="1"/>
  <c r="C3378" i="1" s="1"/>
  <c r="C3379" i="1" a="1"/>
  <c r="C3379" i="1" s="1"/>
  <c r="C3380" i="1" a="1"/>
  <c r="C3380" i="1" s="1"/>
  <c r="C3381" i="1" a="1"/>
  <c r="C3381" i="1" s="1"/>
  <c r="C3382" i="1" a="1"/>
  <c r="C3382" i="1" s="1"/>
  <c r="C3383" i="1" a="1"/>
  <c r="C3383" i="1" s="1"/>
  <c r="C3384" i="1" a="1"/>
  <c r="C3384" i="1" s="1"/>
  <c r="C3385" i="1" a="1"/>
  <c r="C3385" i="1" s="1"/>
  <c r="C3386" i="1" a="1"/>
  <c r="C3386" i="1" s="1"/>
  <c r="C3387" i="1" a="1"/>
  <c r="C3387" i="1" s="1"/>
  <c r="C3388" i="1" a="1"/>
  <c r="C3388" i="1" s="1"/>
  <c r="C3389" i="1" a="1"/>
  <c r="C3389" i="1" s="1"/>
  <c r="C3390" i="1" a="1"/>
  <c r="C3390" i="1" s="1"/>
  <c r="C3391" i="1" a="1"/>
  <c r="C3391" i="1" s="1"/>
  <c r="C3392" i="1" a="1"/>
  <c r="C3392" i="1" s="1"/>
  <c r="C3393" i="1" a="1"/>
  <c r="C3393" i="1" s="1"/>
  <c r="C3394" i="1" a="1"/>
  <c r="C3394" i="1" s="1"/>
  <c r="C3395" i="1" a="1"/>
  <c r="C3395" i="1" s="1"/>
  <c r="C3396" i="1" a="1"/>
  <c r="C3396" i="1" s="1"/>
  <c r="C3397" i="1" a="1"/>
  <c r="C3397" i="1" s="1"/>
  <c r="C3398" i="1" a="1"/>
  <c r="C3398" i="1" s="1"/>
  <c r="C3399" i="1" a="1"/>
  <c r="C3399" i="1" s="1"/>
  <c r="C3400" i="1" a="1"/>
  <c r="C3400" i="1" s="1"/>
  <c r="C3401" i="1" a="1"/>
  <c r="C3401" i="1" s="1"/>
  <c r="C3402" i="1" a="1"/>
  <c r="C3402" i="1" s="1"/>
  <c r="C3403" i="1" a="1"/>
  <c r="C3403" i="1" s="1"/>
  <c r="C3404" i="1" a="1"/>
  <c r="C3404" i="1" s="1"/>
  <c r="C3405" i="1" a="1"/>
  <c r="C3405" i="1" s="1"/>
  <c r="C3406" i="1" a="1"/>
  <c r="C3406" i="1" s="1"/>
  <c r="C3407" i="1" a="1"/>
  <c r="C3407" i="1" s="1"/>
  <c r="C3408" i="1" a="1"/>
  <c r="C3408" i="1" s="1"/>
  <c r="C3409" i="1" a="1"/>
  <c r="C3409" i="1" s="1"/>
  <c r="C3410" i="1" a="1"/>
  <c r="C3410" i="1" s="1"/>
  <c r="C3411" i="1" a="1"/>
  <c r="C3411" i="1" s="1"/>
  <c r="C3412" i="1" a="1"/>
  <c r="C3412" i="1" s="1"/>
  <c r="C3413" i="1" a="1"/>
  <c r="C3413" i="1" s="1"/>
  <c r="C3414" i="1" a="1"/>
  <c r="C3414" i="1" s="1"/>
  <c r="C3415" i="1" a="1"/>
  <c r="C3415" i="1" s="1"/>
  <c r="C3416" i="1" a="1"/>
  <c r="C3416" i="1" s="1"/>
  <c r="C3417" i="1" a="1"/>
  <c r="C3417" i="1" s="1"/>
  <c r="C3418" i="1" a="1"/>
  <c r="C3418" i="1" s="1"/>
  <c r="C3419" i="1" a="1"/>
  <c r="C3419" i="1" s="1"/>
  <c r="C3420" i="1" a="1"/>
  <c r="C3420" i="1" s="1"/>
  <c r="C3421" i="1" a="1"/>
  <c r="C3421" i="1" s="1"/>
  <c r="C3422" i="1" a="1"/>
  <c r="C3422" i="1" s="1"/>
  <c r="C3423" i="1" a="1"/>
  <c r="C3423" i="1" s="1"/>
  <c r="C3424" i="1" a="1"/>
  <c r="C3424" i="1" s="1"/>
  <c r="C3425" i="1" a="1"/>
  <c r="C3425" i="1" s="1"/>
  <c r="C3426" i="1" a="1"/>
  <c r="C3426" i="1" s="1"/>
  <c r="C3427" i="1" a="1"/>
  <c r="C3427" i="1" s="1"/>
  <c r="C3428" i="1" a="1"/>
  <c r="C3428" i="1" s="1"/>
  <c r="C3429" i="1" a="1"/>
  <c r="C3429" i="1" s="1"/>
  <c r="C3430" i="1" a="1"/>
  <c r="C3430" i="1" s="1"/>
  <c r="C3431" i="1" a="1"/>
  <c r="C3431" i="1" s="1"/>
  <c r="C3432" i="1" a="1"/>
  <c r="C3432" i="1" s="1"/>
  <c r="C3433" i="1" a="1"/>
  <c r="C3433" i="1" s="1"/>
  <c r="C3434" i="1" a="1"/>
  <c r="C3434" i="1" s="1"/>
  <c r="C3435" i="1" a="1"/>
  <c r="C3435" i="1" s="1"/>
  <c r="C3436" i="1" a="1"/>
  <c r="C3436" i="1" s="1"/>
  <c r="C3437" i="1" a="1"/>
  <c r="C3437" i="1" s="1"/>
  <c r="C3438" i="1" a="1"/>
  <c r="C3438" i="1" s="1"/>
  <c r="C3439" i="1" a="1"/>
  <c r="C3439" i="1" s="1"/>
  <c r="C3440" i="1" a="1"/>
  <c r="C3440" i="1" s="1"/>
  <c r="C3441" i="1" a="1"/>
  <c r="C3441" i="1" s="1"/>
  <c r="C3442" i="1" a="1"/>
  <c r="C3442" i="1" s="1"/>
  <c r="C3443" i="1" a="1"/>
  <c r="C3443" i="1" s="1"/>
  <c r="C3444" i="1" a="1"/>
  <c r="C3444" i="1" s="1"/>
  <c r="C3445" i="1" a="1"/>
  <c r="C3445" i="1" s="1"/>
  <c r="C3446" i="1" a="1"/>
  <c r="C3446" i="1" s="1"/>
  <c r="C3447" i="1" a="1"/>
  <c r="C3447" i="1" s="1"/>
  <c r="C3448" i="1" a="1"/>
  <c r="C3448" i="1" s="1"/>
  <c r="C3449" i="1" a="1"/>
  <c r="C3449" i="1" s="1"/>
  <c r="C3450" i="1" a="1"/>
  <c r="C3450" i="1" s="1"/>
  <c r="C3451" i="1" a="1"/>
  <c r="C3451" i="1" s="1"/>
  <c r="C3452" i="1" a="1"/>
  <c r="C3452" i="1" s="1"/>
  <c r="C3453" i="1" a="1"/>
  <c r="C3453" i="1" s="1"/>
  <c r="C3454" i="1" a="1"/>
  <c r="C3454" i="1" s="1"/>
  <c r="C3455" i="1" a="1"/>
  <c r="C3455" i="1" s="1"/>
  <c r="C3456" i="1" a="1"/>
  <c r="C3456" i="1" s="1"/>
  <c r="C3457" i="1" a="1"/>
  <c r="C3457" i="1" s="1"/>
  <c r="C3458" i="1" a="1"/>
  <c r="C3458" i="1" s="1"/>
  <c r="C3459" i="1" a="1"/>
  <c r="C3459" i="1" s="1"/>
  <c r="C3460" i="1" a="1"/>
  <c r="C3460" i="1" s="1"/>
  <c r="C3461" i="1" a="1"/>
  <c r="C3461" i="1" s="1"/>
  <c r="C3462" i="1" a="1"/>
  <c r="C3462" i="1" s="1"/>
  <c r="C3463" i="1" a="1"/>
  <c r="C3463" i="1" s="1"/>
  <c r="C3464" i="1" a="1"/>
  <c r="C3464" i="1" s="1"/>
  <c r="C3465" i="1" a="1"/>
  <c r="C3465" i="1" s="1"/>
  <c r="C3466" i="1" a="1"/>
  <c r="C3466" i="1" s="1"/>
  <c r="C3467" i="1" a="1"/>
  <c r="C3467" i="1" s="1"/>
  <c r="C3468" i="1" a="1"/>
  <c r="C3468" i="1" s="1"/>
  <c r="C3469" i="1" a="1"/>
  <c r="C3469" i="1" s="1"/>
  <c r="C3470" i="1" a="1"/>
  <c r="C3470" i="1" s="1"/>
  <c r="C3471" i="1" a="1"/>
  <c r="C3471" i="1" s="1"/>
  <c r="C3472" i="1" a="1"/>
  <c r="C3472" i="1" s="1"/>
  <c r="C3473" i="1" a="1"/>
  <c r="C3473" i="1" s="1"/>
  <c r="C3474" i="1" a="1"/>
  <c r="C3474" i="1" s="1"/>
  <c r="C3475" i="1" a="1"/>
  <c r="C3475" i="1" s="1"/>
  <c r="C3476" i="1" a="1"/>
  <c r="C3476" i="1" s="1"/>
  <c r="C3477" i="1" a="1"/>
  <c r="C3477" i="1" s="1"/>
  <c r="C3478" i="1" a="1"/>
  <c r="C3478" i="1" s="1"/>
  <c r="C3479" i="1" a="1"/>
  <c r="C3479" i="1" s="1"/>
  <c r="C3480" i="1" a="1"/>
  <c r="C3480" i="1" s="1"/>
  <c r="C3482" i="1" a="1"/>
  <c r="C3482" i="1" s="1"/>
  <c r="C3484" i="1" a="1"/>
  <c r="C3484" i="1" s="1"/>
  <c r="C3485" i="1" a="1"/>
  <c r="C3485" i="1" s="1"/>
  <c r="C3486" i="1" a="1"/>
  <c r="C3486" i="1" s="1"/>
  <c r="C3487" i="1" a="1"/>
  <c r="C3487" i="1" s="1"/>
  <c r="C3488" i="1" a="1"/>
  <c r="C3488" i="1" s="1"/>
  <c r="C3489" i="1" a="1"/>
  <c r="C3489" i="1" s="1"/>
  <c r="C3490" i="1" a="1"/>
  <c r="C3490" i="1" s="1"/>
  <c r="C3491" i="1" a="1"/>
  <c r="C3491" i="1" s="1"/>
  <c r="C3492" i="1" a="1"/>
  <c r="C3492" i="1" s="1"/>
  <c r="C3493" i="1" a="1"/>
  <c r="C3493" i="1" s="1"/>
  <c r="C3494" i="1" a="1"/>
  <c r="C3494" i="1" s="1"/>
  <c r="C3495" i="1" a="1"/>
  <c r="C3495" i="1" s="1"/>
  <c r="C3496" i="1" a="1"/>
  <c r="C3496" i="1" s="1"/>
  <c r="C3497" i="1" a="1"/>
  <c r="C3497" i="1" s="1"/>
  <c r="C3498" i="1" a="1"/>
  <c r="C3498" i="1" s="1"/>
  <c r="C3499" i="1" a="1"/>
  <c r="C3499" i="1" s="1"/>
  <c r="C3500" i="1" a="1"/>
  <c r="C3500" i="1" s="1"/>
  <c r="C3501" i="1" a="1"/>
  <c r="C3501" i="1" s="1"/>
  <c r="C3502" i="1" a="1"/>
  <c r="C3502" i="1" s="1"/>
  <c r="C3503" i="1" a="1"/>
  <c r="C3503" i="1" s="1"/>
  <c r="C3504" i="1" a="1"/>
  <c r="C3504" i="1" s="1"/>
  <c r="C3505" i="1" a="1"/>
  <c r="C3505" i="1" s="1"/>
  <c r="C3506" i="1" a="1"/>
  <c r="C3506" i="1" s="1"/>
  <c r="C3507" i="1" a="1"/>
  <c r="C3507" i="1" s="1"/>
  <c r="C3508" i="1" a="1"/>
  <c r="C3508" i="1" s="1"/>
  <c r="C3509" i="1" a="1"/>
  <c r="C3509" i="1" s="1"/>
  <c r="C3510" i="1" a="1"/>
  <c r="C3510" i="1" s="1"/>
  <c r="C3511" i="1" a="1"/>
  <c r="C3511" i="1" s="1"/>
  <c r="C3512" i="1" a="1"/>
  <c r="C3512" i="1" s="1"/>
  <c r="C3513" i="1" a="1"/>
  <c r="C3513" i="1" s="1"/>
  <c r="C3514" i="1" a="1"/>
  <c r="C3514" i="1" s="1"/>
  <c r="C3515" i="1" a="1"/>
  <c r="C3515" i="1" s="1"/>
  <c r="C3516" i="1" a="1"/>
  <c r="C3516" i="1" s="1"/>
  <c r="C3517" i="1" a="1"/>
  <c r="C3517" i="1" s="1"/>
  <c r="C3518" i="1" a="1"/>
  <c r="C3518" i="1" s="1"/>
  <c r="C3519" i="1" a="1"/>
  <c r="C3519" i="1" s="1"/>
  <c r="C3520" i="1" a="1"/>
  <c r="C3520" i="1" s="1"/>
  <c r="C3521" i="1" a="1"/>
  <c r="C3521" i="1" s="1"/>
  <c r="C3522" i="1" a="1"/>
  <c r="C3522" i="1" s="1"/>
  <c r="C3523" i="1" a="1"/>
  <c r="C3523" i="1" s="1"/>
  <c r="C3524" i="1" a="1"/>
  <c r="C3524" i="1" s="1"/>
  <c r="C3525" i="1" a="1"/>
  <c r="C3525" i="1" s="1"/>
  <c r="C3526" i="1" a="1"/>
  <c r="C3526" i="1" s="1"/>
  <c r="C3527" i="1" a="1"/>
  <c r="C3527" i="1" s="1"/>
  <c r="C3528" i="1" a="1"/>
  <c r="C3528" i="1" s="1"/>
  <c r="C3529" i="1" a="1"/>
  <c r="C3529" i="1" s="1"/>
  <c r="C3530" i="1" a="1"/>
  <c r="C3530" i="1" s="1"/>
  <c r="C3531" i="1" a="1"/>
  <c r="C3531" i="1" s="1"/>
  <c r="C3532" i="1" a="1"/>
  <c r="C3532" i="1" s="1"/>
  <c r="C3533" i="1" a="1"/>
  <c r="C3533" i="1" s="1"/>
  <c r="C3534" i="1" a="1"/>
  <c r="C3534" i="1" s="1"/>
  <c r="C3535" i="1" a="1"/>
  <c r="C3535" i="1" s="1"/>
  <c r="C3536" i="1" a="1"/>
  <c r="C3536" i="1" s="1"/>
  <c r="C3537" i="1" a="1"/>
  <c r="C3537" i="1" s="1"/>
  <c r="C3538" i="1" a="1"/>
  <c r="C3538" i="1" s="1"/>
  <c r="C3539" i="1" a="1"/>
  <c r="C3539" i="1" s="1"/>
  <c r="C3540" i="1" a="1"/>
  <c r="C3540" i="1" s="1"/>
  <c r="C3541" i="1" a="1"/>
  <c r="C3541" i="1" s="1"/>
  <c r="C3542" i="1" a="1"/>
  <c r="C3542" i="1" s="1"/>
  <c r="C3543" i="1" a="1"/>
  <c r="C3543" i="1" s="1"/>
  <c r="C3544" i="1" a="1"/>
  <c r="C3544" i="1" s="1"/>
  <c r="C3545" i="1" a="1"/>
  <c r="C3545" i="1" s="1"/>
  <c r="C3546" i="1" a="1"/>
  <c r="C3546" i="1" s="1"/>
  <c r="C3547" i="1" a="1"/>
  <c r="C3547" i="1" s="1"/>
  <c r="C3548" i="1" a="1"/>
  <c r="C3548" i="1" s="1"/>
  <c r="C3549" i="1" a="1"/>
  <c r="C3549" i="1" s="1"/>
  <c r="C3550" i="1" a="1"/>
  <c r="C3550" i="1" s="1"/>
  <c r="C3551" i="1" a="1"/>
  <c r="C3551" i="1" s="1"/>
  <c r="C3552" i="1" a="1"/>
  <c r="C3552" i="1" s="1"/>
  <c r="C3553" i="1" a="1"/>
  <c r="C3553" i="1" s="1"/>
  <c r="C3554" i="1" a="1"/>
  <c r="C3554" i="1" s="1"/>
  <c r="C3555" i="1" a="1"/>
  <c r="C3555" i="1" s="1"/>
  <c r="C3556" i="1" a="1"/>
  <c r="C3556" i="1" s="1"/>
  <c r="C3557" i="1" a="1"/>
  <c r="C3557" i="1" s="1"/>
  <c r="C3558" i="1" a="1"/>
  <c r="C3558" i="1" s="1"/>
  <c r="C3559" i="1" a="1"/>
  <c r="C3559" i="1" s="1"/>
  <c r="C3560" i="1" a="1"/>
  <c r="C3560" i="1" s="1"/>
  <c r="C3561" i="1" a="1"/>
  <c r="C3561" i="1" s="1"/>
  <c r="C3562" i="1" a="1"/>
  <c r="C3562" i="1" s="1"/>
  <c r="C3563" i="1" a="1"/>
  <c r="C3563" i="1" s="1"/>
  <c r="C3564" i="1" a="1"/>
  <c r="C3564" i="1" s="1"/>
  <c r="C3565" i="1" a="1"/>
  <c r="C3565" i="1" s="1"/>
  <c r="C3566" i="1" a="1"/>
  <c r="C3566" i="1" s="1"/>
  <c r="C3567" i="1" a="1"/>
  <c r="C3567" i="1" s="1"/>
  <c r="C3568" i="1" a="1"/>
  <c r="C3568" i="1" s="1"/>
  <c r="C3569" i="1" a="1"/>
  <c r="C3569" i="1" s="1"/>
  <c r="C3570" i="1" a="1"/>
  <c r="C3570" i="1" s="1"/>
  <c r="C3571" i="1" a="1"/>
  <c r="C3571" i="1" s="1"/>
  <c r="C3572" i="1" a="1"/>
  <c r="C3572" i="1" s="1"/>
  <c r="C3573" i="1" a="1"/>
  <c r="C3573" i="1" s="1"/>
  <c r="C3574" i="1" a="1"/>
  <c r="C3574" i="1" s="1"/>
  <c r="C3575" i="1" a="1"/>
  <c r="C3575" i="1" s="1"/>
  <c r="C3576" i="1" a="1"/>
  <c r="C3576" i="1" s="1"/>
  <c r="C3577" i="1" a="1"/>
  <c r="C3577" i="1" s="1"/>
  <c r="C3578" i="1" a="1"/>
  <c r="C3578" i="1" s="1"/>
  <c r="C3579" i="1" a="1"/>
  <c r="C3579" i="1" s="1"/>
  <c r="C3580" i="1" a="1"/>
  <c r="C3580" i="1" s="1"/>
  <c r="C3581" i="1" a="1"/>
  <c r="C3581" i="1" s="1"/>
  <c r="C3582" i="1" a="1"/>
  <c r="C3582" i="1" s="1"/>
  <c r="C3583" i="1" a="1"/>
  <c r="C3583" i="1" s="1"/>
  <c r="C3584" i="1" a="1"/>
  <c r="C3584" i="1" s="1"/>
  <c r="C3585" i="1" a="1"/>
  <c r="C3585" i="1" s="1"/>
  <c r="C3586" i="1" a="1"/>
  <c r="C3586" i="1" s="1"/>
  <c r="C3587" i="1" a="1"/>
  <c r="C3587" i="1" s="1"/>
  <c r="C3588" i="1" a="1"/>
  <c r="C3588" i="1" s="1"/>
  <c r="C3589" i="1" a="1"/>
  <c r="C3589" i="1" s="1"/>
  <c r="C3590" i="1" a="1"/>
  <c r="C3590" i="1" s="1"/>
  <c r="C3591" i="1" a="1"/>
  <c r="C3591" i="1" s="1"/>
  <c r="C3592" i="1" a="1"/>
  <c r="C3592" i="1" s="1"/>
  <c r="C3593" i="1" a="1"/>
  <c r="C3593" i="1" s="1"/>
  <c r="C3594" i="1" a="1"/>
  <c r="C3594" i="1" s="1"/>
  <c r="C3595" i="1" a="1"/>
  <c r="C3595" i="1" s="1"/>
  <c r="C3596" i="1" a="1"/>
  <c r="C3596" i="1" s="1"/>
  <c r="C3597" i="1" a="1"/>
  <c r="C3597" i="1" s="1"/>
  <c r="C3598" i="1" a="1"/>
  <c r="C3598" i="1" s="1"/>
  <c r="C3599" i="1" a="1"/>
  <c r="C3599" i="1" s="1"/>
  <c r="C3600" i="1" a="1"/>
  <c r="C3600" i="1" s="1"/>
  <c r="C3601" i="1" a="1"/>
  <c r="C3601" i="1" s="1"/>
  <c r="C3602" i="1" a="1"/>
  <c r="C3602" i="1" s="1"/>
  <c r="C3603" i="1" a="1"/>
  <c r="C3603" i="1" s="1"/>
  <c r="C3604" i="1" a="1"/>
  <c r="C3604" i="1" s="1"/>
  <c r="C3605" i="1" a="1"/>
  <c r="C3605" i="1" s="1"/>
  <c r="C3606" i="1" a="1"/>
  <c r="C3606" i="1" s="1"/>
  <c r="C3607" i="1" a="1"/>
  <c r="C3607" i="1" s="1"/>
  <c r="C3608" i="1" a="1"/>
  <c r="C3608" i="1" s="1"/>
  <c r="C3609" i="1" a="1"/>
  <c r="C3609" i="1" s="1"/>
  <c r="C3610" i="1" a="1"/>
  <c r="C3610" i="1" s="1"/>
  <c r="C3611" i="1" a="1"/>
  <c r="C3611" i="1" s="1"/>
  <c r="C3612" i="1" a="1"/>
  <c r="C3612" i="1" s="1"/>
  <c r="C3613" i="1" a="1"/>
  <c r="C3613" i="1" s="1"/>
  <c r="C3614" i="1" a="1"/>
  <c r="C3614" i="1" s="1"/>
  <c r="C3615" i="1" a="1"/>
  <c r="C3615" i="1" s="1"/>
  <c r="C3616" i="1" a="1"/>
  <c r="C3616" i="1" s="1"/>
  <c r="C3617" i="1" a="1"/>
  <c r="C3617" i="1" s="1"/>
  <c r="C3618" i="1" a="1"/>
  <c r="C3618" i="1" s="1"/>
  <c r="C3619" i="1" a="1"/>
  <c r="C3619" i="1" s="1"/>
  <c r="C3620" i="1" a="1"/>
  <c r="C3620" i="1" s="1"/>
  <c r="C3621" i="1" a="1"/>
  <c r="C3621" i="1" s="1"/>
  <c r="C3622" i="1" a="1"/>
  <c r="C3622" i="1" s="1"/>
  <c r="C3623" i="1" a="1"/>
  <c r="C3623" i="1" s="1"/>
  <c r="C3624" i="1" a="1"/>
  <c r="C3624" i="1" s="1"/>
  <c r="C3625" i="1" a="1"/>
  <c r="C3625" i="1" s="1"/>
  <c r="C3626" i="1" a="1"/>
  <c r="C3626" i="1" s="1"/>
  <c r="C3627" i="1" a="1"/>
  <c r="C3627" i="1" s="1"/>
  <c r="C3628" i="1" a="1"/>
  <c r="C3628" i="1" s="1"/>
  <c r="C3629" i="1" a="1"/>
  <c r="C3629" i="1" s="1"/>
  <c r="C3630" i="1" a="1"/>
  <c r="C3630" i="1" s="1"/>
  <c r="C3631" i="1" a="1"/>
  <c r="C3631" i="1" s="1"/>
  <c r="C3632" i="1" a="1"/>
  <c r="C3632" i="1" s="1"/>
  <c r="C3633" i="1" a="1"/>
  <c r="C3633" i="1" s="1"/>
  <c r="C3634" i="1" a="1"/>
  <c r="C3634" i="1" s="1"/>
  <c r="C3635" i="1" a="1"/>
  <c r="C3635" i="1" s="1"/>
  <c r="C3636" i="1" a="1"/>
  <c r="C3636" i="1" s="1"/>
  <c r="C3637" i="1" a="1"/>
  <c r="C3637" i="1" s="1"/>
  <c r="C3638" i="1" a="1"/>
  <c r="C3638" i="1" s="1"/>
  <c r="C3639" i="1" a="1"/>
  <c r="C3639" i="1" s="1"/>
  <c r="C3640" i="1" a="1"/>
  <c r="C3640" i="1" s="1"/>
  <c r="C3641" i="1" a="1"/>
  <c r="C3641" i="1" s="1"/>
  <c r="C3642" i="1" a="1"/>
  <c r="C3642" i="1" s="1"/>
  <c r="C3643" i="1" a="1"/>
  <c r="C3643" i="1" s="1"/>
  <c r="C3644" i="1" a="1"/>
  <c r="C3644" i="1" s="1"/>
  <c r="C3645" i="1" a="1"/>
  <c r="C3645" i="1" s="1"/>
  <c r="C3646" i="1" a="1"/>
  <c r="C3646" i="1" s="1"/>
  <c r="C3647" i="1" a="1"/>
  <c r="C3647" i="1" s="1"/>
  <c r="C3648" i="1" a="1"/>
  <c r="C3648" i="1" s="1"/>
  <c r="C3649" i="1" a="1"/>
  <c r="C3649" i="1" s="1"/>
  <c r="C3650" i="1" a="1"/>
  <c r="C3650" i="1" s="1"/>
  <c r="C3651" i="1" a="1"/>
  <c r="C3651" i="1" s="1"/>
  <c r="C3652" i="1" a="1"/>
  <c r="C3652" i="1" s="1"/>
  <c r="C3653" i="1" a="1"/>
  <c r="C3653" i="1" s="1"/>
  <c r="C3654" i="1" a="1"/>
  <c r="C3654" i="1" s="1"/>
  <c r="C3655" i="1" a="1"/>
  <c r="C3655" i="1" s="1"/>
  <c r="C3656" i="1" a="1"/>
  <c r="C3656" i="1" s="1"/>
  <c r="C3657" i="1" a="1"/>
  <c r="C3657" i="1" s="1"/>
  <c r="C3658" i="1" a="1"/>
  <c r="C3658" i="1" s="1"/>
  <c r="C3659" i="1" a="1"/>
  <c r="C3659" i="1" s="1"/>
  <c r="C3660" i="1" a="1"/>
  <c r="C3660" i="1" s="1"/>
  <c r="C3661" i="1" a="1"/>
  <c r="C3661" i="1" s="1"/>
  <c r="C3662" i="1" a="1"/>
  <c r="C3662" i="1" s="1"/>
  <c r="C3663" i="1" a="1"/>
  <c r="C3663" i="1" s="1"/>
  <c r="C3664" i="1" a="1"/>
  <c r="C3664" i="1" s="1"/>
  <c r="C3665" i="1" a="1"/>
  <c r="C3665" i="1" s="1"/>
  <c r="C3666" i="1" a="1"/>
  <c r="C3666" i="1" s="1"/>
  <c r="C3667" i="1" a="1"/>
  <c r="C3667" i="1" s="1"/>
  <c r="C3668" i="1" a="1"/>
  <c r="C3668" i="1" s="1"/>
  <c r="C3669" i="1" a="1"/>
  <c r="C3669" i="1" s="1"/>
  <c r="C3670" i="1" a="1"/>
  <c r="C3670" i="1" s="1"/>
  <c r="C3671" i="1" a="1"/>
  <c r="C3671" i="1" s="1"/>
  <c r="C3672" i="1" a="1"/>
  <c r="C3672" i="1" s="1"/>
  <c r="C3673" i="1" a="1"/>
  <c r="C3673" i="1" s="1"/>
  <c r="C3674" i="1" a="1"/>
  <c r="C3674" i="1" s="1"/>
  <c r="C3675" i="1" a="1"/>
  <c r="C3675" i="1" s="1"/>
  <c r="C3676" i="1" a="1"/>
  <c r="C3676" i="1" s="1"/>
  <c r="C3677" i="1" a="1"/>
  <c r="C3677" i="1" s="1"/>
  <c r="C3678" i="1" a="1"/>
  <c r="C3678" i="1" s="1"/>
  <c r="C3679" i="1" a="1"/>
  <c r="C3679" i="1" s="1"/>
  <c r="C3680" i="1" a="1"/>
  <c r="C3680" i="1" s="1"/>
  <c r="C3681" i="1" a="1"/>
  <c r="C3681" i="1" s="1"/>
  <c r="C3682" i="1" a="1"/>
  <c r="C3682" i="1" s="1"/>
  <c r="C3683" i="1" a="1"/>
  <c r="C3683" i="1" s="1"/>
  <c r="C3684" i="1" a="1"/>
  <c r="C3684" i="1" s="1"/>
  <c r="C3685" i="1" a="1"/>
  <c r="C3685" i="1" s="1"/>
  <c r="C3686" i="1" a="1"/>
  <c r="C3686" i="1" s="1"/>
  <c r="C3687" i="1" a="1"/>
  <c r="C3687" i="1" s="1"/>
  <c r="C3688" i="1" a="1"/>
  <c r="C3688" i="1" s="1"/>
  <c r="C3689" i="1" a="1"/>
  <c r="C3689" i="1" s="1"/>
  <c r="C3690" i="1" a="1"/>
  <c r="C3690" i="1" s="1"/>
  <c r="C3691" i="1" a="1"/>
  <c r="C3691" i="1" s="1"/>
  <c r="C3692" i="1" a="1"/>
  <c r="C3692" i="1" s="1"/>
  <c r="C3693" i="1" a="1"/>
  <c r="C3693" i="1" s="1"/>
  <c r="C3694" i="1" a="1"/>
  <c r="C3694" i="1" s="1"/>
  <c r="C3695" i="1" a="1"/>
  <c r="C3695" i="1" s="1"/>
  <c r="C3696" i="1" a="1"/>
  <c r="C3696" i="1" s="1"/>
  <c r="C3697" i="1" a="1"/>
  <c r="C3697" i="1" s="1"/>
  <c r="C3698" i="1" a="1"/>
  <c r="C3698" i="1" s="1"/>
  <c r="C3699" i="1" a="1"/>
  <c r="C3699" i="1" s="1"/>
  <c r="C3700" i="1" a="1"/>
  <c r="C3700" i="1" s="1"/>
  <c r="C3701" i="1" a="1"/>
  <c r="C3701" i="1" s="1"/>
  <c r="C3702" i="1" a="1"/>
  <c r="C3702" i="1" s="1"/>
  <c r="C3703" i="1" a="1"/>
  <c r="C3703" i="1" s="1"/>
  <c r="C3704" i="1" a="1"/>
  <c r="C3704" i="1" s="1"/>
  <c r="C3705" i="1" a="1"/>
  <c r="C3705" i="1" s="1"/>
  <c r="C3706" i="1" a="1"/>
  <c r="C3706" i="1" s="1"/>
  <c r="C3707" i="1" a="1"/>
  <c r="C3707" i="1" s="1"/>
  <c r="C3708" i="1" a="1"/>
  <c r="C3708" i="1" s="1"/>
  <c r="C3709" i="1" a="1"/>
  <c r="C3709" i="1" s="1"/>
  <c r="C3710" i="1" a="1"/>
  <c r="C3710" i="1" s="1"/>
  <c r="C3711" i="1" a="1"/>
  <c r="C3711" i="1" s="1"/>
  <c r="C3712" i="1" a="1"/>
  <c r="C3712" i="1" s="1"/>
  <c r="C3713" i="1" a="1"/>
  <c r="C3713" i="1" s="1"/>
  <c r="C3714" i="1" a="1"/>
  <c r="C3714" i="1" s="1"/>
  <c r="C3715" i="1" a="1"/>
  <c r="C3715" i="1" s="1"/>
  <c r="C3716" i="1" a="1"/>
  <c r="C3716" i="1" s="1"/>
  <c r="C3717" i="1" a="1"/>
  <c r="C3717" i="1" s="1"/>
  <c r="C3718" i="1" a="1"/>
  <c r="C3718" i="1" s="1"/>
  <c r="C3719" i="1" a="1"/>
  <c r="C3719" i="1" s="1"/>
  <c r="C3720" i="1" a="1"/>
  <c r="C3720" i="1" s="1"/>
  <c r="C3721" i="1" a="1"/>
  <c r="C3721" i="1" s="1"/>
  <c r="C3722" i="1" a="1"/>
  <c r="C3722" i="1" s="1"/>
  <c r="C3723" i="1" a="1"/>
  <c r="C3723" i="1" s="1"/>
  <c r="C3724" i="1" a="1"/>
  <c r="C3724" i="1" s="1"/>
  <c r="C3725" i="1" a="1"/>
  <c r="C3725" i="1" s="1"/>
  <c r="C3726" i="1" a="1"/>
  <c r="C3726" i="1" s="1"/>
  <c r="C3727" i="1" a="1"/>
  <c r="C3727" i="1" s="1"/>
  <c r="C3728" i="1" a="1"/>
  <c r="C3728" i="1" s="1"/>
  <c r="C3729" i="1" a="1"/>
  <c r="C3729" i="1" s="1"/>
  <c r="C3730" i="1" a="1"/>
  <c r="C3730" i="1" s="1"/>
  <c r="C3731" i="1" a="1"/>
  <c r="C3731" i="1" s="1"/>
  <c r="C3732" i="1" a="1"/>
  <c r="C3732" i="1" s="1"/>
  <c r="C3733" i="1" a="1"/>
  <c r="C3733" i="1" s="1"/>
  <c r="C3734" i="1" a="1"/>
  <c r="C3734" i="1" s="1"/>
  <c r="C3735" i="1" a="1"/>
  <c r="C3735" i="1" s="1"/>
  <c r="C3736" i="1" a="1"/>
  <c r="C3736" i="1" s="1"/>
  <c r="C3737" i="1" a="1"/>
  <c r="C3737" i="1" s="1"/>
  <c r="C3738" i="1" a="1"/>
  <c r="C3738" i="1" s="1"/>
  <c r="C3739" i="1" a="1"/>
  <c r="C3739" i="1" s="1"/>
  <c r="C3740" i="1" a="1"/>
  <c r="C3740" i="1" s="1"/>
  <c r="C3741" i="1" a="1"/>
  <c r="C3741" i="1" s="1"/>
  <c r="C3742" i="1" a="1"/>
  <c r="C3742" i="1" s="1"/>
  <c r="C3743" i="1" a="1"/>
  <c r="C3743" i="1" s="1"/>
  <c r="C3744" i="1" a="1"/>
  <c r="C3744" i="1" s="1"/>
  <c r="C3745" i="1" a="1"/>
  <c r="C3745" i="1" s="1"/>
  <c r="C3746" i="1" a="1"/>
  <c r="C3746" i="1" s="1"/>
  <c r="C3747" i="1" a="1"/>
  <c r="C3747" i="1" s="1"/>
  <c r="C3748" i="1" a="1"/>
  <c r="C3748" i="1" s="1"/>
  <c r="C3749" i="1" a="1"/>
  <c r="C3749" i="1" s="1"/>
  <c r="C3750" i="1" a="1"/>
  <c r="C3750" i="1" s="1"/>
  <c r="C3751" i="1" a="1"/>
  <c r="C3751" i="1" s="1"/>
  <c r="C3752" i="1" a="1"/>
  <c r="C3752" i="1" s="1"/>
  <c r="C3753" i="1" a="1"/>
  <c r="C3753" i="1" s="1"/>
  <c r="C3754" i="1" a="1"/>
  <c r="C3754" i="1" s="1"/>
  <c r="C3755" i="1" a="1"/>
  <c r="C3755" i="1" s="1"/>
  <c r="C3756" i="1" a="1"/>
  <c r="C3756" i="1" s="1"/>
  <c r="C3757" i="1" a="1"/>
  <c r="C3757" i="1" s="1"/>
  <c r="C3758" i="1" a="1"/>
  <c r="C3758" i="1" s="1"/>
  <c r="C3759" i="1" a="1"/>
  <c r="C3759" i="1" s="1"/>
  <c r="C3760" i="1" a="1"/>
  <c r="C3760" i="1" s="1"/>
  <c r="C3761" i="1" a="1"/>
  <c r="C3761" i="1" s="1"/>
  <c r="C3762" i="1" a="1"/>
  <c r="C3762" i="1" s="1"/>
  <c r="C3763" i="1" a="1"/>
  <c r="C3763" i="1" s="1"/>
  <c r="C3764" i="1" a="1"/>
  <c r="C3764" i="1" s="1"/>
  <c r="C3765" i="1" a="1"/>
  <c r="C3765" i="1" s="1"/>
  <c r="C3766" i="1" a="1"/>
  <c r="C3766" i="1" s="1"/>
  <c r="C3767" i="1" a="1"/>
  <c r="C3767" i="1" s="1"/>
  <c r="C3768" i="1" a="1"/>
  <c r="C3768" i="1" s="1"/>
  <c r="C3769" i="1" a="1"/>
  <c r="C3769" i="1" s="1"/>
  <c r="C3770" i="1" a="1"/>
  <c r="C3770" i="1" s="1"/>
  <c r="C3771" i="1" a="1"/>
  <c r="C3771" i="1" s="1"/>
  <c r="C3772" i="1" a="1"/>
  <c r="C3772" i="1" s="1"/>
  <c r="C3773" i="1" a="1"/>
  <c r="C3773" i="1" s="1"/>
  <c r="C3774" i="1" a="1"/>
  <c r="C3774" i="1" s="1"/>
  <c r="C3775" i="1" a="1"/>
  <c r="C3775" i="1" s="1"/>
  <c r="C3776" i="1" a="1"/>
  <c r="C3776" i="1" s="1"/>
  <c r="C3777" i="1" a="1"/>
  <c r="C3777" i="1" s="1"/>
  <c r="C3778" i="1" a="1"/>
  <c r="C3778" i="1" s="1"/>
  <c r="C3779" i="1" a="1"/>
  <c r="C3779" i="1" s="1"/>
  <c r="C3780" i="1" a="1"/>
  <c r="C3780" i="1" s="1"/>
  <c r="C3781" i="1" a="1"/>
  <c r="C3781" i="1" s="1"/>
  <c r="C3782" i="1" a="1"/>
  <c r="C3782" i="1" s="1"/>
  <c r="C3783" i="1" a="1"/>
  <c r="C3783" i="1" s="1"/>
  <c r="C3784" i="1" a="1"/>
  <c r="C3784" i="1" s="1"/>
  <c r="C3785" i="1" a="1"/>
  <c r="C3785" i="1" s="1"/>
  <c r="C3786" i="1" a="1"/>
  <c r="C3786" i="1" s="1"/>
  <c r="C3787" i="1" a="1"/>
  <c r="C3787" i="1" s="1"/>
  <c r="C3788" i="1" a="1"/>
  <c r="C3788" i="1" s="1"/>
  <c r="C3789" i="1" a="1"/>
  <c r="C3789" i="1" s="1"/>
  <c r="C3790" i="1" a="1"/>
  <c r="C3790" i="1" s="1"/>
  <c r="C3791" i="1" a="1"/>
  <c r="C3791" i="1" s="1"/>
  <c r="C3792" i="1" a="1"/>
  <c r="C3792" i="1" s="1"/>
  <c r="C3793" i="1" a="1"/>
  <c r="C3793" i="1" s="1"/>
  <c r="C3794" i="1" a="1"/>
  <c r="C3794" i="1" s="1"/>
  <c r="C3795" i="1" a="1"/>
  <c r="C3795" i="1" s="1"/>
  <c r="C3796" i="1" a="1"/>
  <c r="C3796" i="1" s="1"/>
  <c r="C3797" i="1" a="1"/>
  <c r="C3797" i="1" s="1"/>
  <c r="C3798" i="1" a="1"/>
  <c r="C3798" i="1" s="1"/>
  <c r="C3799" i="1" a="1"/>
  <c r="C3799" i="1" s="1"/>
  <c r="C3800" i="1" a="1"/>
  <c r="C3800" i="1" s="1"/>
  <c r="C3801" i="1" a="1"/>
  <c r="C3801" i="1" s="1"/>
  <c r="C3802" i="1" a="1"/>
  <c r="C3802" i="1" s="1"/>
  <c r="C3803" i="1" a="1"/>
  <c r="C3803" i="1" s="1"/>
  <c r="C3804" i="1" a="1"/>
  <c r="C3804" i="1" s="1"/>
  <c r="C3805" i="1" a="1"/>
  <c r="C3805" i="1" s="1"/>
  <c r="C3806" i="1" a="1"/>
  <c r="C3806" i="1" s="1"/>
  <c r="C3807" i="1" a="1"/>
  <c r="C3807" i="1" s="1"/>
  <c r="C3808" i="1" a="1"/>
  <c r="C3808" i="1" s="1"/>
  <c r="C3809" i="1" a="1"/>
  <c r="C3809" i="1" s="1"/>
  <c r="C3811" i="1" a="1"/>
  <c r="C3811" i="1" s="1"/>
  <c r="C3812" i="1" a="1"/>
  <c r="C3812" i="1" s="1"/>
  <c r="C3813" i="1" a="1"/>
  <c r="C3813" i="1" s="1"/>
  <c r="C3815" i="1" a="1"/>
  <c r="C3815" i="1" s="1"/>
  <c r="C3816" i="1" a="1"/>
  <c r="C3816" i="1" s="1"/>
  <c r="C3818" i="1" a="1"/>
  <c r="C3818" i="1" s="1"/>
  <c r="C3819" i="1" a="1"/>
  <c r="C3819" i="1" s="1"/>
  <c r="C3820" i="1" a="1"/>
  <c r="C3820" i="1" s="1"/>
  <c r="C3821" i="1" a="1"/>
  <c r="C3821" i="1" s="1"/>
  <c r="C3822" i="1" a="1"/>
  <c r="C3822" i="1" s="1"/>
  <c r="C3823" i="1" a="1"/>
  <c r="C3823" i="1" s="1"/>
  <c r="C3824" i="1" a="1"/>
  <c r="C3824" i="1" s="1"/>
  <c r="C3825" i="1" a="1"/>
  <c r="C3825" i="1" s="1"/>
  <c r="C3826" i="1" a="1"/>
  <c r="C3826" i="1" s="1"/>
  <c r="C3827" i="1" a="1"/>
  <c r="C3827" i="1" s="1"/>
  <c r="C3828" i="1" a="1"/>
  <c r="C3828" i="1" s="1"/>
  <c r="C3829" i="1" a="1"/>
  <c r="C3829" i="1" s="1"/>
  <c r="C3830" i="1" a="1"/>
  <c r="C3830" i="1" s="1"/>
  <c r="C3831" i="1" a="1"/>
  <c r="C3831" i="1" s="1"/>
  <c r="C3832" i="1" a="1"/>
  <c r="C3832" i="1" s="1"/>
  <c r="C3833" i="1" a="1"/>
  <c r="C3833" i="1" s="1"/>
  <c r="C3834" i="1" a="1"/>
  <c r="C3834" i="1" s="1"/>
  <c r="C3835" i="1" a="1"/>
  <c r="C3835" i="1" s="1"/>
  <c r="C3836" i="1" a="1"/>
  <c r="C3836" i="1" s="1"/>
  <c r="C3837" i="1" a="1"/>
  <c r="C3837" i="1" s="1"/>
  <c r="C3838" i="1" a="1"/>
  <c r="C3838" i="1" s="1"/>
  <c r="C3839" i="1" a="1"/>
  <c r="C3839" i="1" s="1"/>
  <c r="C3840" i="1" a="1"/>
  <c r="C3840" i="1" s="1"/>
  <c r="C3841" i="1" a="1"/>
  <c r="C3841" i="1" s="1"/>
  <c r="C3842" i="1" a="1"/>
  <c r="C3842" i="1" s="1"/>
  <c r="C3843" i="1" a="1"/>
  <c r="C3843" i="1" s="1"/>
  <c r="C3844" i="1" a="1"/>
  <c r="C3844" i="1" s="1"/>
  <c r="C3845" i="1" a="1"/>
  <c r="C3845" i="1" s="1"/>
  <c r="C3846" i="1" a="1"/>
  <c r="C3846" i="1" s="1"/>
  <c r="C3847" i="1" a="1"/>
  <c r="C3847" i="1" s="1"/>
  <c r="C3848" i="1" a="1"/>
  <c r="C3848" i="1" s="1"/>
  <c r="C3849" i="1" a="1"/>
  <c r="C3849" i="1" s="1"/>
  <c r="C3850" i="1" a="1"/>
  <c r="C3850" i="1" s="1"/>
  <c r="C3851" i="1" a="1"/>
  <c r="C3851" i="1" s="1"/>
  <c r="C3852" i="1" a="1"/>
  <c r="C3852" i="1" s="1"/>
  <c r="C3853" i="1" a="1"/>
  <c r="C3853" i="1" s="1"/>
  <c r="C3854" i="1" a="1"/>
  <c r="C3854" i="1" s="1"/>
  <c r="C3855" i="1" a="1"/>
  <c r="C3855" i="1" s="1"/>
  <c r="C3856" i="1" a="1"/>
  <c r="C3856" i="1" s="1"/>
  <c r="C3857" i="1" a="1"/>
  <c r="C3857" i="1" s="1"/>
  <c r="C3858" i="1" a="1"/>
  <c r="C3858" i="1" s="1"/>
  <c r="C3859" i="1" a="1"/>
  <c r="C3859" i="1" s="1"/>
  <c r="C3860" i="1" a="1"/>
  <c r="C3860" i="1" s="1"/>
  <c r="C3861" i="1" a="1"/>
  <c r="C3861" i="1" s="1"/>
  <c r="C3862" i="1" a="1"/>
  <c r="C3862" i="1" s="1"/>
  <c r="C3863" i="1" a="1"/>
  <c r="C3863" i="1" s="1"/>
  <c r="C3864" i="1" a="1"/>
  <c r="C3864" i="1" s="1"/>
  <c r="C3865" i="1" a="1"/>
  <c r="C3865" i="1" s="1"/>
  <c r="C3866" i="1" a="1"/>
  <c r="C3866" i="1" s="1"/>
  <c r="C3867" i="1" a="1"/>
  <c r="C3867" i="1" s="1"/>
  <c r="C3868" i="1" a="1"/>
  <c r="C3868" i="1" s="1"/>
  <c r="C3869" i="1" a="1"/>
  <c r="C3869" i="1" s="1"/>
  <c r="C3870" i="1" a="1"/>
  <c r="C3870" i="1" s="1"/>
  <c r="C3871" i="1" a="1"/>
  <c r="C3871" i="1" s="1"/>
  <c r="C3872" i="1" a="1"/>
  <c r="C3872" i="1" s="1"/>
  <c r="C3873" i="1" a="1"/>
  <c r="C3873" i="1" s="1"/>
  <c r="C3874" i="1" a="1"/>
  <c r="C3874" i="1" s="1"/>
  <c r="C3875" i="1" a="1"/>
  <c r="C3875" i="1" s="1"/>
  <c r="C3876" i="1" a="1"/>
  <c r="C3876" i="1" s="1"/>
  <c r="C3877" i="1" a="1"/>
  <c r="C3877" i="1" s="1"/>
  <c r="C3878" i="1" a="1"/>
  <c r="C3878" i="1" s="1"/>
  <c r="C3879" i="1" a="1"/>
  <c r="C3879" i="1" s="1"/>
  <c r="C3880" i="1" a="1"/>
  <c r="C3880" i="1" s="1"/>
  <c r="C3881" i="1" a="1"/>
  <c r="C3881" i="1" s="1"/>
  <c r="C3882" i="1" a="1"/>
  <c r="C3882" i="1" s="1"/>
  <c r="C3883" i="1" a="1"/>
  <c r="C3883" i="1" s="1"/>
  <c r="C3884" i="1" a="1"/>
  <c r="C3884" i="1" s="1"/>
  <c r="C3885" i="1" a="1"/>
  <c r="C3885" i="1" s="1"/>
  <c r="C3886" i="1" a="1"/>
  <c r="C3886" i="1" s="1"/>
  <c r="C3887" i="1" a="1"/>
  <c r="C3887" i="1" s="1"/>
  <c r="C3888" i="1" a="1"/>
  <c r="C3888" i="1" s="1"/>
  <c r="C3889" i="1" a="1"/>
  <c r="C3889" i="1" s="1"/>
  <c r="C3890" i="1" a="1"/>
  <c r="C3890" i="1" s="1"/>
  <c r="C3891" i="1" a="1"/>
  <c r="C3891" i="1" s="1"/>
  <c r="C3892" i="1" a="1"/>
  <c r="C3892" i="1" s="1"/>
  <c r="C3893" i="1" a="1"/>
  <c r="C3893" i="1" s="1"/>
  <c r="C3894" i="1" a="1"/>
  <c r="C3894" i="1" s="1"/>
  <c r="C3895" i="1" a="1"/>
  <c r="C3895" i="1" s="1"/>
  <c r="C3896" i="1" a="1"/>
  <c r="C3896" i="1" s="1"/>
  <c r="C3897" i="1" a="1"/>
  <c r="C3897" i="1" s="1"/>
  <c r="C3898" i="1" a="1"/>
  <c r="C3898" i="1" s="1"/>
  <c r="C3899" i="1" a="1"/>
  <c r="C3899" i="1" s="1"/>
  <c r="C3900" i="1" a="1"/>
  <c r="C3900" i="1" s="1"/>
  <c r="C3901" i="1" a="1"/>
  <c r="C3901" i="1" s="1"/>
  <c r="C3902" i="1" a="1"/>
  <c r="C3902" i="1" s="1"/>
  <c r="C3903" i="1" a="1"/>
  <c r="C3903" i="1" s="1"/>
  <c r="C3904" i="1" a="1"/>
  <c r="C3904" i="1" s="1"/>
  <c r="C3905" i="1" a="1"/>
  <c r="C3905" i="1" s="1"/>
  <c r="C3906" i="1" a="1"/>
  <c r="C3906" i="1" s="1"/>
  <c r="C3907" i="1" a="1"/>
  <c r="C3907" i="1" s="1"/>
  <c r="C3908" i="1" a="1"/>
  <c r="C3908" i="1" s="1"/>
  <c r="C3909" i="1" a="1"/>
  <c r="C3909" i="1" s="1"/>
  <c r="C3910" i="1" a="1"/>
  <c r="C3910" i="1" s="1"/>
  <c r="C3911" i="1" a="1"/>
  <c r="C3911" i="1" s="1"/>
  <c r="C3912" i="1" a="1"/>
  <c r="C3912" i="1" s="1"/>
  <c r="C3913" i="1" a="1"/>
  <c r="C3913" i="1" s="1"/>
  <c r="C3914" i="1" a="1"/>
  <c r="C3914" i="1" s="1"/>
  <c r="C3915" i="1" a="1"/>
  <c r="C3915" i="1" s="1"/>
  <c r="C3916" i="1" a="1"/>
  <c r="C3916" i="1" s="1"/>
  <c r="C3917" i="1" a="1"/>
  <c r="C3917" i="1" s="1"/>
  <c r="C3918" i="1" a="1"/>
  <c r="C3918" i="1" s="1"/>
  <c r="C3919" i="1" a="1"/>
  <c r="C3919" i="1" s="1"/>
  <c r="C3920" i="1" a="1"/>
  <c r="C3920" i="1" s="1"/>
  <c r="C3921" i="1" a="1"/>
  <c r="C3921" i="1" s="1"/>
  <c r="C3922" i="1" a="1"/>
  <c r="C3922" i="1" s="1"/>
  <c r="C3923" i="1" a="1"/>
  <c r="C3923" i="1" s="1"/>
  <c r="C3924" i="1" a="1"/>
  <c r="C3924" i="1" s="1"/>
  <c r="C3925" i="1" a="1"/>
  <c r="C3925" i="1" s="1"/>
  <c r="C3926" i="1" a="1"/>
  <c r="C3926" i="1" s="1"/>
  <c r="C3927" i="1" a="1"/>
  <c r="C3927" i="1" s="1"/>
  <c r="C3928" i="1" a="1"/>
  <c r="C3928" i="1" s="1"/>
  <c r="C3929" i="1" a="1"/>
  <c r="C3929" i="1" s="1"/>
  <c r="C3930" i="1" a="1"/>
  <c r="C3930" i="1" s="1"/>
  <c r="C3931" i="1" a="1"/>
  <c r="C3931" i="1" s="1"/>
  <c r="C3932" i="1" a="1"/>
  <c r="C3932" i="1" s="1"/>
  <c r="C3933" i="1" a="1"/>
  <c r="C3933" i="1" s="1"/>
  <c r="C3934" i="1" a="1"/>
  <c r="C3934" i="1" s="1"/>
  <c r="C3935" i="1" a="1"/>
  <c r="C3935" i="1" s="1"/>
  <c r="C3936" i="1" a="1"/>
  <c r="C3936" i="1" s="1"/>
  <c r="C3937" i="1" a="1"/>
  <c r="C3937" i="1" s="1"/>
  <c r="C3938" i="1" a="1"/>
  <c r="C3938" i="1" s="1"/>
  <c r="C3939" i="1" a="1"/>
  <c r="C3939" i="1" s="1"/>
  <c r="C3940" i="1" a="1"/>
  <c r="C3940" i="1" s="1"/>
  <c r="C3941" i="1" a="1"/>
  <c r="C3941" i="1" s="1"/>
  <c r="C3942" i="1" a="1"/>
  <c r="C3942" i="1" s="1"/>
  <c r="C3943" i="1" a="1"/>
  <c r="C3943" i="1" s="1"/>
  <c r="C3944" i="1" a="1"/>
  <c r="C3944" i="1" s="1"/>
  <c r="C3945" i="1" a="1"/>
  <c r="C3945" i="1" s="1"/>
  <c r="C3946" i="1" a="1"/>
  <c r="C3946" i="1" s="1"/>
  <c r="C3947" i="1" a="1"/>
  <c r="C3947" i="1" s="1"/>
  <c r="C3948" i="1" a="1"/>
  <c r="C3948" i="1" s="1"/>
  <c r="C3949" i="1" a="1"/>
  <c r="C3949" i="1" s="1"/>
  <c r="C3950" i="1" a="1"/>
  <c r="C3950" i="1" s="1"/>
  <c r="C3951" i="1" a="1"/>
  <c r="C3951" i="1" s="1"/>
  <c r="C3952" i="1" a="1"/>
  <c r="C3952" i="1" s="1"/>
  <c r="C3953" i="1" a="1"/>
  <c r="C3953" i="1" s="1"/>
  <c r="C3954" i="1" a="1"/>
  <c r="C3954" i="1" s="1"/>
  <c r="C3955" i="1" a="1"/>
  <c r="C3955" i="1" s="1"/>
  <c r="C3957" i="1" a="1"/>
  <c r="C3957" i="1" s="1"/>
  <c r="C3958" i="1" a="1"/>
  <c r="C3958" i="1" s="1"/>
  <c r="C3959" i="1" a="1"/>
  <c r="C3959" i="1" s="1"/>
  <c r="C3960" i="1" a="1"/>
  <c r="C3960" i="1" s="1"/>
  <c r="C3961" i="1" a="1"/>
  <c r="C3961" i="1" s="1"/>
  <c r="C3963" i="1" a="1"/>
  <c r="C3963" i="1" s="1"/>
  <c r="C3964" i="1" a="1"/>
  <c r="C3964" i="1" s="1"/>
  <c r="C3966" i="1" a="1"/>
  <c r="C3966" i="1" s="1"/>
  <c r="C3968" i="1" a="1"/>
  <c r="C3968" i="1" s="1"/>
  <c r="C3969" i="1" a="1"/>
  <c r="C3969" i="1" s="1"/>
  <c r="C3971" i="1" a="1"/>
  <c r="C3971" i="1" s="1"/>
  <c r="C3973" i="1" a="1"/>
  <c r="C3973" i="1" s="1"/>
  <c r="C3974" i="1" a="1"/>
  <c r="C3974" i="1" s="1"/>
  <c r="C3976" i="1" a="1"/>
  <c r="C3976" i="1" s="1"/>
  <c r="C3977" i="1" a="1"/>
  <c r="C3977" i="1" s="1"/>
  <c r="C3978" i="1" a="1"/>
  <c r="C3978" i="1" s="1"/>
  <c r="C3979" i="1" a="1"/>
  <c r="C3979" i="1" s="1"/>
  <c r="C3980" i="1" a="1"/>
  <c r="C3980" i="1" s="1"/>
  <c r="C3981" i="1" a="1"/>
  <c r="C3981" i="1" s="1"/>
  <c r="C3982" i="1" a="1"/>
  <c r="C3982" i="1" s="1"/>
  <c r="C3983" i="1" a="1"/>
  <c r="C3983" i="1" s="1"/>
  <c r="C3984" i="1" a="1"/>
  <c r="C3984" i="1" s="1"/>
  <c r="C3985" i="1" a="1"/>
  <c r="C3985" i="1" s="1"/>
  <c r="C3986" i="1" a="1"/>
  <c r="C3986" i="1" s="1"/>
  <c r="C3987" i="1" a="1"/>
  <c r="C3987" i="1" s="1"/>
  <c r="C3988" i="1" a="1"/>
  <c r="C3988" i="1" s="1"/>
  <c r="C3989" i="1" a="1"/>
  <c r="C3989" i="1" s="1"/>
  <c r="C3990" i="1" a="1"/>
  <c r="C3990" i="1" s="1"/>
  <c r="C3991" i="1" a="1"/>
  <c r="C3991" i="1" s="1"/>
  <c r="C3992" i="1" a="1"/>
  <c r="C3992" i="1" s="1"/>
  <c r="C3993" i="1" a="1"/>
  <c r="C3993" i="1" s="1"/>
  <c r="C3994" i="1" a="1"/>
  <c r="C3994" i="1" s="1"/>
  <c r="C3995" i="1" a="1"/>
  <c r="C3995" i="1" s="1"/>
  <c r="C3996" i="1" a="1"/>
  <c r="C3996" i="1" s="1"/>
  <c r="C3997" i="1" a="1"/>
  <c r="C3997" i="1" s="1"/>
  <c r="C3998" i="1" a="1"/>
  <c r="C3998" i="1" s="1"/>
  <c r="C3999" i="1" a="1"/>
  <c r="C3999" i="1" s="1"/>
  <c r="C4000" i="1" a="1"/>
  <c r="C4000" i="1" s="1"/>
  <c r="C4001" i="1" a="1"/>
  <c r="C4001" i="1" s="1"/>
  <c r="C4002" i="1" a="1"/>
  <c r="C4002" i="1" s="1"/>
  <c r="C4003" i="1" a="1"/>
  <c r="C4003" i="1" s="1"/>
  <c r="C4004" i="1" a="1"/>
  <c r="C4004" i="1" s="1"/>
  <c r="C4005" i="1" a="1"/>
  <c r="C4005" i="1" s="1"/>
  <c r="C4006" i="1" a="1"/>
  <c r="C4006" i="1" s="1"/>
  <c r="C4007" i="1" a="1"/>
  <c r="C4007" i="1" s="1"/>
  <c r="C4008" i="1" a="1"/>
  <c r="C4008" i="1" s="1"/>
  <c r="C4009" i="1" a="1"/>
  <c r="C4009" i="1" s="1"/>
  <c r="C4010" i="1" a="1"/>
  <c r="C4010" i="1" s="1"/>
  <c r="C4011" i="1" a="1"/>
  <c r="C4011" i="1" s="1"/>
  <c r="C4012" i="1" a="1"/>
  <c r="C4012" i="1" s="1"/>
  <c r="C4013" i="1" a="1"/>
  <c r="C4013" i="1" s="1"/>
  <c r="C4014" i="1" a="1"/>
  <c r="C4014" i="1" s="1"/>
  <c r="C4015" i="1" a="1"/>
  <c r="C4015" i="1" s="1"/>
  <c r="C4016" i="1" a="1"/>
  <c r="C4016" i="1" s="1"/>
  <c r="C4017" i="1" a="1"/>
  <c r="C4017" i="1" s="1"/>
  <c r="C4018" i="1" a="1"/>
  <c r="C4018" i="1" s="1"/>
  <c r="C4019" i="1" a="1"/>
  <c r="C4019" i="1" s="1"/>
  <c r="C4020" i="1" a="1"/>
  <c r="C4020" i="1" s="1"/>
  <c r="C4021" i="1" a="1"/>
  <c r="C4021" i="1" s="1"/>
  <c r="C4022" i="1" a="1"/>
  <c r="C4022" i="1" s="1"/>
  <c r="C4023" i="1" a="1"/>
  <c r="C4023" i="1" s="1"/>
  <c r="C4024" i="1" a="1"/>
  <c r="C4024" i="1" s="1"/>
  <c r="C4025" i="1" a="1"/>
  <c r="C4025" i="1" s="1"/>
  <c r="C4026" i="1" a="1"/>
  <c r="C4026" i="1" s="1"/>
  <c r="C4027" i="1" a="1"/>
  <c r="C4027" i="1" s="1"/>
  <c r="C4028" i="1" a="1"/>
  <c r="C4028" i="1" s="1"/>
  <c r="C4029" i="1" a="1"/>
  <c r="C4029" i="1" s="1"/>
  <c r="C4030" i="1" a="1"/>
  <c r="C4030" i="1" s="1"/>
  <c r="C4031" i="1" a="1"/>
  <c r="C4031" i="1" s="1"/>
  <c r="C4032" i="1" a="1"/>
  <c r="C4032" i="1" s="1"/>
  <c r="C4033" i="1" a="1"/>
  <c r="C4033" i="1" s="1"/>
  <c r="C4034" i="1" a="1"/>
  <c r="C4034" i="1" s="1"/>
  <c r="C4035" i="1" a="1"/>
  <c r="C4035" i="1" s="1"/>
  <c r="C4036" i="1" a="1"/>
  <c r="C4036" i="1" s="1"/>
  <c r="C4037" i="1" a="1"/>
  <c r="C4037" i="1" s="1"/>
  <c r="C4038" i="1" a="1"/>
  <c r="C4038" i="1" s="1"/>
  <c r="C4039" i="1" a="1"/>
  <c r="C4039" i="1" s="1"/>
  <c r="C4040" i="1" a="1"/>
  <c r="C4040" i="1" s="1"/>
  <c r="C4041" i="1" a="1"/>
  <c r="C4041" i="1" s="1"/>
  <c r="C4042" i="1" a="1"/>
  <c r="C4042" i="1" s="1"/>
  <c r="C4043" i="1" a="1"/>
  <c r="C4043" i="1" s="1"/>
  <c r="C4044" i="1" a="1"/>
  <c r="C4044" i="1" s="1"/>
  <c r="C4045" i="1" a="1"/>
  <c r="C4045" i="1" s="1"/>
  <c r="C4046" i="1" a="1"/>
  <c r="C4046" i="1" s="1"/>
  <c r="C4047" i="1" a="1"/>
  <c r="C4047" i="1" s="1"/>
  <c r="C4048" i="1" a="1"/>
  <c r="C4048" i="1" s="1"/>
  <c r="C4049" i="1" a="1"/>
  <c r="C4049" i="1" s="1"/>
  <c r="C4050" i="1" a="1"/>
  <c r="C4050" i="1" s="1"/>
  <c r="C4051" i="1" a="1"/>
  <c r="C4051" i="1" s="1"/>
  <c r="C4052" i="1" a="1"/>
  <c r="C4052" i="1" s="1"/>
  <c r="C4053" i="1" a="1"/>
  <c r="C4053" i="1" s="1"/>
  <c r="C4054" i="1" a="1"/>
  <c r="C4054" i="1" s="1"/>
  <c r="C4055" i="1" a="1"/>
  <c r="C4055" i="1" s="1"/>
  <c r="C4056" i="1" a="1"/>
  <c r="C4056" i="1" s="1"/>
  <c r="C4057" i="1" a="1"/>
  <c r="C4057" i="1" s="1"/>
  <c r="C4058" i="1" a="1"/>
  <c r="C4058" i="1" s="1"/>
  <c r="C4059" i="1" a="1"/>
  <c r="C4059" i="1" s="1"/>
  <c r="C4060" i="1" a="1"/>
  <c r="C4060" i="1" s="1"/>
  <c r="C4061" i="1" a="1"/>
  <c r="C4061" i="1" s="1"/>
  <c r="C4062" i="1" a="1"/>
  <c r="C4062" i="1" s="1"/>
  <c r="C4063" i="1" a="1"/>
  <c r="C4063" i="1" s="1"/>
  <c r="C4064" i="1" a="1"/>
  <c r="C4064" i="1" s="1"/>
  <c r="C4065" i="1" a="1"/>
  <c r="C4065" i="1" s="1"/>
  <c r="C4066" i="1" a="1"/>
  <c r="C4066" i="1" s="1"/>
  <c r="C4067" i="1" a="1"/>
  <c r="C4067" i="1" s="1"/>
  <c r="C4068" i="1" a="1"/>
  <c r="C4068" i="1" s="1"/>
  <c r="C4069" i="1" a="1"/>
  <c r="C4069" i="1" s="1"/>
  <c r="C4070" i="1" a="1"/>
  <c r="C4070" i="1" s="1"/>
  <c r="C4071" i="1" a="1"/>
  <c r="C4071" i="1" s="1"/>
  <c r="C4072" i="1" a="1"/>
  <c r="C4072" i="1" s="1"/>
  <c r="C4073" i="1" a="1"/>
  <c r="C4073" i="1" s="1"/>
  <c r="C4074" i="1" a="1"/>
  <c r="C4074" i="1" s="1"/>
  <c r="C4075" i="1" a="1"/>
  <c r="C4075" i="1" s="1"/>
  <c r="C4076" i="1" a="1"/>
  <c r="C4076" i="1" s="1"/>
  <c r="C4077" i="1" a="1"/>
  <c r="C4077" i="1" s="1"/>
  <c r="C4078" i="1" a="1"/>
  <c r="C4078" i="1" s="1"/>
  <c r="C4079" i="1" a="1"/>
  <c r="C4079" i="1" s="1"/>
  <c r="C4080" i="1" a="1"/>
  <c r="C4080" i="1" s="1"/>
  <c r="C4081" i="1" a="1"/>
  <c r="C4081" i="1" s="1"/>
  <c r="C4082" i="1" a="1"/>
  <c r="C4082" i="1" s="1"/>
  <c r="C4083" i="1" a="1"/>
  <c r="C4083" i="1" s="1"/>
  <c r="C4084" i="1" a="1"/>
  <c r="C4084" i="1" s="1"/>
  <c r="C4085" i="1" a="1"/>
  <c r="C4085" i="1" s="1"/>
  <c r="C4086" i="1" a="1"/>
  <c r="C4086" i="1" s="1"/>
  <c r="C4087" i="1" a="1"/>
  <c r="C4087" i="1" s="1"/>
  <c r="C4088" i="1" a="1"/>
  <c r="C4088" i="1" s="1"/>
  <c r="C4089" i="1" a="1"/>
  <c r="C4089" i="1" s="1"/>
  <c r="C4090" i="1" a="1"/>
  <c r="C4090" i="1" s="1"/>
  <c r="C4091" i="1" a="1"/>
  <c r="C4091" i="1" s="1"/>
  <c r="C4092" i="1" a="1"/>
  <c r="C4092" i="1" s="1"/>
  <c r="C4093" i="1" a="1"/>
  <c r="C4093" i="1" s="1"/>
  <c r="C4094" i="1" a="1"/>
  <c r="C4094" i="1" s="1"/>
  <c r="C4095" i="1" a="1"/>
  <c r="C4095" i="1" s="1"/>
  <c r="C4096" i="1" a="1"/>
  <c r="C4096" i="1" s="1"/>
  <c r="C4097" i="1" a="1"/>
  <c r="C4097" i="1" s="1"/>
  <c r="C4098" i="1" a="1"/>
  <c r="C4098" i="1" s="1"/>
  <c r="C4099" i="1" a="1"/>
  <c r="C4099" i="1" s="1"/>
  <c r="C4100" i="1" a="1"/>
  <c r="C4100" i="1" s="1"/>
  <c r="C4101" i="1" a="1"/>
  <c r="C4101" i="1" s="1"/>
  <c r="C4102" i="1" a="1"/>
  <c r="C4102" i="1" s="1"/>
  <c r="C4103" i="1" a="1"/>
  <c r="C4103" i="1" s="1"/>
  <c r="C4104" i="1" a="1"/>
  <c r="C4104" i="1" s="1"/>
  <c r="C4105" i="1" a="1"/>
  <c r="C4105" i="1" s="1"/>
  <c r="C4106" i="1" a="1"/>
  <c r="C4106" i="1" s="1"/>
  <c r="C4108" i="1" a="1"/>
  <c r="C4108" i="1" s="1"/>
  <c r="C4109" i="1" a="1"/>
  <c r="C4109" i="1" s="1"/>
  <c r="C4110" i="1" a="1"/>
  <c r="C4110" i="1" s="1"/>
  <c r="C4112" i="1" a="1"/>
  <c r="C4112" i="1" s="1"/>
  <c r="C4115" i="1" a="1"/>
  <c r="C4115" i="1" s="1"/>
  <c r="C4117" i="1" a="1"/>
  <c r="C4117" i="1" s="1"/>
  <c r="C4119" i="1" a="1"/>
  <c r="C4119" i="1" s="1"/>
  <c r="C4120" i="1" a="1"/>
  <c r="C4120" i="1" s="1"/>
  <c r="C4121" i="1" a="1"/>
  <c r="C4121" i="1" s="1"/>
  <c r="C4122" i="1" a="1"/>
  <c r="C4122" i="1" s="1"/>
  <c r="C4123" i="1" a="1"/>
  <c r="C4123" i="1" s="1"/>
  <c r="C4125" i="1" a="1"/>
  <c r="C4125" i="1" s="1"/>
  <c r="C4126" i="1" a="1"/>
  <c r="C4126" i="1" s="1"/>
  <c r="C4127" i="1" a="1"/>
  <c r="C4127" i="1" s="1"/>
  <c r="C4128" i="1" a="1"/>
  <c r="C4128" i="1" s="1"/>
  <c r="C4129" i="1" a="1"/>
  <c r="C4129" i="1" s="1"/>
  <c r="C4130" i="1" a="1"/>
  <c r="C4130" i="1" s="1"/>
  <c r="C4131" i="1" a="1"/>
  <c r="C4131" i="1" s="1"/>
  <c r="C4132" i="1" a="1"/>
  <c r="C4132" i="1" s="1"/>
  <c r="C4133" i="1" a="1"/>
  <c r="C4133" i="1" s="1"/>
  <c r="C4134" i="1" a="1"/>
  <c r="C4134" i="1" s="1"/>
  <c r="C4135" i="1" a="1"/>
  <c r="C4135" i="1" s="1"/>
  <c r="C4136" i="1" a="1"/>
  <c r="C4136" i="1" s="1"/>
  <c r="C4137" i="1" a="1"/>
  <c r="C4137" i="1" s="1"/>
  <c r="C4138" i="1" a="1"/>
  <c r="C4138" i="1" s="1"/>
  <c r="C4139" i="1" a="1"/>
  <c r="C4139" i="1" s="1"/>
  <c r="C4140" i="1" a="1"/>
  <c r="C4140" i="1" s="1"/>
  <c r="C4141" i="1" a="1"/>
  <c r="C4141" i="1" s="1"/>
  <c r="C4142" i="1" a="1"/>
  <c r="C4142" i="1" s="1"/>
  <c r="C4143" i="1" a="1"/>
  <c r="C4143" i="1" s="1"/>
  <c r="C4144" i="1" a="1"/>
  <c r="C4144" i="1" s="1"/>
  <c r="C4145" i="1" a="1"/>
  <c r="C4145" i="1" s="1"/>
  <c r="C4146" i="1" a="1"/>
  <c r="C4146" i="1" s="1"/>
  <c r="C4147" i="1" a="1"/>
  <c r="C4147" i="1" s="1"/>
  <c r="C4148" i="1" a="1"/>
  <c r="C4148" i="1" s="1"/>
  <c r="C4149" i="1" a="1"/>
  <c r="C4149" i="1" s="1"/>
  <c r="C4150" i="1" a="1"/>
  <c r="C4150" i="1" s="1"/>
  <c r="C4151" i="1" a="1"/>
  <c r="C4151" i="1" s="1"/>
  <c r="C4153" i="1" a="1"/>
  <c r="C4153" i="1" s="1"/>
  <c r="C4154" i="1" a="1"/>
  <c r="C4154" i="1" s="1"/>
  <c r="C4155" i="1" a="1"/>
  <c r="C4155" i="1" s="1"/>
  <c r="C4156" i="1" a="1"/>
  <c r="C4156" i="1" s="1"/>
  <c r="C4157" i="1" a="1"/>
  <c r="C4157" i="1" s="1"/>
  <c r="C4158" i="1" a="1"/>
  <c r="C4158" i="1" s="1"/>
  <c r="C4159" i="1" a="1"/>
  <c r="C4159" i="1" s="1"/>
  <c r="C4160" i="1" a="1"/>
  <c r="C4160" i="1" s="1"/>
  <c r="C4162" i="1" a="1"/>
  <c r="C4162" i="1" s="1"/>
  <c r="C4163" i="1" a="1"/>
  <c r="C4163" i="1" s="1"/>
  <c r="C4164" i="1" a="1"/>
  <c r="C4164" i="1" s="1"/>
  <c r="C4165" i="1" a="1"/>
  <c r="C4165" i="1" s="1"/>
  <c r="C4166" i="1" a="1"/>
  <c r="C4166" i="1" s="1"/>
  <c r="C4167" i="1" a="1"/>
  <c r="C4167" i="1" s="1"/>
  <c r="C4168" i="1" a="1"/>
  <c r="C4168" i="1" s="1"/>
  <c r="C4169" i="1" a="1"/>
  <c r="C4169" i="1" s="1"/>
  <c r="C4170" i="1" a="1"/>
  <c r="C4170" i="1" s="1"/>
  <c r="C4172" i="1" a="1"/>
  <c r="C4172" i="1" s="1"/>
  <c r="C4173" i="1" a="1"/>
  <c r="C4173" i="1" s="1"/>
  <c r="C4174" i="1" a="1"/>
  <c r="C4174" i="1" s="1"/>
  <c r="C4175" i="1" a="1"/>
  <c r="C4175" i="1" s="1"/>
  <c r="C4176" i="1" a="1"/>
  <c r="C4176" i="1" s="1"/>
  <c r="C4177" i="1" a="1"/>
  <c r="C4177" i="1" s="1"/>
  <c r="C4178" i="1" a="1"/>
  <c r="C4178" i="1" s="1"/>
  <c r="C4179" i="1" a="1"/>
  <c r="C4179" i="1" s="1"/>
  <c r="C4180" i="1" a="1"/>
  <c r="C4180" i="1" s="1"/>
  <c r="C4181" i="1" a="1"/>
  <c r="C4181" i="1" s="1"/>
  <c r="C4182" i="1" a="1"/>
  <c r="C4182" i="1" s="1"/>
  <c r="C4183" i="1" a="1"/>
  <c r="C4183" i="1" s="1"/>
  <c r="C4184" i="1" a="1"/>
  <c r="C4184" i="1" s="1"/>
  <c r="C4185" i="1" a="1"/>
  <c r="C4185" i="1" s="1"/>
  <c r="C4186" i="1" a="1"/>
  <c r="C4186" i="1" s="1"/>
  <c r="C4187" i="1" a="1"/>
  <c r="C4187" i="1" s="1"/>
  <c r="C4188" i="1" a="1"/>
  <c r="C4188" i="1" s="1"/>
  <c r="C4189" i="1" a="1"/>
  <c r="C4189" i="1" s="1"/>
  <c r="C4190" i="1" a="1"/>
  <c r="C4190" i="1" s="1"/>
  <c r="C4191" i="1" a="1"/>
  <c r="C4191" i="1" s="1"/>
  <c r="C4192" i="1" a="1"/>
  <c r="C4192" i="1" s="1"/>
  <c r="C4193" i="1" a="1"/>
  <c r="C4193" i="1" s="1"/>
  <c r="C4194" i="1" a="1"/>
  <c r="C4194" i="1" s="1"/>
  <c r="C4195" i="1" a="1"/>
  <c r="C4195" i="1" s="1"/>
  <c r="C4196" i="1" a="1"/>
  <c r="C4196" i="1" s="1"/>
  <c r="C4197" i="1" a="1"/>
  <c r="C4197" i="1" s="1"/>
  <c r="C4198" i="1" a="1"/>
  <c r="C4198" i="1" s="1"/>
  <c r="C4199" i="1" a="1"/>
  <c r="C4199" i="1" s="1"/>
  <c r="C4200" i="1" a="1"/>
  <c r="C4200" i="1" s="1"/>
  <c r="C4201" i="1" a="1"/>
  <c r="C4201" i="1" s="1"/>
  <c r="C4202" i="1" a="1"/>
  <c r="C4202" i="1" s="1"/>
  <c r="C4203" i="1" a="1"/>
  <c r="C4203" i="1" s="1"/>
  <c r="C4204" i="1" a="1"/>
  <c r="C4204" i="1" s="1"/>
  <c r="C4205" i="1" a="1"/>
  <c r="C4205" i="1" s="1"/>
  <c r="C4206" i="1" a="1"/>
  <c r="C4206" i="1" s="1"/>
  <c r="C4207" i="1" a="1"/>
  <c r="C4207" i="1" s="1"/>
  <c r="C4208" i="1" a="1"/>
  <c r="C4208" i="1" s="1"/>
  <c r="C4209" i="1" a="1"/>
  <c r="C4209" i="1" s="1"/>
  <c r="C4210" i="1" a="1"/>
  <c r="C4210" i="1" s="1"/>
  <c r="C4211" i="1" a="1"/>
  <c r="C4211" i="1" s="1"/>
  <c r="C4212" i="1" a="1"/>
  <c r="C4212" i="1" s="1"/>
  <c r="C4213" i="1" a="1"/>
  <c r="C4213" i="1" s="1"/>
  <c r="C4214" i="1" a="1"/>
  <c r="C4214" i="1" s="1"/>
  <c r="C4215" i="1" a="1"/>
  <c r="C4215" i="1" s="1"/>
  <c r="C4216" i="1" a="1"/>
  <c r="C4216" i="1" s="1"/>
  <c r="C4217" i="1" a="1"/>
  <c r="C4217" i="1" s="1"/>
  <c r="C4218" i="1" a="1"/>
  <c r="C4218" i="1" s="1"/>
  <c r="C4219" i="1" a="1"/>
  <c r="C4219" i="1" s="1"/>
  <c r="C4220" i="1" a="1"/>
  <c r="C4220" i="1" s="1"/>
  <c r="C4221" i="1" a="1"/>
  <c r="C4221" i="1" s="1"/>
  <c r="C4222" i="1" a="1"/>
  <c r="C4222" i="1" s="1"/>
  <c r="C4223" i="1" a="1"/>
  <c r="C4223" i="1" s="1"/>
  <c r="C4224" i="1" a="1"/>
  <c r="C4224" i="1" s="1"/>
  <c r="C4225" i="1" a="1"/>
  <c r="C4225" i="1" s="1"/>
  <c r="C4226" i="1" a="1"/>
  <c r="C4226" i="1" s="1"/>
  <c r="C4227" i="1" a="1"/>
  <c r="C4227" i="1" s="1"/>
  <c r="C4228" i="1" a="1"/>
  <c r="C4228" i="1" s="1"/>
  <c r="C4229" i="1" a="1"/>
  <c r="C4229" i="1" s="1"/>
  <c r="C4230" i="1" a="1"/>
  <c r="C4230" i="1" s="1"/>
  <c r="C4231" i="1" a="1"/>
  <c r="C4231" i="1" s="1"/>
  <c r="C4232" i="1" a="1"/>
  <c r="C4232" i="1" s="1"/>
  <c r="C4233" i="1" a="1"/>
  <c r="C4233" i="1" s="1"/>
  <c r="C4234" i="1" a="1"/>
  <c r="C4234" i="1" s="1"/>
  <c r="C4235" i="1" a="1"/>
  <c r="C4235" i="1" s="1"/>
  <c r="C4236" i="1" a="1"/>
  <c r="C4236" i="1" s="1"/>
  <c r="C4237" i="1" a="1"/>
  <c r="C4237" i="1" s="1"/>
  <c r="C4238" i="1" a="1"/>
  <c r="C4238" i="1" s="1"/>
  <c r="C4239" i="1" a="1"/>
  <c r="C4239" i="1" s="1"/>
  <c r="C4240" i="1" a="1"/>
  <c r="C4240" i="1" s="1"/>
  <c r="C4241" i="1" a="1"/>
  <c r="C4241" i="1" s="1"/>
  <c r="C4242" i="1" a="1"/>
  <c r="C4242" i="1" s="1"/>
  <c r="C4243" i="1" a="1"/>
  <c r="C4243" i="1" s="1"/>
  <c r="C4244" i="1" a="1"/>
  <c r="C4244" i="1" s="1"/>
  <c r="C4245" i="1" a="1"/>
  <c r="C4245" i="1" s="1"/>
  <c r="C4246" i="1" a="1"/>
  <c r="C4246" i="1" s="1"/>
  <c r="C4247" i="1" a="1"/>
  <c r="C4247" i="1" s="1"/>
  <c r="C4248" i="1" a="1"/>
  <c r="C4248" i="1" s="1"/>
  <c r="C4249" i="1" a="1"/>
  <c r="C4249" i="1" s="1"/>
  <c r="C4250" i="1" a="1"/>
  <c r="C4250" i="1" s="1"/>
  <c r="C4251" i="1" a="1"/>
  <c r="C4251" i="1" s="1"/>
  <c r="C4252" i="1" a="1"/>
  <c r="C4252" i="1" s="1"/>
  <c r="C4253" i="1" a="1"/>
  <c r="C4253" i="1" s="1"/>
  <c r="C4254" i="1" a="1"/>
  <c r="C4254" i="1" s="1"/>
  <c r="C4255" i="1" a="1"/>
  <c r="C4255" i="1" s="1"/>
  <c r="C4256" i="1" a="1"/>
  <c r="C4256" i="1" s="1"/>
  <c r="C4257" i="1" a="1"/>
  <c r="C4257" i="1" s="1"/>
  <c r="C4258" i="1" a="1"/>
  <c r="C4258" i="1" s="1"/>
  <c r="C4259" i="1" a="1"/>
  <c r="C4259" i="1" s="1"/>
  <c r="C4260" i="1" a="1"/>
  <c r="C4260" i="1" s="1"/>
  <c r="C4261" i="1" a="1"/>
  <c r="C4261" i="1" s="1"/>
  <c r="C4262" i="1" a="1"/>
  <c r="C4262" i="1" s="1"/>
  <c r="C4263" i="1" a="1"/>
  <c r="C4263" i="1" s="1"/>
  <c r="C4264" i="1" a="1"/>
  <c r="C4264" i="1" s="1"/>
  <c r="C4265" i="1" a="1"/>
  <c r="C4265" i="1" s="1"/>
  <c r="C4266" i="1" a="1"/>
  <c r="C4266" i="1" s="1"/>
  <c r="C4267" i="1" a="1"/>
  <c r="C4267" i="1" s="1"/>
  <c r="C4268" i="1" a="1"/>
  <c r="C4268" i="1" s="1"/>
  <c r="C4269" i="1" a="1"/>
  <c r="C4269" i="1" s="1"/>
  <c r="C4270" i="1" a="1"/>
  <c r="C4270" i="1" s="1"/>
  <c r="C4271" i="1" a="1"/>
  <c r="C4271" i="1" s="1"/>
  <c r="C4272" i="1" a="1"/>
  <c r="C4272" i="1" s="1"/>
  <c r="C4273" i="1" a="1"/>
  <c r="C4273" i="1" s="1"/>
  <c r="C4274" i="1" a="1"/>
  <c r="C4274" i="1" s="1"/>
  <c r="C4275" i="1" a="1"/>
  <c r="C4275" i="1" s="1"/>
  <c r="C4276" i="1" a="1"/>
  <c r="C4276" i="1" s="1"/>
  <c r="C4277" i="1" a="1"/>
  <c r="C4277" i="1" s="1"/>
  <c r="C4278" i="1" a="1"/>
  <c r="C4278" i="1" s="1"/>
  <c r="C4279" i="1" a="1"/>
  <c r="C4279" i="1" s="1"/>
  <c r="C4280" i="1" a="1"/>
  <c r="C4280" i="1" s="1"/>
  <c r="C4281" i="1" a="1"/>
  <c r="C4281" i="1" s="1"/>
  <c r="C4282" i="1" a="1"/>
  <c r="C4282" i="1" s="1"/>
  <c r="C4283" i="1" a="1"/>
  <c r="C4283" i="1" s="1"/>
  <c r="C4284" i="1" a="1"/>
  <c r="C4284" i="1" s="1"/>
  <c r="C4285" i="1" a="1"/>
  <c r="C4285" i="1" s="1"/>
  <c r="C4286" i="1" a="1"/>
  <c r="C4286" i="1" s="1"/>
  <c r="C4287" i="1" a="1"/>
  <c r="C4287" i="1" s="1"/>
  <c r="C4288" i="1" a="1"/>
  <c r="C4288" i="1" s="1"/>
  <c r="C4289" i="1" a="1"/>
  <c r="C4289" i="1" s="1"/>
  <c r="C4290" i="1" a="1"/>
  <c r="C4290" i="1" s="1"/>
  <c r="C4291" i="1" a="1"/>
  <c r="C4291" i="1" s="1"/>
  <c r="C4292" i="1" a="1"/>
  <c r="C4292" i="1" s="1"/>
  <c r="C4293" i="1" a="1"/>
  <c r="C4293" i="1" s="1"/>
  <c r="C4294" i="1" a="1"/>
  <c r="C4294" i="1" s="1"/>
  <c r="C4295" i="1" a="1"/>
  <c r="C4295" i="1" s="1"/>
  <c r="C4296" i="1" a="1"/>
  <c r="C4296" i="1" s="1"/>
  <c r="C4297" i="1" a="1"/>
  <c r="C4297" i="1" s="1"/>
  <c r="C4298" i="1" a="1"/>
  <c r="C4298" i="1" s="1"/>
  <c r="C4299" i="1" a="1"/>
  <c r="C4299" i="1" s="1"/>
  <c r="C4300" i="1" a="1"/>
  <c r="C4300" i="1" s="1"/>
  <c r="C4301" i="1" a="1"/>
  <c r="C4301" i="1" s="1"/>
  <c r="C4302" i="1" a="1"/>
  <c r="C4302" i="1" s="1"/>
  <c r="C4303" i="1" a="1"/>
  <c r="C4303" i="1" s="1"/>
  <c r="C4304" i="1" a="1"/>
  <c r="C4304" i="1" s="1"/>
  <c r="C4305" i="1" a="1"/>
  <c r="C4305" i="1" s="1"/>
  <c r="C4306" i="1" a="1"/>
  <c r="C4306" i="1" s="1"/>
  <c r="C4307" i="1" a="1"/>
  <c r="C4307" i="1" s="1"/>
  <c r="C4308" i="1" a="1"/>
  <c r="C4308" i="1" s="1"/>
  <c r="C4309" i="1" a="1"/>
  <c r="C4309" i="1" s="1"/>
  <c r="C4310" i="1" a="1"/>
  <c r="C4310" i="1" s="1"/>
  <c r="C4311" i="1" a="1"/>
  <c r="C4311" i="1" s="1"/>
  <c r="C4312" i="1" a="1"/>
  <c r="C4312" i="1" s="1"/>
  <c r="C4313" i="1" a="1"/>
  <c r="C4313" i="1" s="1"/>
  <c r="C4314" i="1" a="1"/>
  <c r="C4314" i="1" s="1"/>
  <c r="C4315" i="1" a="1"/>
  <c r="C4315" i="1" s="1"/>
  <c r="C4316" i="1" a="1"/>
  <c r="C4316" i="1" s="1"/>
  <c r="C4317" i="1" a="1"/>
  <c r="C4317" i="1" s="1"/>
  <c r="C4318" i="1" a="1"/>
  <c r="C4318" i="1" s="1"/>
  <c r="C4319" i="1" a="1"/>
  <c r="C4319" i="1" s="1"/>
  <c r="C4320" i="1" a="1"/>
  <c r="C4320" i="1" s="1"/>
  <c r="C4321" i="1" a="1"/>
  <c r="C4321" i="1" s="1"/>
  <c r="C4322" i="1" a="1"/>
  <c r="C4322" i="1" s="1"/>
  <c r="C4323" i="1" a="1"/>
  <c r="C4323" i="1" s="1"/>
  <c r="C4324" i="1" a="1"/>
  <c r="C4324" i="1" s="1"/>
  <c r="C4325" i="1" a="1"/>
  <c r="C4325" i="1" s="1"/>
  <c r="C4326" i="1" a="1"/>
  <c r="C4326" i="1" s="1"/>
  <c r="C4327" i="1" a="1"/>
  <c r="C4327" i="1" s="1"/>
  <c r="C4328" i="1" a="1"/>
  <c r="C4328" i="1" s="1"/>
  <c r="C4329" i="1" a="1"/>
  <c r="C4329" i="1" s="1"/>
  <c r="C4330" i="1" a="1"/>
  <c r="C4330" i="1" s="1"/>
  <c r="C4331" i="1" a="1"/>
  <c r="C4331" i="1" s="1"/>
  <c r="C4332" i="1" a="1"/>
  <c r="C4332" i="1" s="1"/>
  <c r="C4333" i="1" a="1"/>
  <c r="C4333" i="1" s="1"/>
  <c r="C4334" i="1" a="1"/>
  <c r="C4334" i="1" s="1"/>
  <c r="C4335" i="1" a="1"/>
  <c r="C4335" i="1" s="1"/>
  <c r="C4336" i="1" a="1"/>
  <c r="C4336" i="1" s="1"/>
  <c r="C4337" i="1" a="1"/>
  <c r="C4337" i="1" s="1"/>
  <c r="C4338" i="1" a="1"/>
  <c r="C4338" i="1" s="1"/>
  <c r="C4339" i="1" a="1"/>
  <c r="C4339" i="1" s="1"/>
  <c r="C4340" i="1" a="1"/>
  <c r="C4340" i="1" s="1"/>
  <c r="C4341" i="1" a="1"/>
  <c r="C4341" i="1" s="1"/>
  <c r="C4342" i="1" a="1"/>
  <c r="C4342" i="1" s="1"/>
  <c r="C4343" i="1" a="1"/>
  <c r="C4343" i="1" s="1"/>
  <c r="C4344" i="1" a="1"/>
  <c r="C4344" i="1" s="1"/>
  <c r="C4345" i="1" a="1"/>
  <c r="C4345" i="1" s="1"/>
  <c r="C4346" i="1" a="1"/>
  <c r="C4346" i="1" s="1"/>
  <c r="C4347" i="1" a="1"/>
  <c r="C4347" i="1" s="1"/>
  <c r="C4348" i="1" a="1"/>
  <c r="C4348" i="1" s="1"/>
  <c r="C4349" i="1" a="1"/>
  <c r="C4349" i="1" s="1"/>
  <c r="C4350" i="1" a="1"/>
  <c r="C4350" i="1" s="1"/>
  <c r="C4351" i="1" a="1"/>
  <c r="C4351" i="1" s="1"/>
  <c r="C4352" i="1" a="1"/>
  <c r="C4352" i="1" s="1"/>
  <c r="C4353" i="1" a="1"/>
  <c r="C4353" i="1" s="1"/>
  <c r="C4354" i="1" a="1"/>
  <c r="C4354" i="1" s="1"/>
  <c r="C4355" i="1" a="1"/>
  <c r="C4355" i="1" s="1"/>
  <c r="C4356" i="1" a="1"/>
  <c r="C4356" i="1" s="1"/>
  <c r="C4357" i="1" a="1"/>
  <c r="C4357" i="1" s="1"/>
  <c r="C4358" i="1" a="1"/>
  <c r="C4358" i="1" s="1"/>
  <c r="C4359" i="1" a="1"/>
  <c r="C4359" i="1" s="1"/>
  <c r="C4360" i="1" a="1"/>
  <c r="C4360" i="1" s="1"/>
  <c r="C4361" i="1" a="1"/>
  <c r="C4361" i="1" s="1"/>
  <c r="C4362" i="1" a="1"/>
  <c r="C4362" i="1" s="1"/>
  <c r="C4363" i="1" a="1"/>
  <c r="C4363" i="1" s="1"/>
  <c r="C4364" i="1" a="1"/>
  <c r="C4364" i="1" s="1"/>
  <c r="C4365" i="1" a="1"/>
  <c r="C4365" i="1" s="1"/>
  <c r="C4366" i="1" a="1"/>
  <c r="C4366" i="1" s="1"/>
  <c r="C4367" i="1" a="1"/>
  <c r="C4367" i="1" s="1"/>
  <c r="C4368" i="1" a="1"/>
  <c r="C4368" i="1" s="1"/>
  <c r="C4369" i="1" a="1"/>
  <c r="C4369" i="1" s="1"/>
  <c r="C4370" i="1" a="1"/>
  <c r="C4370" i="1" s="1"/>
  <c r="C4371" i="1" a="1"/>
  <c r="C4371" i="1" s="1"/>
  <c r="C4372" i="1" a="1"/>
  <c r="C4372" i="1" s="1"/>
  <c r="C4373" i="1" a="1"/>
  <c r="C4373" i="1" s="1"/>
  <c r="C4374" i="1" a="1"/>
  <c r="C4374" i="1" s="1"/>
  <c r="C4375" i="1" a="1"/>
  <c r="C4375" i="1" s="1"/>
  <c r="C4376" i="1" a="1"/>
  <c r="C4376" i="1" s="1"/>
  <c r="C4377" i="1" a="1"/>
  <c r="C4377" i="1" s="1"/>
  <c r="C4378" i="1" a="1"/>
  <c r="C4378" i="1" s="1"/>
  <c r="C4379" i="1" a="1"/>
  <c r="C4379" i="1" s="1"/>
  <c r="C4380" i="1" a="1"/>
  <c r="C4380" i="1" s="1"/>
  <c r="C4381" i="1" a="1"/>
  <c r="C4381" i="1" s="1"/>
  <c r="C4382" i="1" a="1"/>
  <c r="C4382" i="1" s="1"/>
  <c r="C4383" i="1" a="1"/>
  <c r="C4383" i="1" s="1"/>
  <c r="C4384" i="1" a="1"/>
  <c r="C4384" i="1" s="1"/>
  <c r="C4385" i="1" a="1"/>
  <c r="C4385" i="1" s="1"/>
  <c r="C4386" i="1" a="1"/>
  <c r="C4386" i="1" s="1"/>
  <c r="C4387" i="1" a="1"/>
  <c r="C4387" i="1" s="1"/>
  <c r="C4388" i="1" a="1"/>
  <c r="C4388" i="1" s="1"/>
  <c r="C4389" i="1" a="1"/>
  <c r="C4389" i="1" s="1"/>
  <c r="C4390" i="1" a="1"/>
  <c r="C4390" i="1" s="1"/>
  <c r="C4391" i="1" a="1"/>
  <c r="C4391" i="1" s="1"/>
  <c r="C4392" i="1" a="1"/>
  <c r="C4392" i="1" s="1"/>
  <c r="C4393" i="1" a="1"/>
  <c r="C4393" i="1" s="1"/>
  <c r="C4394" i="1" a="1"/>
  <c r="C4394" i="1" s="1"/>
  <c r="C4395" i="1" a="1"/>
  <c r="C4395" i="1" s="1"/>
  <c r="C4396" i="1" a="1"/>
  <c r="C4396" i="1" s="1"/>
  <c r="C4397" i="1" a="1"/>
  <c r="C4397" i="1" s="1"/>
  <c r="C4398" i="1" a="1"/>
  <c r="C4398" i="1" s="1"/>
  <c r="C4399" i="1" a="1"/>
  <c r="C4399" i="1" s="1"/>
  <c r="C4400" i="1" a="1"/>
  <c r="C4400" i="1" s="1"/>
  <c r="C4401" i="1" a="1"/>
  <c r="C4401" i="1" s="1"/>
  <c r="C4402" i="1" a="1"/>
  <c r="C4402" i="1" s="1"/>
  <c r="C4403" i="1" a="1"/>
  <c r="C4403" i="1" s="1"/>
  <c r="C4404" i="1" a="1"/>
  <c r="C4404" i="1" s="1"/>
  <c r="C4405" i="1" a="1"/>
  <c r="C4405" i="1" s="1"/>
  <c r="C4406" i="1" a="1"/>
  <c r="C4406" i="1" s="1"/>
  <c r="C4407" i="1" a="1"/>
  <c r="C4407" i="1" s="1"/>
  <c r="C4408" i="1" a="1"/>
  <c r="C4408" i="1" s="1"/>
  <c r="C4409" i="1" a="1"/>
  <c r="C4409" i="1" s="1"/>
  <c r="C4410" i="1" a="1"/>
  <c r="C4410" i="1" s="1"/>
  <c r="C4411" i="1" a="1"/>
  <c r="C4411" i="1" s="1"/>
  <c r="C4412" i="1" a="1"/>
  <c r="C4412" i="1" s="1"/>
  <c r="C4413" i="1" a="1"/>
  <c r="C4413" i="1" s="1"/>
  <c r="C4414" i="1" a="1"/>
  <c r="C4414" i="1" s="1"/>
  <c r="C4415" i="1" a="1"/>
  <c r="C4415" i="1" s="1"/>
  <c r="C4416" i="1" a="1"/>
  <c r="C4416" i="1" s="1"/>
  <c r="C4417" i="1" a="1"/>
  <c r="C4417" i="1" s="1"/>
  <c r="C4418" i="1" a="1"/>
  <c r="C4418" i="1" s="1"/>
  <c r="C4419" i="1" a="1"/>
  <c r="C4419" i="1" s="1"/>
  <c r="C4420" i="1" a="1"/>
  <c r="C4420" i="1" s="1"/>
  <c r="C4421" i="1" a="1"/>
  <c r="C4421" i="1" s="1"/>
  <c r="C4422" i="1" a="1"/>
  <c r="C4422" i="1" s="1"/>
  <c r="C4423" i="1" a="1"/>
  <c r="C4423" i="1" s="1"/>
  <c r="C4424" i="1" a="1"/>
  <c r="C4424" i="1" s="1"/>
  <c r="C4425" i="1" a="1"/>
  <c r="C4425" i="1" s="1"/>
  <c r="C4426" i="1" a="1"/>
  <c r="C4426" i="1" s="1"/>
  <c r="C4427" i="1" a="1"/>
  <c r="C4427" i="1" s="1"/>
  <c r="C4428" i="1" a="1"/>
  <c r="C4428" i="1" s="1"/>
  <c r="C4429" i="1" a="1"/>
  <c r="C4429" i="1" s="1"/>
  <c r="C4430" i="1" a="1"/>
  <c r="C4430" i="1" s="1"/>
  <c r="C4431" i="1" a="1"/>
  <c r="C4431" i="1" s="1"/>
  <c r="C4432" i="1" a="1"/>
  <c r="C4432" i="1" s="1"/>
  <c r="C4433" i="1" a="1"/>
  <c r="C4433" i="1" s="1"/>
  <c r="C4434" i="1" a="1"/>
  <c r="C4434" i="1" s="1"/>
  <c r="C4435" i="1" a="1"/>
  <c r="C4435" i="1" s="1"/>
  <c r="C4436" i="1" a="1"/>
  <c r="C4436" i="1" s="1"/>
  <c r="C4437" i="1" a="1"/>
  <c r="C4437" i="1" s="1"/>
  <c r="C4438" i="1" a="1"/>
  <c r="C4438" i="1" s="1"/>
  <c r="C4439" i="1" a="1"/>
  <c r="C4439" i="1" s="1"/>
  <c r="C4440" i="1" a="1"/>
  <c r="C4440" i="1" s="1"/>
  <c r="C4441" i="1" a="1"/>
  <c r="C4441" i="1" s="1"/>
  <c r="C4442" i="1" a="1"/>
  <c r="C4442" i="1" s="1"/>
  <c r="C4443" i="1" a="1"/>
  <c r="C4443" i="1" s="1"/>
  <c r="C4444" i="1" a="1"/>
  <c r="C4444" i="1" s="1"/>
  <c r="C4445" i="1" a="1"/>
  <c r="C4445" i="1" s="1"/>
  <c r="C4446" i="1" a="1"/>
  <c r="C4446" i="1" s="1"/>
  <c r="C4447" i="1" a="1"/>
  <c r="C4447" i="1" s="1"/>
  <c r="C4448" i="1" a="1"/>
  <c r="C4448" i="1" s="1"/>
  <c r="C4449" i="1" a="1"/>
  <c r="C4449" i="1" s="1"/>
  <c r="C4450" i="1" a="1"/>
  <c r="C4450" i="1" s="1"/>
  <c r="C4451" i="1" a="1"/>
  <c r="C4451" i="1" s="1"/>
  <c r="C4452" i="1" a="1"/>
  <c r="C4452" i="1" s="1"/>
  <c r="C4453" i="1" a="1"/>
  <c r="C4453" i="1" s="1"/>
  <c r="C4454" i="1" a="1"/>
  <c r="C4454" i="1" s="1"/>
  <c r="C4455" i="1" a="1"/>
  <c r="C4455" i="1" s="1"/>
  <c r="C4456" i="1" a="1"/>
  <c r="C4456" i="1" s="1"/>
  <c r="C4457" i="1" a="1"/>
  <c r="C4457" i="1" s="1"/>
  <c r="C4458" i="1" a="1"/>
  <c r="C4458" i="1" s="1"/>
  <c r="C4459" i="1" a="1"/>
  <c r="C4459" i="1" s="1"/>
  <c r="C4460" i="1" a="1"/>
  <c r="C4460" i="1" s="1"/>
  <c r="C4461" i="1" a="1"/>
  <c r="C4461" i="1" s="1"/>
  <c r="C4462" i="1" a="1"/>
  <c r="C4462" i="1" s="1"/>
  <c r="C4463" i="1" a="1"/>
  <c r="C4463" i="1" s="1"/>
  <c r="C4464" i="1" a="1"/>
  <c r="C4464" i="1" s="1"/>
  <c r="C4465" i="1" a="1"/>
  <c r="C4465" i="1" s="1"/>
  <c r="C4466" i="1" a="1"/>
  <c r="C4466" i="1" s="1"/>
  <c r="C4467" i="1" a="1"/>
  <c r="C4467" i="1" s="1"/>
  <c r="C4468" i="1" a="1"/>
  <c r="C4468" i="1" s="1"/>
  <c r="C4469" i="1" a="1"/>
  <c r="C4469" i="1" s="1"/>
  <c r="C4470" i="1" a="1"/>
  <c r="C4470" i="1" s="1"/>
  <c r="C4471" i="1" a="1"/>
  <c r="C4471" i="1" s="1"/>
  <c r="C4472" i="1" a="1"/>
  <c r="C4472" i="1" s="1"/>
  <c r="C4473" i="1" a="1"/>
  <c r="C4473" i="1" s="1"/>
  <c r="C4474" i="1" a="1"/>
  <c r="C4474" i="1" s="1"/>
  <c r="C4475" i="1" a="1"/>
  <c r="C4475" i="1" s="1"/>
  <c r="C4476" i="1" a="1"/>
  <c r="C4476" i="1" s="1"/>
  <c r="C4477" i="1" a="1"/>
  <c r="C4477" i="1" s="1"/>
  <c r="C4478" i="1" a="1"/>
  <c r="C4478" i="1" s="1"/>
  <c r="C4479" i="1" a="1"/>
  <c r="C4479" i="1" s="1"/>
  <c r="C4480" i="1" a="1"/>
  <c r="C4480" i="1" s="1"/>
  <c r="C4481" i="1" a="1"/>
  <c r="C4481" i="1" s="1"/>
  <c r="C4482" i="1" a="1"/>
  <c r="C4482" i="1" s="1"/>
  <c r="C4483" i="1" a="1"/>
  <c r="C4483" i="1" s="1"/>
  <c r="C4484" i="1" a="1"/>
  <c r="C4484" i="1" s="1"/>
  <c r="C4485" i="1" a="1"/>
  <c r="C4485" i="1" s="1"/>
  <c r="C4486" i="1" a="1"/>
  <c r="C4486" i="1" s="1"/>
  <c r="C4487" i="1" a="1"/>
  <c r="C4487" i="1" s="1"/>
  <c r="C4488" i="1" a="1"/>
  <c r="C4488" i="1" s="1"/>
  <c r="C4489" i="1" a="1"/>
  <c r="C4489" i="1" s="1"/>
  <c r="C4490" i="1" a="1"/>
  <c r="C4490" i="1" s="1"/>
  <c r="C4491" i="1" a="1"/>
  <c r="C4491" i="1" s="1"/>
  <c r="C4492" i="1" a="1"/>
  <c r="C4492" i="1" s="1"/>
  <c r="C4493" i="1" a="1"/>
  <c r="C4493" i="1" s="1"/>
  <c r="C4494" i="1" a="1"/>
  <c r="C4494" i="1" s="1"/>
  <c r="C4495" i="1" a="1"/>
  <c r="C4495" i="1" s="1"/>
  <c r="C4496" i="1" a="1"/>
  <c r="C4496" i="1" s="1"/>
  <c r="C4497" i="1" a="1"/>
  <c r="C4497" i="1" s="1"/>
  <c r="C4498" i="1" a="1"/>
  <c r="C4498" i="1" s="1"/>
  <c r="C4499" i="1" a="1"/>
  <c r="C4499" i="1" s="1"/>
  <c r="C4500" i="1" a="1"/>
  <c r="C4500" i="1" s="1"/>
  <c r="C4501" i="1" a="1"/>
  <c r="C4501" i="1" s="1"/>
  <c r="C4502" i="1" a="1"/>
  <c r="C4502" i="1" s="1"/>
  <c r="C4503" i="1" a="1"/>
  <c r="C4503" i="1" s="1"/>
  <c r="C4504" i="1" a="1"/>
  <c r="C4504" i="1" s="1"/>
  <c r="C4505" i="1" a="1"/>
  <c r="C4505" i="1" s="1"/>
  <c r="C4506" i="1" a="1"/>
  <c r="C4506" i="1" s="1"/>
  <c r="C4507" i="1" a="1"/>
  <c r="C4507" i="1" s="1"/>
  <c r="C4508" i="1" a="1"/>
  <c r="C4508" i="1" s="1"/>
  <c r="C4509" i="1" a="1"/>
  <c r="C4509" i="1" s="1"/>
  <c r="C4510" i="1" a="1"/>
  <c r="C4510" i="1" s="1"/>
  <c r="C4511" i="1" a="1"/>
  <c r="C4511" i="1" s="1"/>
  <c r="C4512" i="1" a="1"/>
  <c r="C4512" i="1" s="1"/>
  <c r="C4513" i="1" a="1"/>
  <c r="C4513" i="1" s="1"/>
  <c r="C4514" i="1" a="1"/>
  <c r="C4514" i="1" s="1"/>
  <c r="C4515" i="1" a="1"/>
  <c r="C4515" i="1" s="1"/>
  <c r="C4516" i="1" a="1"/>
  <c r="C4516" i="1" s="1"/>
  <c r="C4517" i="1" a="1"/>
  <c r="C4517" i="1" s="1"/>
  <c r="C4518" i="1" a="1"/>
  <c r="C4518" i="1" s="1"/>
  <c r="C4519" i="1" a="1"/>
  <c r="C4519" i="1" s="1"/>
  <c r="C4520" i="1" a="1"/>
  <c r="C4520" i="1" s="1"/>
  <c r="C4521" i="1" a="1"/>
  <c r="C4521" i="1" s="1"/>
  <c r="C4522" i="1" a="1"/>
  <c r="C4522" i="1" s="1"/>
  <c r="C4523" i="1" a="1"/>
  <c r="C4523" i="1" s="1"/>
  <c r="C4524" i="1" a="1"/>
  <c r="C4524" i="1" s="1"/>
  <c r="C4525" i="1" a="1"/>
  <c r="C4525" i="1" s="1"/>
  <c r="C4526" i="1" a="1"/>
  <c r="C4526" i="1" s="1"/>
  <c r="C4527" i="1" a="1"/>
  <c r="C4527" i="1" s="1"/>
  <c r="C4528" i="1" a="1"/>
  <c r="C4528" i="1" s="1"/>
  <c r="C4529" i="1" a="1"/>
  <c r="C4529" i="1" s="1"/>
  <c r="C4530" i="1" a="1"/>
  <c r="C4530" i="1" s="1"/>
  <c r="C4531" i="1" a="1"/>
  <c r="C4531" i="1" s="1"/>
  <c r="C4532" i="1" a="1"/>
  <c r="C4532" i="1" s="1"/>
  <c r="C4533" i="1" a="1"/>
  <c r="C4533" i="1" s="1"/>
  <c r="C4534" i="1" a="1"/>
  <c r="C4534" i="1" s="1"/>
  <c r="C4535" i="1" a="1"/>
  <c r="C4535" i="1" s="1"/>
  <c r="C4536" i="1" a="1"/>
  <c r="C4536" i="1" s="1"/>
  <c r="C4537" i="1" a="1"/>
  <c r="C4537" i="1" s="1"/>
  <c r="C4538" i="1" a="1"/>
  <c r="C4538" i="1" s="1"/>
  <c r="C4539" i="1" a="1"/>
  <c r="C4539" i="1" s="1"/>
  <c r="C4540" i="1" a="1"/>
  <c r="C4540" i="1" s="1"/>
  <c r="C4541" i="1" a="1"/>
  <c r="C4541" i="1" s="1"/>
  <c r="C4542" i="1" a="1"/>
  <c r="C4542" i="1" s="1"/>
  <c r="C4543" i="1" a="1"/>
  <c r="C4543" i="1" s="1"/>
  <c r="C4544" i="1" a="1"/>
  <c r="C4544" i="1" s="1"/>
  <c r="C4545" i="1" a="1"/>
  <c r="C4545" i="1" s="1"/>
  <c r="C4546" i="1" a="1"/>
  <c r="C4546" i="1" s="1"/>
  <c r="C4547" i="1" a="1"/>
  <c r="C4547" i="1" s="1"/>
  <c r="C4548" i="1" a="1"/>
  <c r="C4548" i="1" s="1"/>
  <c r="C4549" i="1" a="1"/>
  <c r="C4549" i="1" s="1"/>
  <c r="C4550" i="1" a="1"/>
  <c r="C4550" i="1" s="1"/>
  <c r="C4551" i="1" a="1"/>
  <c r="C4551" i="1" s="1"/>
  <c r="C4552" i="1" a="1"/>
  <c r="C4552" i="1" s="1"/>
  <c r="C4553" i="1" a="1"/>
  <c r="C4553" i="1" s="1"/>
  <c r="C4554" i="1" a="1"/>
  <c r="C4554" i="1" s="1"/>
  <c r="C4555" i="1" a="1"/>
  <c r="C4555" i="1" s="1"/>
  <c r="C4556" i="1" a="1"/>
  <c r="C4556" i="1" s="1"/>
  <c r="C4557" i="1" a="1"/>
  <c r="C4557" i="1" s="1"/>
  <c r="C4558" i="1" a="1"/>
  <c r="C4558" i="1" s="1"/>
  <c r="C4559" i="1" a="1"/>
  <c r="C4559" i="1" s="1"/>
  <c r="C4560" i="1" a="1"/>
  <c r="C4560" i="1" s="1"/>
  <c r="C4561" i="1" a="1"/>
  <c r="C4561" i="1" s="1"/>
  <c r="C4562" i="1" a="1"/>
  <c r="C4562" i="1" s="1"/>
  <c r="C4563" i="1" a="1"/>
  <c r="C4563" i="1" s="1"/>
  <c r="C4564" i="1" a="1"/>
  <c r="C4564" i="1" s="1"/>
  <c r="C4565" i="1" a="1"/>
  <c r="C4565" i="1" s="1"/>
  <c r="C4566" i="1" a="1"/>
  <c r="C4566" i="1" s="1"/>
  <c r="C4567" i="1" a="1"/>
  <c r="C4567" i="1" s="1"/>
  <c r="C4568" i="1" a="1"/>
  <c r="C4568" i="1" s="1"/>
  <c r="C4569" i="1" a="1"/>
  <c r="C4569" i="1" s="1"/>
  <c r="C4570" i="1" a="1"/>
  <c r="C4570" i="1" s="1"/>
  <c r="C4571" i="1" a="1"/>
  <c r="C4571" i="1" s="1"/>
  <c r="C4572" i="1" a="1"/>
  <c r="C4572" i="1" s="1"/>
  <c r="C4573" i="1" a="1"/>
  <c r="C4573" i="1" s="1"/>
  <c r="C4574" i="1" a="1"/>
  <c r="C4574" i="1" s="1"/>
  <c r="C4575" i="1" a="1"/>
  <c r="C4575" i="1" s="1"/>
  <c r="C4576" i="1" a="1"/>
  <c r="C4576" i="1" s="1"/>
  <c r="C4577" i="1" a="1"/>
  <c r="C4577" i="1" s="1"/>
  <c r="C4578" i="1" a="1"/>
  <c r="C4578" i="1" s="1"/>
  <c r="C4579" i="1" a="1"/>
  <c r="C4579" i="1" s="1"/>
  <c r="C4580" i="1" a="1"/>
  <c r="C4580" i="1" s="1"/>
  <c r="C4581" i="1" a="1"/>
  <c r="C4581" i="1" s="1"/>
  <c r="C4582" i="1" a="1"/>
  <c r="C4582" i="1" s="1"/>
  <c r="C4583" i="1" a="1"/>
  <c r="C4583" i="1" s="1"/>
  <c r="C4584" i="1" a="1"/>
  <c r="C4584" i="1" s="1"/>
  <c r="C4585" i="1" a="1"/>
  <c r="C4585" i="1" s="1"/>
  <c r="C4586" i="1" a="1"/>
  <c r="C4586" i="1" s="1"/>
  <c r="C4587" i="1" a="1"/>
  <c r="C4587" i="1" s="1"/>
  <c r="C4588" i="1" a="1"/>
  <c r="C4588" i="1" s="1"/>
  <c r="C4589" i="1" a="1"/>
  <c r="C4589" i="1" s="1"/>
  <c r="C4590" i="1" a="1"/>
  <c r="C4590" i="1" s="1"/>
  <c r="C4591" i="1" a="1"/>
  <c r="C4591" i="1" s="1"/>
  <c r="C4592" i="1" a="1"/>
  <c r="C4592" i="1" s="1"/>
  <c r="C4593" i="1" a="1"/>
  <c r="C4593" i="1" s="1"/>
  <c r="C4594" i="1" a="1"/>
  <c r="C4594" i="1" s="1"/>
  <c r="C4595" i="1" a="1"/>
  <c r="C4595" i="1" s="1"/>
  <c r="C4596" i="1" a="1"/>
  <c r="C4596" i="1" s="1"/>
  <c r="C4597" i="1" a="1"/>
  <c r="C4597" i="1" s="1"/>
  <c r="C4598" i="1" a="1"/>
  <c r="C4598" i="1" s="1"/>
  <c r="C4599" i="1" a="1"/>
  <c r="C4599" i="1" s="1"/>
  <c r="C4600" i="1" a="1"/>
  <c r="C4600" i="1" s="1"/>
  <c r="C4601" i="1" a="1"/>
  <c r="C4601" i="1" s="1"/>
  <c r="C4602" i="1" a="1"/>
  <c r="C4602" i="1" s="1"/>
  <c r="C4603" i="1" a="1"/>
  <c r="C4603" i="1" s="1"/>
  <c r="C4604" i="1" a="1"/>
  <c r="C4604" i="1" s="1"/>
  <c r="C4605" i="1" a="1"/>
  <c r="C4605" i="1" s="1"/>
  <c r="C4606" i="1" a="1"/>
  <c r="C4606" i="1" s="1"/>
  <c r="C4607" i="1" a="1"/>
  <c r="C4607" i="1" s="1"/>
  <c r="C4608" i="1" a="1"/>
  <c r="C4608" i="1" s="1"/>
  <c r="C4609" i="1" a="1"/>
  <c r="C4609" i="1" s="1"/>
  <c r="C4610" i="1" a="1"/>
  <c r="C4610" i="1" s="1"/>
  <c r="C4611" i="1" a="1"/>
  <c r="C4611" i="1" s="1"/>
  <c r="C4612" i="1" a="1"/>
  <c r="C4612" i="1" s="1"/>
  <c r="C4613" i="1" a="1"/>
  <c r="C4613" i="1" s="1"/>
  <c r="C4614" i="1" a="1"/>
  <c r="C4614" i="1" s="1"/>
  <c r="C4615" i="1" a="1"/>
  <c r="C4615" i="1" s="1"/>
  <c r="C4616" i="1" a="1"/>
  <c r="C4616" i="1" s="1"/>
  <c r="C4617" i="1" a="1"/>
  <c r="C4617" i="1" s="1"/>
  <c r="C4618" i="1" a="1"/>
  <c r="C4618" i="1" s="1"/>
  <c r="C4619" i="1" a="1"/>
  <c r="C4619" i="1" s="1"/>
  <c r="C4620" i="1" a="1"/>
  <c r="C4620" i="1" s="1"/>
  <c r="C4621" i="1" a="1"/>
  <c r="C4621" i="1" s="1"/>
  <c r="C4622" i="1" a="1"/>
  <c r="C4622" i="1" s="1"/>
  <c r="C4623" i="1" a="1"/>
  <c r="C4623" i="1" s="1"/>
  <c r="C4624" i="1" a="1"/>
  <c r="C4624" i="1" s="1"/>
  <c r="C4625" i="1" a="1"/>
  <c r="C4625" i="1" s="1"/>
  <c r="C4626" i="1" a="1"/>
  <c r="C4626" i="1" s="1"/>
  <c r="C4627" i="1" a="1"/>
  <c r="C4627" i="1" s="1"/>
  <c r="C4628" i="1" a="1"/>
  <c r="C4628" i="1" s="1"/>
  <c r="C4629" i="1" a="1"/>
  <c r="C4629" i="1" s="1"/>
  <c r="C4630" i="1" a="1"/>
  <c r="C4630" i="1" s="1"/>
  <c r="C4631" i="1" a="1"/>
  <c r="C4631" i="1" s="1"/>
  <c r="C4632" i="1" a="1"/>
  <c r="C4632" i="1" s="1"/>
  <c r="C4633" i="1" a="1"/>
  <c r="C4633" i="1" s="1"/>
  <c r="C4634" i="1" a="1"/>
  <c r="C4634" i="1" s="1"/>
  <c r="C4635" i="1" a="1"/>
  <c r="C4635" i="1" s="1"/>
  <c r="C4636" i="1" a="1"/>
  <c r="C4636" i="1" s="1"/>
  <c r="C4637" i="1" a="1"/>
  <c r="C4637" i="1" s="1"/>
  <c r="C4638" i="1" a="1"/>
  <c r="C4638" i="1" s="1"/>
  <c r="C4639" i="1" a="1"/>
  <c r="C4639" i="1" s="1"/>
  <c r="C4640" i="1" a="1"/>
  <c r="C4640" i="1" s="1"/>
  <c r="C4641" i="1" a="1"/>
  <c r="C4641" i="1" s="1"/>
  <c r="C4642" i="1" a="1"/>
  <c r="C4642" i="1" s="1"/>
  <c r="C4643" i="1" a="1"/>
  <c r="C4643" i="1" s="1"/>
  <c r="C4644" i="1" a="1"/>
  <c r="C4644" i="1" s="1"/>
  <c r="C4645" i="1" a="1"/>
  <c r="C4645" i="1" s="1"/>
  <c r="C4646" i="1" a="1"/>
  <c r="C4646" i="1" s="1"/>
  <c r="C4647" i="1" a="1"/>
  <c r="C4647" i="1" s="1"/>
  <c r="C4648" i="1" a="1"/>
  <c r="C4648" i="1" s="1"/>
  <c r="C4649" i="1" a="1"/>
  <c r="C4649" i="1" s="1"/>
  <c r="C4650" i="1" a="1"/>
  <c r="C4650" i="1" s="1"/>
  <c r="C4651" i="1" a="1"/>
  <c r="C4651" i="1" s="1"/>
  <c r="C4652" i="1" a="1"/>
  <c r="C4652" i="1" s="1"/>
  <c r="C4653" i="1" a="1"/>
  <c r="C4653" i="1" s="1"/>
  <c r="C4654" i="1" a="1"/>
  <c r="C4654" i="1" s="1"/>
  <c r="C4655" i="1" a="1"/>
  <c r="C4655" i="1" s="1"/>
  <c r="C4656" i="1" a="1"/>
  <c r="C4656" i="1" s="1"/>
  <c r="C4657" i="1" a="1"/>
  <c r="C4657" i="1" s="1"/>
  <c r="C4658" i="1" a="1"/>
  <c r="C4658" i="1" s="1"/>
  <c r="C4659" i="1" a="1"/>
  <c r="C4659" i="1" s="1"/>
  <c r="C4660" i="1" a="1"/>
  <c r="C4660" i="1" s="1"/>
  <c r="C4661" i="1" a="1"/>
  <c r="C4661" i="1" s="1"/>
  <c r="C4662" i="1" a="1"/>
  <c r="C4662" i="1" s="1"/>
  <c r="C4663" i="1" a="1"/>
  <c r="C4663" i="1" s="1"/>
  <c r="C4664" i="1" a="1"/>
  <c r="C4664" i="1" s="1"/>
  <c r="C4665" i="1" a="1"/>
  <c r="C4665" i="1" s="1"/>
  <c r="C4666" i="1" a="1"/>
  <c r="C4666" i="1" s="1"/>
  <c r="C4667" i="1" a="1"/>
  <c r="C4667" i="1" s="1"/>
  <c r="C4668" i="1" a="1"/>
  <c r="C4668" i="1" s="1"/>
  <c r="C4669" i="1" a="1"/>
  <c r="C4669" i="1" s="1"/>
  <c r="C4670" i="1" a="1"/>
  <c r="C4670" i="1" s="1"/>
  <c r="C4671" i="1" a="1"/>
  <c r="C4671" i="1" s="1"/>
  <c r="C4672" i="1" a="1"/>
  <c r="C4672" i="1" s="1"/>
  <c r="C4673" i="1" a="1"/>
  <c r="C4673" i="1" s="1"/>
  <c r="C4674" i="1" a="1"/>
  <c r="C4674" i="1" s="1"/>
  <c r="C4675" i="1" a="1"/>
  <c r="C4675" i="1" s="1"/>
  <c r="C4676" i="1" a="1"/>
  <c r="C4676" i="1" s="1"/>
  <c r="C4677" i="1" a="1"/>
  <c r="C4677" i="1" s="1"/>
  <c r="C4678" i="1" a="1"/>
  <c r="C4678" i="1" s="1"/>
  <c r="C4679" i="1" a="1"/>
  <c r="C4679" i="1" s="1"/>
  <c r="C4680" i="1" a="1"/>
  <c r="C4680" i="1" s="1"/>
  <c r="C4681" i="1" a="1"/>
  <c r="C4681" i="1" s="1"/>
  <c r="C4682" i="1" a="1"/>
  <c r="C4682" i="1" s="1"/>
  <c r="C4683" i="1" a="1"/>
  <c r="C4683" i="1" s="1"/>
  <c r="C4684" i="1" a="1"/>
  <c r="C4684" i="1" s="1"/>
  <c r="C4685" i="1" a="1"/>
  <c r="C4685" i="1" s="1"/>
  <c r="C4686" i="1" a="1"/>
  <c r="C4686" i="1" s="1"/>
  <c r="C4687" i="1" a="1"/>
  <c r="C4687" i="1" s="1"/>
  <c r="C4688" i="1" a="1"/>
  <c r="C4688" i="1" s="1"/>
  <c r="C4689" i="1" a="1"/>
  <c r="C4689" i="1" s="1"/>
  <c r="C4690" i="1" a="1"/>
  <c r="C4690" i="1" s="1"/>
  <c r="C4691" i="1" a="1"/>
  <c r="C4691" i="1" s="1"/>
  <c r="C4692" i="1" a="1"/>
  <c r="C4692" i="1" s="1"/>
  <c r="C4693" i="1" a="1"/>
  <c r="C4693" i="1" s="1"/>
  <c r="C4694" i="1" a="1"/>
  <c r="C4694" i="1" s="1"/>
  <c r="C4695" i="1" a="1"/>
  <c r="C4695" i="1" s="1"/>
  <c r="C4696" i="1" a="1"/>
  <c r="C4696" i="1" s="1"/>
  <c r="C4697" i="1" a="1"/>
  <c r="C4697" i="1" s="1"/>
  <c r="C4698" i="1" a="1"/>
  <c r="C4698" i="1" s="1"/>
  <c r="C4699" i="1" a="1"/>
  <c r="C4699" i="1" s="1"/>
  <c r="C4700" i="1" a="1"/>
  <c r="C4700" i="1" s="1"/>
  <c r="C4701" i="1" a="1"/>
  <c r="C4701" i="1" s="1"/>
  <c r="C4702" i="1" a="1"/>
  <c r="C4702" i="1" s="1"/>
  <c r="C4703" i="1" a="1"/>
  <c r="C4703" i="1" s="1"/>
  <c r="C4704" i="1" a="1"/>
  <c r="C4704" i="1" s="1"/>
  <c r="C4705" i="1" a="1"/>
  <c r="C4705" i="1" s="1"/>
  <c r="C4706" i="1" a="1"/>
  <c r="C4706" i="1" s="1"/>
  <c r="C4707" i="1" a="1"/>
  <c r="C4707" i="1" s="1"/>
  <c r="C4708" i="1" a="1"/>
  <c r="C4708" i="1" s="1"/>
  <c r="C4709" i="1" a="1"/>
  <c r="C4709" i="1" s="1"/>
  <c r="C4710" i="1" a="1"/>
  <c r="C4710" i="1" s="1"/>
  <c r="C4711" i="1" a="1"/>
  <c r="C4711" i="1" s="1"/>
  <c r="C4712" i="1" a="1"/>
  <c r="C4712" i="1" s="1"/>
  <c r="C4713" i="1" a="1"/>
  <c r="C4713" i="1" s="1"/>
  <c r="C4714" i="1" a="1"/>
  <c r="C4714" i="1" s="1"/>
  <c r="C4715" i="1" a="1"/>
  <c r="C4715" i="1" s="1"/>
  <c r="C4716" i="1" a="1"/>
  <c r="C4716" i="1" s="1"/>
  <c r="C4717" i="1" a="1"/>
  <c r="C4717" i="1" s="1"/>
  <c r="C4718" i="1" a="1"/>
  <c r="C4718" i="1" s="1"/>
  <c r="C4719" i="1" a="1"/>
  <c r="C4719" i="1" s="1"/>
  <c r="C4720" i="1" a="1"/>
  <c r="C4720" i="1" s="1"/>
  <c r="C4721" i="1" a="1"/>
  <c r="C4721" i="1" s="1"/>
  <c r="C4722" i="1" a="1"/>
  <c r="C4722" i="1" s="1"/>
  <c r="C4723" i="1" a="1"/>
  <c r="C4723" i="1" s="1"/>
  <c r="C4724" i="1" a="1"/>
  <c r="C4724" i="1" s="1"/>
  <c r="C4725" i="1" a="1"/>
  <c r="C4725" i="1" s="1"/>
  <c r="C4726" i="1" a="1"/>
  <c r="C4726" i="1" s="1"/>
  <c r="C4727" i="1" a="1"/>
  <c r="C4727" i="1" s="1"/>
  <c r="C4728" i="1" a="1"/>
  <c r="C4728" i="1" s="1"/>
  <c r="C4729" i="1" a="1"/>
  <c r="C4729" i="1" s="1"/>
  <c r="C4730" i="1" a="1"/>
  <c r="C4730" i="1" s="1"/>
  <c r="C4731" i="1" a="1"/>
  <c r="C4731" i="1" s="1"/>
  <c r="C4732" i="1" a="1"/>
  <c r="C4732" i="1" s="1"/>
  <c r="C4733" i="1" a="1"/>
  <c r="C4733" i="1" s="1"/>
  <c r="C4734" i="1" a="1"/>
  <c r="C4734" i="1" s="1"/>
  <c r="C4735" i="1" a="1"/>
  <c r="C4735" i="1" s="1"/>
  <c r="C4736" i="1" a="1"/>
  <c r="C4736" i="1" s="1"/>
  <c r="C4737" i="1" a="1"/>
  <c r="C4737" i="1" s="1"/>
  <c r="C4738" i="1" a="1"/>
  <c r="C4738" i="1" s="1"/>
  <c r="C4739" i="1" a="1"/>
  <c r="C4739" i="1" s="1"/>
  <c r="C4740" i="1" a="1"/>
  <c r="C4740" i="1" s="1"/>
  <c r="C4741" i="1" a="1"/>
  <c r="C4741" i="1" s="1"/>
  <c r="C4742" i="1" a="1"/>
  <c r="C4742" i="1" s="1"/>
  <c r="C4743" i="1" a="1"/>
  <c r="C4743" i="1" s="1"/>
  <c r="C4744" i="1" a="1"/>
  <c r="C4744" i="1" s="1"/>
  <c r="C4745" i="1" a="1"/>
  <c r="C4745" i="1" s="1"/>
  <c r="C4746" i="1" a="1"/>
  <c r="C4746" i="1" s="1"/>
  <c r="C4747" i="1" a="1"/>
  <c r="C4747" i="1" s="1"/>
  <c r="C4748" i="1" a="1"/>
  <c r="C4748" i="1" s="1"/>
  <c r="C4749" i="1" a="1"/>
  <c r="C4749" i="1" s="1"/>
  <c r="C4750" i="1" a="1"/>
  <c r="C4750" i="1" s="1"/>
  <c r="C4751" i="1" a="1"/>
  <c r="C4751" i="1" s="1"/>
  <c r="C4752" i="1" a="1"/>
  <c r="C4752" i="1" s="1"/>
  <c r="C4753" i="1" a="1"/>
  <c r="C4753" i="1" s="1"/>
  <c r="C4754" i="1" a="1"/>
  <c r="C4754" i="1" s="1"/>
  <c r="C4755" i="1" a="1"/>
  <c r="C4755" i="1" s="1"/>
  <c r="C4756" i="1" a="1"/>
  <c r="C4756" i="1" s="1"/>
  <c r="C4757" i="1" a="1"/>
  <c r="C4757" i="1" s="1"/>
  <c r="C4758" i="1" a="1"/>
  <c r="C4758" i="1" s="1"/>
  <c r="C4759" i="1" a="1"/>
  <c r="C4759" i="1" s="1"/>
  <c r="C4760" i="1" a="1"/>
  <c r="C4760" i="1" s="1"/>
  <c r="C4761" i="1" a="1"/>
  <c r="C4761" i="1" s="1"/>
  <c r="C4762" i="1" a="1"/>
  <c r="C4762" i="1" s="1"/>
  <c r="C4763" i="1" a="1"/>
  <c r="C4763" i="1" s="1"/>
  <c r="C4764" i="1" a="1"/>
  <c r="C4764" i="1" s="1"/>
  <c r="C4765" i="1" a="1"/>
  <c r="C4765" i="1" s="1"/>
  <c r="C4766" i="1" a="1"/>
  <c r="C4766" i="1" s="1"/>
  <c r="C4767" i="1" a="1"/>
  <c r="C4767" i="1" s="1"/>
  <c r="C4768" i="1" a="1"/>
  <c r="C4768" i="1" s="1"/>
  <c r="C4769" i="1" a="1"/>
  <c r="C4769" i="1" s="1"/>
  <c r="C4770" i="1" a="1"/>
  <c r="C4770" i="1" s="1"/>
  <c r="C4771" i="1" a="1"/>
  <c r="C4771" i="1" s="1"/>
  <c r="C4772" i="1" a="1"/>
  <c r="C4772" i="1" s="1"/>
  <c r="C4773" i="1" a="1"/>
  <c r="C4773" i="1" s="1"/>
  <c r="C4774" i="1" a="1"/>
  <c r="C4774" i="1" s="1"/>
  <c r="C4775" i="1" a="1"/>
  <c r="C4775" i="1" s="1"/>
  <c r="C4776" i="1" a="1"/>
  <c r="C4776" i="1" s="1"/>
  <c r="C4777" i="1" a="1"/>
  <c r="C4777" i="1" s="1"/>
  <c r="C4778" i="1" a="1"/>
  <c r="C4778" i="1" s="1"/>
  <c r="C4779" i="1" a="1"/>
  <c r="C4779" i="1" s="1"/>
  <c r="C4780" i="1" a="1"/>
  <c r="C4780" i="1" s="1"/>
  <c r="C4781" i="1" a="1"/>
  <c r="C4781" i="1" s="1"/>
  <c r="C4782" i="1" a="1"/>
  <c r="C4782" i="1" s="1"/>
  <c r="C4783" i="1" a="1"/>
  <c r="C4783" i="1" s="1"/>
  <c r="C4784" i="1" a="1"/>
  <c r="C4784" i="1" s="1"/>
  <c r="C4785" i="1" a="1"/>
  <c r="C4785" i="1" s="1"/>
  <c r="C4786" i="1" a="1"/>
  <c r="C4786" i="1" s="1"/>
  <c r="C4787" i="1" a="1"/>
  <c r="C4787" i="1" s="1"/>
  <c r="C4788" i="1" a="1"/>
  <c r="C4788" i="1" s="1"/>
  <c r="C4789" i="1" a="1"/>
  <c r="C4789" i="1" s="1"/>
  <c r="C4790" i="1" a="1"/>
  <c r="C4790" i="1" s="1"/>
  <c r="C4791" i="1" a="1"/>
  <c r="C4791" i="1" s="1"/>
  <c r="C4792" i="1" a="1"/>
  <c r="C4792" i="1" s="1"/>
  <c r="C4793" i="1" a="1"/>
  <c r="C4793" i="1" s="1"/>
  <c r="C4794" i="1" a="1"/>
  <c r="C4794" i="1" s="1"/>
  <c r="C4795" i="1" a="1"/>
  <c r="C4795" i="1" s="1"/>
  <c r="C4796" i="1" a="1"/>
  <c r="C4796" i="1" s="1"/>
  <c r="C4797" i="1" a="1"/>
  <c r="C4797" i="1" s="1"/>
  <c r="C4798" i="1" a="1"/>
  <c r="C4798" i="1" s="1"/>
  <c r="C4799" i="1" a="1"/>
  <c r="C4799" i="1" s="1"/>
  <c r="C4800" i="1" a="1"/>
  <c r="C4800" i="1" s="1"/>
  <c r="C4801" i="1" a="1"/>
  <c r="C4801" i="1" s="1"/>
  <c r="C4802" i="1" a="1"/>
  <c r="C4802" i="1" s="1"/>
  <c r="C4803" i="1" a="1"/>
  <c r="C4803" i="1" s="1"/>
  <c r="C4804" i="1" a="1"/>
  <c r="C4804" i="1" s="1"/>
  <c r="C4805" i="1" a="1"/>
  <c r="C4805" i="1" s="1"/>
  <c r="C4806" i="1" a="1"/>
  <c r="C4806" i="1" s="1"/>
  <c r="C4807" i="1" a="1"/>
  <c r="C4807" i="1" s="1"/>
  <c r="C4808" i="1" a="1"/>
  <c r="C4808" i="1" s="1"/>
  <c r="C4809" i="1" a="1"/>
  <c r="C4809" i="1" s="1"/>
  <c r="C4810" i="1" a="1"/>
  <c r="C4810" i="1" s="1"/>
  <c r="C4811" i="1" a="1"/>
  <c r="C4811" i="1" s="1"/>
  <c r="C4812" i="1" a="1"/>
  <c r="C4812" i="1" s="1"/>
  <c r="C4813" i="1" a="1"/>
  <c r="C4813" i="1" s="1"/>
  <c r="C4814" i="1" a="1"/>
  <c r="C4814" i="1" s="1"/>
  <c r="C4815" i="1" a="1"/>
  <c r="C4815" i="1" s="1"/>
  <c r="C4816" i="1" a="1"/>
  <c r="C4816" i="1" s="1"/>
  <c r="C4817" i="1" a="1"/>
  <c r="C4817" i="1" s="1"/>
  <c r="C4818" i="1" a="1"/>
  <c r="C4818" i="1" s="1"/>
  <c r="C4819" i="1" a="1"/>
  <c r="C4819" i="1" s="1"/>
  <c r="C4820" i="1" a="1"/>
  <c r="C4820" i="1" s="1"/>
  <c r="C4821" i="1" a="1"/>
  <c r="C4821" i="1" s="1"/>
  <c r="C4822" i="1" a="1"/>
  <c r="C4822" i="1" s="1"/>
  <c r="C4823" i="1" a="1"/>
  <c r="C4823" i="1" s="1"/>
  <c r="C4824" i="1" a="1"/>
  <c r="C4824" i="1" s="1"/>
  <c r="C4825" i="1" a="1"/>
  <c r="C4825" i="1" s="1"/>
  <c r="C4826" i="1" a="1"/>
  <c r="C4826" i="1" s="1"/>
  <c r="C4827" i="1" a="1"/>
  <c r="C4827" i="1" s="1"/>
  <c r="C4828" i="1" a="1"/>
  <c r="C4828" i="1" s="1"/>
  <c r="C4829" i="1" a="1"/>
  <c r="C4829" i="1" s="1"/>
  <c r="C4830" i="1" a="1"/>
  <c r="C4830" i="1" s="1"/>
  <c r="C4831" i="1" a="1"/>
  <c r="C4831" i="1" s="1"/>
  <c r="C4832" i="1" a="1"/>
  <c r="C4832" i="1" s="1"/>
  <c r="C4833" i="1" a="1"/>
  <c r="C4833" i="1" s="1"/>
  <c r="C4834" i="1" a="1"/>
  <c r="C4834" i="1" s="1"/>
  <c r="C4835" i="1" a="1"/>
  <c r="C4835" i="1" s="1"/>
  <c r="C4837" i="1" a="1"/>
  <c r="C4837" i="1" s="1"/>
  <c r="C4838" i="1" a="1"/>
  <c r="C4838" i="1" s="1"/>
  <c r="C4839" i="1" a="1"/>
  <c r="C4839" i="1" s="1"/>
  <c r="C4840" i="1" a="1"/>
  <c r="C4840" i="1" s="1"/>
  <c r="C4841" i="1" a="1"/>
  <c r="C4841" i="1" s="1"/>
  <c r="C4842" i="1" a="1"/>
  <c r="C4842" i="1" s="1"/>
  <c r="C4843" i="1" a="1"/>
  <c r="C4843" i="1" s="1"/>
  <c r="C4844" i="1" a="1"/>
  <c r="C4844" i="1" s="1"/>
  <c r="C4845" i="1" a="1"/>
  <c r="C4845" i="1" s="1"/>
  <c r="C4846" i="1" a="1"/>
  <c r="C4846" i="1" s="1"/>
  <c r="C4847" i="1" a="1"/>
  <c r="C4847" i="1" s="1"/>
  <c r="C4848" i="1" a="1"/>
  <c r="C4848" i="1" s="1"/>
  <c r="C4849" i="1" a="1"/>
  <c r="C4849" i="1" s="1"/>
  <c r="C4850" i="1" a="1"/>
  <c r="C4850" i="1" s="1"/>
  <c r="C4851" i="1" a="1"/>
  <c r="C4851" i="1" s="1"/>
  <c r="C4852" i="1" a="1"/>
  <c r="C4852" i="1" s="1"/>
  <c r="C4853" i="1" a="1"/>
  <c r="C4853" i="1" s="1"/>
  <c r="C4854" i="1" a="1"/>
  <c r="C4854" i="1" s="1"/>
  <c r="C4855" i="1" a="1"/>
  <c r="C4855" i="1" s="1"/>
  <c r="C4856" i="1" a="1"/>
  <c r="C4856" i="1" s="1"/>
  <c r="C4857" i="1" a="1"/>
  <c r="C4857" i="1" s="1"/>
  <c r="C4858" i="1" a="1"/>
  <c r="C4858" i="1" s="1"/>
  <c r="C4859" i="1" a="1"/>
  <c r="C4859" i="1" s="1"/>
  <c r="C4860" i="1" a="1"/>
  <c r="C4860" i="1" s="1"/>
  <c r="C4861" i="1" a="1"/>
  <c r="C4861" i="1" s="1"/>
  <c r="C4862" i="1" a="1"/>
  <c r="C4862" i="1" s="1"/>
  <c r="C4863" i="1" a="1"/>
  <c r="C4863" i="1" s="1"/>
  <c r="C4864" i="1" a="1"/>
  <c r="C4864" i="1" s="1"/>
  <c r="C4865" i="1" a="1"/>
  <c r="C4865" i="1" s="1"/>
  <c r="C4866" i="1" a="1"/>
  <c r="C4866" i="1" s="1"/>
  <c r="C4867" i="1" a="1"/>
  <c r="C4867" i="1" s="1"/>
  <c r="C4868" i="1" a="1"/>
  <c r="C4868" i="1" s="1"/>
  <c r="C4869" i="1" a="1"/>
  <c r="C4869" i="1" s="1"/>
  <c r="C4870" i="1" a="1"/>
  <c r="C4870" i="1" s="1"/>
  <c r="C4871" i="1" a="1"/>
  <c r="C4871" i="1" s="1"/>
  <c r="C4872" i="1" a="1"/>
  <c r="C4872" i="1" s="1"/>
  <c r="C4873" i="1" a="1"/>
  <c r="C4873" i="1" s="1"/>
  <c r="C4874" i="1" a="1"/>
  <c r="C4874" i="1" s="1"/>
  <c r="C4875" i="1" a="1"/>
  <c r="C4875" i="1" s="1"/>
  <c r="C4876" i="1" a="1"/>
  <c r="C4876" i="1" s="1"/>
  <c r="C4877" i="1" a="1"/>
  <c r="C4877" i="1" s="1"/>
  <c r="C4878" i="1" a="1"/>
  <c r="C4878" i="1" s="1"/>
  <c r="C4879" i="1" a="1"/>
  <c r="C4879" i="1" s="1"/>
  <c r="C4880" i="1" a="1"/>
  <c r="C4880" i="1" s="1"/>
  <c r="C4881" i="1" a="1"/>
  <c r="C4881" i="1" s="1"/>
  <c r="C4882" i="1" a="1"/>
  <c r="C4882" i="1" s="1"/>
  <c r="C4883" i="1" a="1"/>
  <c r="C4883" i="1" s="1"/>
  <c r="C4884" i="1" a="1"/>
  <c r="C4884" i="1" s="1"/>
  <c r="C4885" i="1" a="1"/>
  <c r="C4885" i="1" s="1"/>
  <c r="C4886" i="1" a="1"/>
  <c r="C4886" i="1" s="1"/>
  <c r="C4887" i="1" a="1"/>
  <c r="C4887" i="1" s="1"/>
  <c r="C4888" i="1" a="1"/>
  <c r="C4888" i="1" s="1"/>
  <c r="C4889" i="1" a="1"/>
  <c r="C4889" i="1" s="1"/>
  <c r="C4890" i="1" a="1"/>
  <c r="C4890" i="1" s="1"/>
  <c r="C4891" i="1" a="1"/>
  <c r="C4891" i="1" s="1"/>
  <c r="C4892" i="1" a="1"/>
  <c r="C4892" i="1" s="1"/>
  <c r="C4893" i="1" a="1"/>
  <c r="C4893" i="1" s="1"/>
  <c r="C4894" i="1" a="1"/>
  <c r="C4894" i="1" s="1"/>
  <c r="C4895" i="1" a="1"/>
  <c r="C4895" i="1" s="1"/>
  <c r="C4897" i="1" a="1"/>
  <c r="C4897" i="1" s="1"/>
  <c r="C4898" i="1" a="1"/>
  <c r="C4898" i="1" s="1"/>
  <c r="C4899" i="1" a="1"/>
  <c r="C4899" i="1" s="1"/>
  <c r="C4900" i="1" a="1"/>
  <c r="C4900" i="1" s="1"/>
  <c r="C4901" i="1" a="1"/>
  <c r="C4901" i="1" s="1"/>
  <c r="C4902" i="1" a="1"/>
  <c r="C4902" i="1" s="1"/>
  <c r="C4903" i="1" a="1"/>
  <c r="C4903" i="1" s="1"/>
  <c r="C4904" i="1" a="1"/>
  <c r="C4904" i="1" s="1"/>
  <c r="C4905" i="1" a="1"/>
  <c r="C4905" i="1" s="1"/>
  <c r="C4906" i="1" a="1"/>
  <c r="C4906" i="1" s="1"/>
  <c r="C4907" i="1" a="1"/>
  <c r="C4907" i="1" s="1"/>
  <c r="C4908" i="1" a="1"/>
  <c r="C4908" i="1" s="1"/>
  <c r="C4909" i="1" a="1"/>
  <c r="C4909" i="1" s="1"/>
  <c r="C4910" i="1" a="1"/>
  <c r="C4910" i="1" s="1"/>
  <c r="C4911" i="1" a="1"/>
  <c r="C4911" i="1" s="1"/>
  <c r="C4912" i="1" a="1"/>
  <c r="C4912" i="1" s="1"/>
  <c r="C4913" i="1" a="1"/>
  <c r="C4913" i="1" s="1"/>
  <c r="C4914" i="1" a="1"/>
  <c r="C4914" i="1" s="1"/>
  <c r="C4915" i="1" a="1"/>
  <c r="C4915" i="1" s="1"/>
  <c r="C4916" i="1" a="1"/>
  <c r="C4916" i="1" s="1"/>
  <c r="C4917" i="1" a="1"/>
  <c r="C4917" i="1" s="1"/>
  <c r="C4918" i="1" a="1"/>
  <c r="C4918" i="1" s="1"/>
  <c r="C4919" i="1" a="1"/>
  <c r="C4919" i="1" s="1"/>
  <c r="C4920" i="1" a="1"/>
  <c r="C4920" i="1" s="1"/>
  <c r="C4921" i="1" a="1"/>
  <c r="C4921" i="1" s="1"/>
  <c r="C4922" i="1" a="1"/>
  <c r="C4922" i="1" s="1"/>
  <c r="C4923" i="1" a="1"/>
  <c r="C4923" i="1" s="1"/>
  <c r="C4924" i="1" a="1"/>
  <c r="C4924" i="1" s="1"/>
  <c r="C4925" i="1" a="1"/>
  <c r="C4925" i="1" s="1"/>
  <c r="C4926" i="1" a="1"/>
  <c r="C4926" i="1" s="1"/>
  <c r="C4927" i="1" a="1"/>
  <c r="C4927" i="1" s="1"/>
  <c r="C4928" i="1" a="1"/>
  <c r="C4928" i="1" s="1"/>
  <c r="C4929" i="1" a="1"/>
  <c r="C4929" i="1" s="1"/>
  <c r="C4930" i="1" a="1"/>
  <c r="C4930" i="1" s="1"/>
  <c r="C4931" i="1" a="1"/>
  <c r="C4931" i="1" s="1"/>
  <c r="C4932" i="1" a="1"/>
  <c r="C4932" i="1" s="1"/>
  <c r="C4933" i="1" a="1"/>
  <c r="C4933" i="1" s="1"/>
  <c r="C4934" i="1" a="1"/>
  <c r="C4934" i="1" s="1"/>
  <c r="C4935" i="1" a="1"/>
  <c r="C4935" i="1" s="1"/>
  <c r="C4936" i="1" a="1"/>
  <c r="C4936" i="1" s="1"/>
  <c r="C4937" i="1" a="1"/>
  <c r="C4937" i="1" s="1"/>
  <c r="C4938" i="1" a="1"/>
  <c r="C4938" i="1" s="1"/>
  <c r="C4939" i="1" a="1"/>
  <c r="C4939" i="1" s="1"/>
  <c r="C4940" i="1" a="1"/>
  <c r="C4940" i="1" s="1"/>
  <c r="C4941" i="1" a="1"/>
  <c r="C4941" i="1" s="1"/>
  <c r="C4942" i="1" a="1"/>
  <c r="C4942" i="1" s="1"/>
  <c r="C4943" i="1" a="1"/>
  <c r="C4943" i="1" s="1"/>
  <c r="C4944" i="1" a="1"/>
  <c r="C4944" i="1" s="1"/>
  <c r="C4945" i="1" a="1"/>
  <c r="C4945" i="1" s="1"/>
  <c r="C4946" i="1" a="1"/>
  <c r="C4946" i="1" s="1"/>
  <c r="C4947" i="1" a="1"/>
  <c r="C4947" i="1" s="1"/>
  <c r="C4948" i="1" a="1"/>
  <c r="C4948" i="1" s="1"/>
  <c r="C4949" i="1" a="1"/>
  <c r="C4949" i="1" s="1"/>
  <c r="C4950" i="1" a="1"/>
  <c r="C4950" i="1" s="1"/>
  <c r="C4951" i="1" a="1"/>
  <c r="C4951" i="1" s="1"/>
  <c r="C4952" i="1" a="1"/>
  <c r="C4952" i="1" s="1"/>
  <c r="C4953" i="1" a="1"/>
  <c r="C4953" i="1" s="1"/>
  <c r="C4954" i="1" a="1"/>
  <c r="C4954" i="1" s="1"/>
  <c r="C4955" i="1" a="1"/>
  <c r="C4955" i="1" s="1"/>
  <c r="C4956" i="1" a="1"/>
  <c r="C4956" i="1" s="1"/>
  <c r="C4957" i="1" a="1"/>
  <c r="C4957" i="1" s="1"/>
  <c r="C4958" i="1" a="1"/>
  <c r="C4958" i="1" s="1"/>
  <c r="C4959" i="1" a="1"/>
  <c r="C4959" i="1" s="1"/>
  <c r="C4960" i="1" a="1"/>
  <c r="C4960" i="1" s="1"/>
  <c r="C4961" i="1" a="1"/>
  <c r="C4961" i="1" s="1"/>
  <c r="C4962" i="1" a="1"/>
  <c r="C4962" i="1" s="1"/>
  <c r="C4963" i="1" a="1"/>
  <c r="C4963" i="1" s="1"/>
  <c r="C4964" i="1" a="1"/>
  <c r="C4964" i="1" s="1"/>
  <c r="C4965" i="1" a="1"/>
  <c r="C4965" i="1" s="1"/>
  <c r="C4966" i="1" a="1"/>
  <c r="C4966" i="1" s="1"/>
  <c r="C4967" i="1" a="1"/>
  <c r="C4967" i="1" s="1"/>
  <c r="C4968" i="1" a="1"/>
  <c r="C4968" i="1" s="1"/>
  <c r="C4969" i="1" a="1"/>
  <c r="C4969" i="1" s="1"/>
  <c r="C4970" i="1" a="1"/>
  <c r="C4970" i="1" s="1"/>
  <c r="C4971" i="1" a="1"/>
  <c r="C4971" i="1" s="1"/>
  <c r="C4972" i="1" a="1"/>
  <c r="C4972" i="1" s="1"/>
  <c r="C4973" i="1" a="1"/>
  <c r="C4973" i="1" s="1"/>
  <c r="C4974" i="1" a="1"/>
  <c r="C4974" i="1" s="1"/>
  <c r="C4975" i="1" a="1"/>
  <c r="C4975" i="1" s="1"/>
  <c r="C4976" i="1" a="1"/>
  <c r="C4976" i="1" s="1"/>
  <c r="C4977" i="1" a="1"/>
  <c r="C4977" i="1" s="1"/>
  <c r="C4978" i="1" a="1"/>
  <c r="C4978" i="1" s="1"/>
  <c r="C4979" i="1" a="1"/>
  <c r="C4979" i="1" s="1"/>
  <c r="C4980" i="1" a="1"/>
  <c r="C4980" i="1" s="1"/>
  <c r="C4981" i="1" a="1"/>
  <c r="C4981" i="1" s="1"/>
  <c r="C4982" i="1" a="1"/>
  <c r="C4982" i="1" s="1"/>
  <c r="C4983" i="1" a="1"/>
  <c r="C4983" i="1" s="1"/>
  <c r="C4984" i="1" a="1"/>
  <c r="C4984" i="1" s="1"/>
  <c r="C4985" i="1" a="1"/>
  <c r="C4985" i="1" s="1"/>
  <c r="C4986" i="1" a="1"/>
  <c r="C4986" i="1" s="1"/>
  <c r="C4987" i="1" a="1"/>
  <c r="C4987" i="1" s="1"/>
  <c r="C4988" i="1" a="1"/>
  <c r="C4988" i="1" s="1"/>
  <c r="C4989" i="1" a="1"/>
  <c r="C4989" i="1" s="1"/>
  <c r="C4990" i="1" a="1"/>
  <c r="C4990" i="1" s="1"/>
  <c r="C4991" i="1" a="1"/>
  <c r="C4991" i="1" s="1"/>
  <c r="C4992" i="1" a="1"/>
  <c r="C4992" i="1" s="1"/>
  <c r="C4993" i="1" a="1"/>
  <c r="C4993" i="1" s="1"/>
  <c r="C4994" i="1" a="1"/>
  <c r="C4994" i="1" s="1"/>
  <c r="C4995" i="1" a="1"/>
  <c r="C4995" i="1" s="1"/>
  <c r="C4996" i="1" a="1"/>
  <c r="C4996" i="1" s="1"/>
  <c r="C4997" i="1" a="1"/>
  <c r="C4997" i="1" s="1"/>
  <c r="C4998" i="1" a="1"/>
  <c r="C4998" i="1" s="1"/>
  <c r="C4999" i="1" a="1"/>
  <c r="C4999" i="1" s="1"/>
  <c r="C5000" i="1" a="1"/>
  <c r="C5000" i="1" s="1"/>
  <c r="C5001" i="1" a="1"/>
  <c r="C5001" i="1" s="1"/>
  <c r="C5002" i="1" a="1"/>
  <c r="C5002" i="1" s="1"/>
  <c r="C5003" i="1" a="1"/>
  <c r="C5003" i="1" s="1"/>
  <c r="C5004" i="1" a="1"/>
  <c r="C5004" i="1" s="1"/>
  <c r="C5005" i="1" a="1"/>
  <c r="C5005" i="1" s="1"/>
  <c r="C5006" i="1" a="1"/>
  <c r="C5006" i="1" s="1"/>
  <c r="C5007" i="1" a="1"/>
  <c r="C5007" i="1" s="1"/>
  <c r="C5008" i="1" a="1"/>
  <c r="C5008" i="1" s="1"/>
  <c r="C5009" i="1" a="1"/>
  <c r="C5009" i="1" s="1"/>
  <c r="C5010" i="1" a="1"/>
  <c r="C5010" i="1" s="1"/>
  <c r="C5011" i="1" a="1"/>
  <c r="C5011" i="1" s="1"/>
  <c r="C5012" i="1" a="1"/>
  <c r="C5012" i="1" s="1"/>
  <c r="C5013" i="1" a="1"/>
  <c r="C5013" i="1" s="1"/>
  <c r="C5014" i="1" a="1"/>
  <c r="C5014" i="1" s="1"/>
  <c r="C5015" i="1" a="1"/>
  <c r="C5015" i="1" s="1"/>
  <c r="C5016" i="1" a="1"/>
  <c r="C5016" i="1" s="1"/>
  <c r="C5017" i="1" a="1"/>
  <c r="C5017" i="1" s="1"/>
  <c r="C5018" i="1" a="1"/>
  <c r="C5018" i="1" s="1"/>
  <c r="C5019" i="1" a="1"/>
  <c r="C5019" i="1" s="1"/>
  <c r="C5020" i="1" a="1"/>
  <c r="C5020" i="1" s="1"/>
  <c r="C5021" i="1" a="1"/>
  <c r="C5021" i="1" s="1"/>
  <c r="C5022" i="1" a="1"/>
  <c r="C5022" i="1" s="1"/>
  <c r="C5023" i="1" a="1"/>
  <c r="C5023" i="1" s="1"/>
  <c r="C5024" i="1" a="1"/>
  <c r="C5024" i="1" s="1"/>
  <c r="C5025" i="1" a="1"/>
  <c r="C5025" i="1" s="1"/>
  <c r="C5026" i="1" a="1"/>
  <c r="C5026" i="1" s="1"/>
  <c r="C5027" i="1" a="1"/>
  <c r="C5027" i="1" s="1"/>
  <c r="C5028" i="1" a="1"/>
  <c r="C5028" i="1" s="1"/>
  <c r="C5029" i="1" a="1"/>
  <c r="C5029" i="1" s="1"/>
  <c r="C5030" i="1" a="1"/>
  <c r="C5030" i="1" s="1"/>
  <c r="C5031" i="1" a="1"/>
  <c r="C5031" i="1" s="1"/>
  <c r="C5032" i="1" a="1"/>
  <c r="C5032" i="1" s="1"/>
  <c r="C5033" i="1" a="1"/>
  <c r="C5033" i="1" s="1"/>
  <c r="C5034" i="1" a="1"/>
  <c r="C5034" i="1" s="1"/>
  <c r="C5035" i="1" a="1"/>
  <c r="C5035" i="1" s="1"/>
  <c r="C5036" i="1" a="1"/>
  <c r="C5036" i="1" s="1"/>
  <c r="C5037" i="1" a="1"/>
  <c r="C5037" i="1" s="1"/>
  <c r="C5038" i="1" a="1"/>
  <c r="C5038" i="1" s="1"/>
  <c r="C5039" i="1" a="1"/>
  <c r="C5039" i="1" s="1"/>
  <c r="C5040" i="1" a="1"/>
  <c r="C5040" i="1" s="1"/>
  <c r="C5041" i="1" a="1"/>
  <c r="C5041" i="1" s="1"/>
  <c r="C5042" i="1" a="1"/>
  <c r="C5042" i="1" s="1"/>
  <c r="C5043" i="1" a="1"/>
  <c r="C5043" i="1" s="1"/>
  <c r="C5044" i="1" a="1"/>
  <c r="C5044" i="1" s="1"/>
  <c r="C5045" i="1" a="1"/>
  <c r="C5045" i="1" s="1"/>
  <c r="C5046" i="1" a="1"/>
  <c r="C5046" i="1" s="1"/>
  <c r="C5047" i="1" a="1"/>
  <c r="C5047" i="1" s="1"/>
  <c r="C5048" i="1" a="1"/>
  <c r="C5048" i="1" s="1"/>
  <c r="C5049" i="1" a="1"/>
  <c r="C5049" i="1" s="1"/>
  <c r="C5050" i="1" a="1"/>
  <c r="C5050" i="1" s="1"/>
  <c r="C5051" i="1" a="1"/>
  <c r="C5051" i="1" s="1"/>
  <c r="C5052" i="1" a="1"/>
  <c r="C5052" i="1" s="1"/>
  <c r="C5053" i="1" a="1"/>
  <c r="C5053" i="1" s="1"/>
  <c r="C5054" i="1" a="1"/>
  <c r="C5054" i="1" s="1"/>
  <c r="C5055" i="1" a="1"/>
  <c r="C5055" i="1" s="1"/>
  <c r="C5056" i="1" a="1"/>
  <c r="C5056" i="1" s="1"/>
  <c r="C5057" i="1" a="1"/>
  <c r="C5057" i="1" s="1"/>
  <c r="C5058" i="1" a="1"/>
  <c r="C5058" i="1" s="1"/>
  <c r="C5059" i="1" a="1"/>
  <c r="C5059" i="1" s="1"/>
  <c r="C5060" i="1" a="1"/>
  <c r="C5060" i="1" s="1"/>
  <c r="C5061" i="1" a="1"/>
  <c r="C5061" i="1" s="1"/>
  <c r="C5062" i="1" a="1"/>
  <c r="C5062" i="1" s="1"/>
  <c r="C5063" i="1" a="1"/>
  <c r="C5063" i="1" s="1"/>
  <c r="C5064" i="1" a="1"/>
  <c r="C5064" i="1" s="1"/>
  <c r="C5065" i="1" a="1"/>
  <c r="C5065" i="1" s="1"/>
  <c r="C5066" i="1" a="1"/>
  <c r="C5066" i="1" s="1"/>
  <c r="C5067" i="1" a="1"/>
  <c r="C5067" i="1" s="1"/>
  <c r="C5068" i="1" a="1"/>
  <c r="C5068" i="1" s="1"/>
  <c r="C5069" i="1" a="1"/>
  <c r="C5069" i="1" s="1"/>
  <c r="C5070" i="1" a="1"/>
  <c r="C5070" i="1" s="1"/>
  <c r="C5071" i="1" a="1"/>
  <c r="C5071" i="1" s="1"/>
  <c r="C5072" i="1" a="1"/>
  <c r="C5072" i="1" s="1"/>
  <c r="C5073" i="1" a="1"/>
  <c r="C5073" i="1" s="1"/>
  <c r="C5074" i="1" a="1"/>
  <c r="C5074" i="1" s="1"/>
  <c r="C5075" i="1" a="1"/>
  <c r="C5075" i="1" s="1"/>
  <c r="C5076" i="1" a="1"/>
  <c r="C5076" i="1" s="1"/>
  <c r="C5077" i="1" a="1"/>
  <c r="C5077" i="1" s="1"/>
  <c r="C5078" i="1" a="1"/>
  <c r="C5078" i="1" s="1"/>
  <c r="C5079" i="1" a="1"/>
  <c r="C5079" i="1" s="1"/>
  <c r="C5080" i="1" a="1"/>
  <c r="C5080" i="1" s="1"/>
  <c r="C5081" i="1" a="1"/>
  <c r="C5081" i="1" s="1"/>
  <c r="C5082" i="1" a="1"/>
  <c r="C5082" i="1" s="1"/>
  <c r="C5083" i="1" a="1"/>
  <c r="C5083" i="1" s="1"/>
  <c r="C5084" i="1" a="1"/>
  <c r="C5084" i="1" s="1"/>
  <c r="C5085" i="1" a="1"/>
  <c r="C5085" i="1" s="1"/>
  <c r="C5086" i="1" a="1"/>
  <c r="C5086" i="1" s="1"/>
  <c r="C5087" i="1" a="1"/>
  <c r="C5087" i="1" s="1"/>
  <c r="C5088" i="1" a="1"/>
  <c r="C5088" i="1" s="1"/>
  <c r="C5089" i="1" a="1"/>
  <c r="C5089" i="1" s="1"/>
  <c r="C5090" i="1" a="1"/>
  <c r="C5090" i="1" s="1"/>
  <c r="C5091" i="1" a="1"/>
  <c r="C5091" i="1" s="1"/>
  <c r="C5092" i="1" a="1"/>
  <c r="C5092" i="1" s="1"/>
  <c r="C5093" i="1" a="1"/>
  <c r="C5093" i="1" s="1"/>
  <c r="C5094" i="1" a="1"/>
  <c r="C5094" i="1" s="1"/>
  <c r="C5095" i="1" a="1"/>
  <c r="C5095" i="1" s="1"/>
  <c r="C5096" i="1" a="1"/>
  <c r="C5096" i="1" s="1"/>
  <c r="C5097" i="1" a="1"/>
  <c r="C5097" i="1" s="1"/>
  <c r="C5098" i="1" a="1"/>
  <c r="C5098" i="1" s="1"/>
  <c r="C5099" i="1" a="1"/>
  <c r="C5099" i="1" s="1"/>
  <c r="C5100" i="1" a="1"/>
  <c r="C5100" i="1" s="1"/>
  <c r="C5101" i="1" a="1"/>
  <c r="C5101" i="1" s="1"/>
  <c r="C5102" i="1" a="1"/>
  <c r="C5102" i="1" s="1"/>
  <c r="C5103" i="1" a="1"/>
  <c r="C5103" i="1" s="1"/>
  <c r="C5104" i="1" a="1"/>
  <c r="C5104" i="1" s="1"/>
  <c r="C5105" i="1" a="1"/>
  <c r="C5105" i="1" s="1"/>
  <c r="C5106" i="1" a="1"/>
  <c r="C5106" i="1" s="1"/>
  <c r="C5107" i="1" a="1"/>
  <c r="C5107" i="1" s="1"/>
  <c r="C5108" i="1" a="1"/>
  <c r="C5108" i="1" s="1"/>
  <c r="C5109" i="1" a="1"/>
  <c r="C5109" i="1" s="1"/>
  <c r="C5110" i="1" a="1"/>
  <c r="C5110" i="1" s="1"/>
  <c r="C5111" i="1" a="1"/>
  <c r="C5111" i="1" s="1"/>
  <c r="C5112" i="1" a="1"/>
  <c r="C5112" i="1" s="1"/>
  <c r="C5113" i="1" a="1"/>
  <c r="C5113" i="1" s="1"/>
  <c r="C5114" i="1" a="1"/>
  <c r="C5114" i="1" s="1"/>
  <c r="C5115" i="1" a="1"/>
  <c r="C5115" i="1" s="1"/>
  <c r="C5116" i="1" a="1"/>
  <c r="C5116" i="1" s="1"/>
  <c r="C5117" i="1" a="1"/>
  <c r="C5117" i="1" s="1"/>
  <c r="C5118" i="1" a="1"/>
  <c r="C5118" i="1" s="1"/>
  <c r="C5119" i="1" a="1"/>
  <c r="C5119" i="1" s="1"/>
  <c r="C5120" i="1" a="1"/>
  <c r="C5120" i="1" s="1"/>
  <c r="C5121" i="1" a="1"/>
  <c r="C5121" i="1" s="1"/>
  <c r="C5122" i="1" a="1"/>
  <c r="C5122" i="1" s="1"/>
  <c r="C5123" i="1" a="1"/>
  <c r="C5123" i="1" s="1"/>
  <c r="C5124" i="1" a="1"/>
  <c r="C5124" i="1" s="1"/>
  <c r="C5125" i="1" a="1"/>
  <c r="C5125" i="1" s="1"/>
  <c r="C5126" i="1" a="1"/>
  <c r="C5126" i="1" s="1"/>
  <c r="C5127" i="1" a="1"/>
  <c r="C5127" i="1" s="1"/>
  <c r="C5128" i="1" a="1"/>
  <c r="C5128" i="1" s="1"/>
  <c r="C5129" i="1" a="1"/>
  <c r="C5129" i="1" s="1"/>
  <c r="C5130" i="1" a="1"/>
  <c r="C5130" i="1" s="1"/>
  <c r="C5131" i="1" a="1"/>
  <c r="C5131" i="1" s="1"/>
  <c r="C5132" i="1" a="1"/>
  <c r="C5132" i="1" s="1"/>
  <c r="C5133" i="1" a="1"/>
  <c r="C5133" i="1" s="1"/>
  <c r="C5134" i="1" a="1"/>
  <c r="C5134" i="1" s="1"/>
  <c r="C5135" i="1" a="1"/>
  <c r="C5135" i="1" s="1"/>
  <c r="C5136" i="1" a="1"/>
  <c r="C5136" i="1" s="1"/>
  <c r="C5137" i="1" a="1"/>
  <c r="C5137" i="1" s="1"/>
  <c r="C5138" i="1" a="1"/>
  <c r="C5138" i="1" s="1"/>
  <c r="C5139" i="1" a="1"/>
  <c r="C5139" i="1" s="1"/>
  <c r="C5140" i="1" a="1"/>
  <c r="C5140" i="1" s="1"/>
  <c r="C5141" i="1" a="1"/>
  <c r="C5141" i="1" s="1"/>
  <c r="C5142" i="1" a="1"/>
  <c r="C5142" i="1" s="1"/>
  <c r="C5143" i="1" a="1"/>
  <c r="C5143" i="1" s="1"/>
  <c r="C5144" i="1" a="1"/>
  <c r="C5144" i="1" s="1"/>
  <c r="C5145" i="1" a="1"/>
  <c r="C5145" i="1" s="1"/>
  <c r="C5146" i="1" a="1"/>
  <c r="C5146" i="1" s="1"/>
  <c r="C5147" i="1" a="1"/>
  <c r="C5147" i="1" s="1"/>
  <c r="C5148" i="1" a="1"/>
  <c r="C5148" i="1" s="1"/>
  <c r="C5149" i="1" a="1"/>
  <c r="C5149" i="1" s="1"/>
  <c r="C5150" i="1" a="1"/>
  <c r="C5150" i="1" s="1"/>
  <c r="C5151" i="1" a="1"/>
  <c r="C5151" i="1" s="1"/>
  <c r="C5152" i="1" a="1"/>
  <c r="C5152" i="1" s="1"/>
  <c r="C5153" i="1" a="1"/>
  <c r="C5153" i="1" s="1"/>
  <c r="C5154" i="1" a="1"/>
  <c r="C5154" i="1" s="1"/>
  <c r="C5155" i="1" a="1"/>
  <c r="C5155" i="1" s="1"/>
  <c r="C5156" i="1" a="1"/>
  <c r="C5156" i="1" s="1"/>
  <c r="C5157" i="1" a="1"/>
  <c r="C5157" i="1" s="1"/>
  <c r="C5158" i="1" a="1"/>
  <c r="C5158" i="1" s="1"/>
  <c r="C5159" i="1" a="1"/>
  <c r="C5159" i="1" s="1"/>
  <c r="C5160" i="1" a="1"/>
  <c r="C5160" i="1" s="1"/>
  <c r="C5161" i="1" a="1"/>
  <c r="C5161" i="1" s="1"/>
  <c r="C5162" i="1" a="1"/>
  <c r="C5162" i="1" s="1"/>
  <c r="C5163" i="1" a="1"/>
  <c r="C5163" i="1" s="1"/>
  <c r="C5164" i="1" a="1"/>
  <c r="C5164" i="1" s="1"/>
  <c r="C5165" i="1" a="1"/>
  <c r="C5165" i="1" s="1"/>
  <c r="C5166" i="1" a="1"/>
  <c r="C5166" i="1" s="1"/>
  <c r="C5167" i="1" a="1"/>
  <c r="C5167" i="1" s="1"/>
  <c r="C5168" i="1" a="1"/>
  <c r="C5168" i="1" s="1"/>
  <c r="C5170" i="1" a="1"/>
  <c r="C5170" i="1" s="1"/>
  <c r="C5171" i="1" a="1"/>
  <c r="C5171" i="1" s="1"/>
  <c r="C5172" i="1" a="1"/>
  <c r="C5172" i="1" s="1"/>
  <c r="C5173" i="1" a="1"/>
  <c r="C5173" i="1" s="1"/>
  <c r="C5174" i="1" a="1"/>
  <c r="C5174" i="1" s="1"/>
  <c r="C5175" i="1" a="1"/>
  <c r="C5175" i="1" s="1"/>
  <c r="C5176" i="1" a="1"/>
  <c r="C5176" i="1" s="1"/>
  <c r="C5177" i="1" a="1"/>
  <c r="C5177" i="1" s="1"/>
  <c r="C5178" i="1" a="1"/>
  <c r="C5178" i="1" s="1"/>
  <c r="C5179" i="1" a="1"/>
  <c r="C5179" i="1" s="1"/>
  <c r="C5180" i="1" a="1"/>
  <c r="C5180" i="1" s="1"/>
  <c r="C5181" i="1" a="1"/>
  <c r="C5181" i="1" s="1"/>
  <c r="C5182" i="1" a="1"/>
  <c r="C5182" i="1" s="1"/>
  <c r="C5183" i="1" a="1"/>
  <c r="C5183" i="1" s="1"/>
  <c r="C5184" i="1" a="1"/>
  <c r="C5184" i="1" s="1"/>
  <c r="C5185" i="1" a="1"/>
  <c r="C5185" i="1" s="1"/>
  <c r="C5186" i="1" a="1"/>
  <c r="C5186" i="1" s="1"/>
  <c r="C5187" i="1" a="1"/>
  <c r="C5187" i="1" s="1"/>
  <c r="C5188" i="1" a="1"/>
  <c r="C5188" i="1" s="1"/>
  <c r="C5189" i="1" a="1"/>
  <c r="C5189" i="1" s="1"/>
  <c r="C5190" i="1" a="1"/>
  <c r="C5190" i="1" s="1"/>
  <c r="C5191" i="1" a="1"/>
  <c r="C5191" i="1" s="1"/>
  <c r="C5192" i="1" a="1"/>
  <c r="C5192" i="1" s="1"/>
  <c r="C5193" i="1" a="1"/>
  <c r="C5193" i="1" s="1"/>
  <c r="C5195" i="1" a="1"/>
  <c r="C5195" i="1" s="1"/>
  <c r="C5200" i="1" a="1"/>
  <c r="C5200" i="1" s="1"/>
  <c r="C5204" i="1" a="1"/>
  <c r="C5204" i="1" s="1"/>
  <c r="C5205" i="1" a="1"/>
  <c r="C5205" i="1" s="1"/>
  <c r="C5206" i="1" a="1"/>
  <c r="C5206" i="1" s="1"/>
  <c r="C5208" i="1" a="1"/>
  <c r="C5208" i="1" s="1"/>
  <c r="C5209" i="1" a="1"/>
  <c r="C5209" i="1" s="1"/>
  <c r="C5210" i="1" a="1"/>
  <c r="C5210" i="1" s="1"/>
  <c r="C5211" i="1" a="1"/>
  <c r="C5211" i="1" s="1"/>
  <c r="C5212" i="1" a="1"/>
  <c r="C5212" i="1" s="1"/>
  <c r="C5213" i="1" a="1"/>
  <c r="C5213" i="1" s="1"/>
  <c r="C5214" i="1" a="1"/>
  <c r="C5214" i="1" s="1"/>
  <c r="C5215" i="1" a="1"/>
  <c r="C5215" i="1" s="1"/>
  <c r="C5216" i="1" a="1"/>
  <c r="C5216" i="1" s="1"/>
  <c r="C5217" i="1" a="1"/>
  <c r="C5217" i="1" s="1"/>
  <c r="C5218" i="1" a="1"/>
  <c r="C5218" i="1" s="1"/>
  <c r="C5219" i="1" a="1"/>
  <c r="C5219" i="1" s="1"/>
  <c r="C5220" i="1" a="1"/>
  <c r="C5220" i="1" s="1"/>
  <c r="C5221" i="1" a="1"/>
  <c r="C5221" i="1" s="1"/>
  <c r="C5222" i="1" a="1"/>
  <c r="C5222" i="1" s="1"/>
  <c r="C5223" i="1" a="1"/>
  <c r="C5223" i="1" s="1"/>
  <c r="C5224" i="1" a="1"/>
  <c r="C5224" i="1" s="1"/>
  <c r="C5225" i="1" a="1"/>
  <c r="C5225" i="1" s="1"/>
  <c r="C5227" i="1" a="1"/>
  <c r="C5227" i="1" s="1"/>
  <c r="C5228" i="1" a="1"/>
  <c r="C5228" i="1" s="1"/>
  <c r="C5229" i="1" a="1"/>
  <c r="C5229" i="1" s="1"/>
  <c r="C5230" i="1" a="1"/>
  <c r="C5230" i="1" s="1"/>
  <c r="C5231" i="1" a="1"/>
  <c r="C5231" i="1" s="1"/>
  <c r="C5232" i="1" a="1"/>
  <c r="C5232" i="1" s="1"/>
  <c r="C5233" i="1" a="1"/>
  <c r="C5233" i="1" s="1"/>
  <c r="C5234" i="1" a="1"/>
  <c r="C5234" i="1" s="1"/>
  <c r="C5235" i="1" a="1"/>
  <c r="C5235" i="1" s="1"/>
  <c r="C5236" i="1" a="1"/>
  <c r="C5236" i="1" s="1"/>
  <c r="C5237" i="1" a="1"/>
  <c r="C5237" i="1" s="1"/>
  <c r="C5238" i="1" a="1"/>
  <c r="C5238" i="1" s="1"/>
  <c r="C5239" i="1" a="1"/>
  <c r="C5239" i="1" s="1"/>
  <c r="C5241" i="1" a="1"/>
  <c r="C5241" i="1" s="1"/>
  <c r="C5242" i="1" a="1"/>
  <c r="C5242" i="1" s="1"/>
  <c r="C5243" i="1" a="1"/>
  <c r="C5243" i="1" s="1"/>
  <c r="C5244" i="1" a="1"/>
  <c r="C5244" i="1" s="1"/>
  <c r="C5248" i="1" a="1"/>
  <c r="C5248" i="1" s="1"/>
  <c r="C5251" i="1" a="1"/>
  <c r="C5251" i="1" s="1"/>
  <c r="C5253" i="1" a="1"/>
  <c r="C5253" i="1" s="1"/>
  <c r="C5254" i="1" a="1"/>
  <c r="C5254" i="1" s="1"/>
  <c r="C5255" i="1" a="1"/>
  <c r="C5255" i="1" s="1"/>
  <c r="C5256" i="1" a="1"/>
  <c r="C5256" i="1" s="1"/>
  <c r="C5257" i="1" a="1"/>
  <c r="C5257" i="1" s="1"/>
  <c r="C5258" i="1" a="1"/>
  <c r="C5258" i="1" s="1"/>
  <c r="C5259" i="1" a="1"/>
  <c r="C5259" i="1" s="1"/>
  <c r="C5260" i="1" a="1"/>
  <c r="C5260" i="1" s="1"/>
  <c r="C5261" i="1" a="1"/>
  <c r="C5261" i="1" s="1"/>
  <c r="C5262" i="1" a="1"/>
  <c r="C5262" i="1" s="1"/>
  <c r="C5264" i="1" a="1"/>
  <c r="C5264" i="1" s="1"/>
  <c r="C5265" i="1" a="1"/>
  <c r="C5265" i="1" s="1"/>
  <c r="C5266" i="1" a="1"/>
  <c r="C5266" i="1" s="1"/>
  <c r="C5267" i="1" a="1"/>
  <c r="C5267" i="1" s="1"/>
  <c r="C5268" i="1" a="1"/>
  <c r="C5268" i="1" s="1"/>
  <c r="C5269" i="1" a="1"/>
  <c r="C5269" i="1" s="1"/>
  <c r="C5270" i="1" a="1"/>
  <c r="C5270" i="1" s="1"/>
  <c r="C5271" i="1" a="1"/>
  <c r="C5271" i="1" s="1"/>
  <c r="C5272" i="1" a="1"/>
  <c r="C5272" i="1" s="1"/>
  <c r="C5273" i="1" a="1"/>
  <c r="C5273" i="1" s="1"/>
  <c r="C5274" i="1" a="1"/>
  <c r="C5274" i="1" s="1"/>
  <c r="C5275" i="1" a="1"/>
  <c r="C5275" i="1" s="1"/>
  <c r="C5276" i="1" a="1"/>
  <c r="C5276" i="1" s="1"/>
  <c r="C5277" i="1" a="1"/>
  <c r="C5277" i="1" s="1"/>
  <c r="C5278" i="1" a="1"/>
  <c r="C5278" i="1" s="1"/>
  <c r="C5279" i="1" a="1"/>
  <c r="C5279" i="1" s="1"/>
  <c r="C5280" i="1" a="1"/>
  <c r="C5280" i="1" s="1"/>
  <c r="C5281" i="1" a="1"/>
  <c r="C5281" i="1" s="1"/>
  <c r="C5282" i="1" a="1"/>
  <c r="C5282" i="1" s="1"/>
  <c r="C5283" i="1" a="1"/>
  <c r="C5283" i="1" s="1"/>
  <c r="C5284" i="1" a="1"/>
  <c r="C5284" i="1" s="1"/>
  <c r="C5285" i="1" a="1"/>
  <c r="C5285" i="1" s="1"/>
  <c r="C5288" i="1" a="1"/>
  <c r="C5288" i="1" s="1"/>
  <c r="C5289" i="1" a="1"/>
  <c r="C5289" i="1" s="1"/>
  <c r="C5290" i="1" a="1"/>
  <c r="C5290" i="1" s="1"/>
  <c r="C5291" i="1" a="1"/>
  <c r="C5291" i="1" s="1"/>
  <c r="C5292" i="1" a="1"/>
  <c r="C5292" i="1" s="1"/>
  <c r="C5293" i="1" a="1"/>
  <c r="C5293" i="1" s="1"/>
  <c r="C5294" i="1" a="1"/>
  <c r="C5294" i="1" s="1"/>
  <c r="C5295" i="1" a="1"/>
  <c r="C5295" i="1" s="1"/>
  <c r="C5296" i="1" a="1"/>
  <c r="C5296" i="1" s="1"/>
  <c r="C5297" i="1" a="1"/>
  <c r="C5297" i="1" s="1"/>
  <c r="C5298" i="1" a="1"/>
  <c r="C5298" i="1" s="1"/>
  <c r="C5299" i="1" a="1"/>
  <c r="C5299" i="1" s="1"/>
  <c r="C5300" i="1" a="1"/>
  <c r="C5300" i="1" s="1"/>
  <c r="C5301" i="1" a="1"/>
  <c r="C5301" i="1" s="1"/>
  <c r="C5302" i="1" a="1"/>
  <c r="C5302" i="1" s="1"/>
  <c r="C5303" i="1" a="1"/>
  <c r="C5303" i="1" s="1"/>
  <c r="C5304" i="1" a="1"/>
  <c r="C5304" i="1" s="1"/>
  <c r="C5305" i="1" a="1"/>
  <c r="C5305" i="1" s="1"/>
  <c r="C5306" i="1" a="1"/>
  <c r="C5306" i="1" s="1"/>
  <c r="C5307" i="1" a="1"/>
  <c r="C5307" i="1" s="1"/>
  <c r="C5308" i="1" a="1"/>
  <c r="C5308" i="1" s="1"/>
  <c r="C5309" i="1" a="1"/>
  <c r="C5309" i="1" s="1"/>
  <c r="C5310" i="1" a="1"/>
  <c r="C5310" i="1" s="1"/>
  <c r="C5311" i="1" a="1"/>
  <c r="C5311" i="1" s="1"/>
  <c r="C5312" i="1" a="1"/>
  <c r="C5312" i="1" s="1"/>
  <c r="C5313" i="1" a="1"/>
  <c r="C5313" i="1" s="1"/>
  <c r="C5314" i="1" a="1"/>
  <c r="C5314" i="1" s="1"/>
  <c r="C5315" i="1" a="1"/>
  <c r="C5315" i="1" s="1"/>
  <c r="C5316" i="1" a="1"/>
  <c r="C5316" i="1" s="1"/>
  <c r="C5317" i="1" a="1"/>
  <c r="C5317" i="1" s="1"/>
  <c r="C5318" i="1" a="1"/>
  <c r="C5318" i="1" s="1"/>
  <c r="C5319" i="1" a="1"/>
  <c r="C5319" i="1" s="1"/>
  <c r="C5320" i="1" a="1"/>
  <c r="C5320" i="1" s="1"/>
  <c r="C5321" i="1" a="1"/>
  <c r="C5321" i="1" s="1"/>
  <c r="C5322" i="1" a="1"/>
  <c r="C5322" i="1" s="1"/>
  <c r="C5323" i="1" a="1"/>
  <c r="C5323" i="1" s="1"/>
  <c r="C5324" i="1" a="1"/>
  <c r="C5324" i="1" s="1"/>
  <c r="C5325" i="1" a="1"/>
  <c r="C5325" i="1" s="1"/>
  <c r="C5326" i="1" a="1"/>
  <c r="C5326" i="1" s="1"/>
  <c r="C5327" i="1" a="1"/>
  <c r="C5327" i="1" s="1"/>
  <c r="C5328" i="1" a="1"/>
  <c r="C5328" i="1" s="1"/>
  <c r="C5329" i="1" a="1"/>
  <c r="C5329" i="1" s="1"/>
  <c r="C5330" i="1" a="1"/>
  <c r="C5330" i="1" s="1"/>
  <c r="C5331" i="1" a="1"/>
  <c r="C5331" i="1" s="1"/>
  <c r="C5332" i="1" a="1"/>
  <c r="C5332" i="1" s="1"/>
  <c r="C5333" i="1" a="1"/>
  <c r="C5333" i="1" s="1"/>
  <c r="C5335" i="1" a="1"/>
  <c r="C5335" i="1" s="1"/>
  <c r="C5337" i="1" a="1"/>
  <c r="C5337" i="1" s="1"/>
  <c r="C5338" i="1" a="1"/>
  <c r="C5338" i="1" s="1"/>
  <c r="C5339" i="1" a="1"/>
  <c r="C5339" i="1" s="1"/>
  <c r="C5340" i="1" a="1"/>
  <c r="C5340" i="1" s="1"/>
  <c r="C5341" i="1" a="1"/>
  <c r="C5341" i="1" s="1"/>
  <c r="C5342" i="1" a="1"/>
  <c r="C5342" i="1" s="1"/>
  <c r="C5343" i="1" a="1"/>
  <c r="C5343" i="1" s="1"/>
  <c r="C5344" i="1" a="1"/>
  <c r="C5344" i="1" s="1"/>
  <c r="C5345" i="1" a="1"/>
  <c r="C5345" i="1" s="1"/>
  <c r="C5346" i="1" a="1"/>
  <c r="C5346" i="1" s="1"/>
  <c r="C5347" i="1" a="1"/>
  <c r="C5347" i="1" s="1"/>
  <c r="C5348" i="1" a="1"/>
  <c r="C5348" i="1" s="1"/>
  <c r="C5349" i="1" a="1"/>
  <c r="C5349" i="1" s="1"/>
  <c r="C5350" i="1" a="1"/>
  <c r="C5350" i="1" s="1"/>
  <c r="C5351" i="1" a="1"/>
  <c r="C5351" i="1" s="1"/>
  <c r="C5352" i="1" a="1"/>
  <c r="C5352" i="1" s="1"/>
  <c r="C5353" i="1" a="1"/>
  <c r="C5353" i="1" s="1"/>
  <c r="C5354" i="1" a="1"/>
  <c r="C5354" i="1" s="1"/>
  <c r="C5355" i="1" a="1"/>
  <c r="C5355" i="1" s="1"/>
  <c r="C5356" i="1" a="1"/>
  <c r="C5356" i="1" s="1"/>
  <c r="C5357" i="1" a="1"/>
  <c r="C5357" i="1" s="1"/>
  <c r="C5358" i="1" a="1"/>
  <c r="C5358" i="1" s="1"/>
  <c r="C5359" i="1" a="1"/>
  <c r="C5359" i="1" s="1"/>
  <c r="C5360" i="1" a="1"/>
  <c r="C5360" i="1" s="1"/>
  <c r="C5361" i="1" a="1"/>
  <c r="C5361" i="1" s="1"/>
  <c r="C5362" i="1" a="1"/>
  <c r="C5362" i="1" s="1"/>
  <c r="C5363" i="1" a="1"/>
  <c r="C5363" i="1" s="1"/>
  <c r="C5364" i="1" a="1"/>
  <c r="C5364" i="1" s="1"/>
  <c r="C5365" i="1" a="1"/>
  <c r="C5365" i="1" s="1"/>
  <c r="C5366" i="1" a="1"/>
  <c r="C5366" i="1" s="1"/>
  <c r="C5367" i="1" a="1"/>
  <c r="C5367" i="1" s="1"/>
  <c r="C5368" i="1" a="1"/>
  <c r="C5368" i="1" s="1"/>
  <c r="C5369" i="1" a="1"/>
  <c r="C5369" i="1" s="1"/>
  <c r="C5370" i="1" a="1"/>
  <c r="C5370" i="1" s="1"/>
  <c r="C5371" i="1" a="1"/>
  <c r="C5371" i="1" s="1"/>
  <c r="C5372" i="1" a="1"/>
  <c r="C5372" i="1" s="1"/>
  <c r="C5373" i="1" a="1"/>
  <c r="C5373" i="1" s="1"/>
  <c r="C5374" i="1" a="1"/>
  <c r="C5374" i="1" s="1"/>
  <c r="C5375" i="1" a="1"/>
  <c r="C5375" i="1" s="1"/>
  <c r="C5376" i="1" a="1"/>
  <c r="C5376" i="1" s="1"/>
  <c r="C5377" i="1" a="1"/>
  <c r="C5377" i="1" s="1"/>
  <c r="C5378" i="1" a="1"/>
  <c r="C5378" i="1" s="1"/>
  <c r="C5379" i="1" a="1"/>
  <c r="C5379" i="1" s="1"/>
  <c r="C5380" i="1" a="1"/>
  <c r="C5380" i="1" s="1"/>
  <c r="C5381" i="1" a="1"/>
  <c r="C5381" i="1" s="1"/>
  <c r="C5382" i="1" a="1"/>
  <c r="C5382" i="1" s="1"/>
  <c r="C5383" i="1" a="1"/>
  <c r="C5383" i="1" s="1"/>
  <c r="C5384" i="1" a="1"/>
  <c r="C5384" i="1" s="1"/>
  <c r="C5385" i="1" a="1"/>
  <c r="C5385" i="1" s="1"/>
  <c r="C5386" i="1" a="1"/>
  <c r="C5386" i="1" s="1"/>
  <c r="C5387" i="1" a="1"/>
  <c r="C5387" i="1" s="1"/>
  <c r="C5388" i="1" a="1"/>
  <c r="C5388" i="1" s="1"/>
  <c r="C5389" i="1" a="1"/>
  <c r="C5389" i="1" s="1"/>
  <c r="C5390" i="1" a="1"/>
  <c r="C5390" i="1" s="1"/>
  <c r="C5391" i="1" a="1"/>
  <c r="C5391" i="1" s="1"/>
  <c r="C5392" i="1" a="1"/>
  <c r="C5392" i="1" s="1"/>
  <c r="C5393" i="1" a="1"/>
  <c r="C5393" i="1" s="1"/>
  <c r="C5394" i="1" a="1"/>
  <c r="C5394" i="1" s="1"/>
  <c r="C5395" i="1" a="1"/>
  <c r="C5395" i="1" s="1"/>
  <c r="C5396" i="1" a="1"/>
  <c r="C5396" i="1" s="1"/>
  <c r="C5397" i="1" a="1"/>
  <c r="C5397" i="1" s="1"/>
  <c r="C5398" i="1" a="1"/>
  <c r="C5398" i="1" s="1"/>
  <c r="C5399" i="1" a="1"/>
  <c r="C5399" i="1" s="1"/>
  <c r="C5400" i="1" a="1"/>
  <c r="C5400" i="1" s="1"/>
  <c r="C5401" i="1" a="1"/>
  <c r="C5401" i="1" s="1"/>
  <c r="C5402" i="1" a="1"/>
  <c r="C5402" i="1" s="1"/>
  <c r="C5403" i="1" a="1"/>
  <c r="C5403" i="1" s="1"/>
  <c r="C5404" i="1" a="1"/>
  <c r="C5404" i="1" s="1"/>
  <c r="C5405" i="1" a="1"/>
  <c r="C5405" i="1" s="1"/>
  <c r="C5406" i="1" a="1"/>
  <c r="C5406" i="1" s="1"/>
  <c r="C5407" i="1" a="1"/>
  <c r="C5407" i="1" s="1"/>
  <c r="C5408" i="1" a="1"/>
  <c r="C5408" i="1" s="1"/>
  <c r="C5409" i="1" a="1"/>
  <c r="C5409" i="1" s="1"/>
  <c r="C5410" i="1" a="1"/>
  <c r="C5410" i="1" s="1"/>
  <c r="C5411" i="1" a="1"/>
  <c r="C5411" i="1" s="1"/>
  <c r="C5412" i="1" a="1"/>
  <c r="C5412" i="1" s="1"/>
  <c r="C5413" i="1" a="1"/>
  <c r="C5413" i="1" s="1"/>
  <c r="C5414" i="1" a="1"/>
  <c r="C5414" i="1" s="1"/>
  <c r="C5415" i="1" a="1"/>
  <c r="C5415" i="1" s="1"/>
  <c r="C5416" i="1" a="1"/>
  <c r="C5416" i="1" s="1"/>
  <c r="C5417" i="1" a="1"/>
  <c r="C5417" i="1" s="1"/>
  <c r="C5418" i="1" a="1"/>
  <c r="C5418" i="1" s="1"/>
  <c r="C5419" i="1" a="1"/>
  <c r="C5419" i="1" s="1"/>
  <c r="C5420" i="1" a="1"/>
  <c r="C5420" i="1" s="1"/>
  <c r="C5421" i="1" a="1"/>
  <c r="C5421" i="1" s="1"/>
  <c r="C5422" i="1" a="1"/>
  <c r="C5422" i="1" s="1"/>
  <c r="C5423" i="1" a="1"/>
  <c r="C5423" i="1" s="1"/>
  <c r="C5424" i="1" a="1"/>
  <c r="C5424" i="1" s="1"/>
  <c r="C5425" i="1" a="1"/>
  <c r="C5425" i="1" s="1"/>
  <c r="C5426" i="1" a="1"/>
  <c r="C5426" i="1" s="1"/>
  <c r="C5427" i="1" a="1"/>
  <c r="C5427" i="1" s="1"/>
  <c r="C5428" i="1" a="1"/>
  <c r="C5428" i="1" s="1"/>
  <c r="C5429" i="1" a="1"/>
  <c r="C5429" i="1" s="1"/>
  <c r="C5430" i="1" a="1"/>
  <c r="C5430" i="1" s="1"/>
  <c r="C5431" i="1" a="1"/>
  <c r="C5431" i="1" s="1"/>
  <c r="C5432" i="1" a="1"/>
  <c r="C5432" i="1" s="1"/>
  <c r="C5433" i="1" a="1"/>
  <c r="C5433" i="1" s="1"/>
  <c r="C5434" i="1" a="1"/>
  <c r="C5434" i="1" s="1"/>
  <c r="C5435" i="1" a="1"/>
  <c r="C5435" i="1" s="1"/>
  <c r="C5436" i="1" a="1"/>
  <c r="C5436" i="1" s="1"/>
  <c r="C5437" i="1" a="1"/>
  <c r="C5437" i="1" s="1"/>
  <c r="C5438" i="1" a="1"/>
  <c r="C5438" i="1" s="1"/>
  <c r="C5439" i="1" a="1"/>
  <c r="C5439" i="1" s="1"/>
  <c r="C5440" i="1" a="1"/>
  <c r="C5440" i="1" s="1"/>
  <c r="C5441" i="1" a="1"/>
  <c r="C5441" i="1" s="1"/>
  <c r="C5442" i="1" a="1"/>
  <c r="C5442" i="1" s="1"/>
  <c r="C5443" i="1" a="1"/>
  <c r="C5443" i="1" s="1"/>
  <c r="C5444" i="1" a="1"/>
  <c r="C5444" i="1" s="1"/>
  <c r="C5445" i="1" a="1"/>
  <c r="C5445" i="1" s="1"/>
  <c r="C5446" i="1" a="1"/>
  <c r="C5446" i="1" s="1"/>
  <c r="C5447" i="1" a="1"/>
  <c r="C5447" i="1" s="1"/>
  <c r="C5448" i="1" a="1"/>
  <c r="C5448" i="1" s="1"/>
  <c r="C5449" i="1" a="1"/>
  <c r="C5449" i="1" s="1"/>
  <c r="C5450" i="1" a="1"/>
  <c r="C5450" i="1" s="1"/>
  <c r="C5451" i="1" a="1"/>
  <c r="C5451" i="1" s="1"/>
  <c r="C5452" i="1" a="1"/>
  <c r="C5452" i="1" s="1"/>
  <c r="C5453" i="1" a="1"/>
  <c r="C5453" i="1" s="1"/>
  <c r="C5454" i="1" a="1"/>
  <c r="C5454" i="1" s="1"/>
  <c r="C5455" i="1" a="1"/>
  <c r="C5455" i="1" s="1"/>
  <c r="C5456" i="1" a="1"/>
  <c r="C5456" i="1" s="1"/>
  <c r="C5457" i="1" a="1"/>
  <c r="C5457" i="1" s="1"/>
  <c r="C5458" i="1" a="1"/>
  <c r="C5458" i="1" s="1"/>
  <c r="C5459" i="1" a="1"/>
  <c r="C5459" i="1" s="1"/>
  <c r="C5460" i="1" a="1"/>
  <c r="C5460" i="1" s="1"/>
  <c r="C5461" i="1" a="1"/>
  <c r="C5461" i="1" s="1"/>
  <c r="C5462" i="1" a="1"/>
  <c r="C5462" i="1" s="1"/>
  <c r="C5463" i="1" a="1"/>
  <c r="C5463" i="1" s="1"/>
  <c r="C5464" i="1" a="1"/>
  <c r="C5464" i="1" s="1"/>
  <c r="C5465" i="1" a="1"/>
  <c r="C5465" i="1" s="1"/>
  <c r="C5466" i="1" a="1"/>
  <c r="C5466" i="1" s="1"/>
  <c r="C5467" i="1" a="1"/>
  <c r="C5467" i="1" s="1"/>
  <c r="C5468" i="1" a="1"/>
  <c r="C5468" i="1" s="1"/>
  <c r="C5469" i="1" a="1"/>
  <c r="C5469" i="1" s="1"/>
  <c r="C5470" i="1" a="1"/>
  <c r="C5470" i="1" s="1"/>
  <c r="C5471" i="1" a="1"/>
  <c r="C5471" i="1" s="1"/>
  <c r="C5472" i="1" a="1"/>
  <c r="C5472" i="1" s="1"/>
  <c r="C5473" i="1" a="1"/>
  <c r="C5473" i="1" s="1"/>
  <c r="C5474" i="1" a="1"/>
  <c r="C5474" i="1" s="1"/>
  <c r="C5475" i="1" a="1"/>
  <c r="C5475" i="1" s="1"/>
  <c r="C5476" i="1" a="1"/>
  <c r="C5476" i="1" s="1"/>
  <c r="C5477" i="1" a="1"/>
  <c r="C5477" i="1" s="1"/>
  <c r="C5478" i="1" a="1"/>
  <c r="C5478" i="1" s="1"/>
  <c r="C5479" i="1" a="1"/>
  <c r="C5479" i="1" s="1"/>
  <c r="C5480" i="1" a="1"/>
  <c r="C5480" i="1" s="1"/>
  <c r="C5481" i="1" a="1"/>
  <c r="C5481" i="1" s="1"/>
  <c r="C5482" i="1" a="1"/>
  <c r="C5482" i="1" s="1"/>
  <c r="C5483" i="1" a="1"/>
  <c r="C5483" i="1" s="1"/>
  <c r="C5484" i="1" a="1"/>
  <c r="C5484" i="1" s="1"/>
  <c r="C5485" i="1" a="1"/>
  <c r="C5485" i="1" s="1"/>
  <c r="C5486" i="1" a="1"/>
  <c r="C5486" i="1" s="1"/>
  <c r="C5487" i="1" a="1"/>
  <c r="C5487" i="1" s="1"/>
  <c r="C5488" i="1" a="1"/>
  <c r="C5488" i="1" s="1"/>
  <c r="C5489" i="1" a="1"/>
  <c r="C5489" i="1" s="1"/>
  <c r="C5490" i="1" a="1"/>
  <c r="C5490" i="1" s="1"/>
  <c r="C5491" i="1" a="1"/>
  <c r="C5491" i="1" s="1"/>
  <c r="C5492" i="1" a="1"/>
  <c r="C5492" i="1" s="1"/>
  <c r="C5493" i="1" a="1"/>
  <c r="C5493" i="1" s="1"/>
  <c r="C5494" i="1" a="1"/>
  <c r="C5494" i="1" s="1"/>
  <c r="C5495" i="1" a="1"/>
  <c r="C5495" i="1" s="1"/>
  <c r="C5496" i="1" a="1"/>
  <c r="C5496" i="1" s="1"/>
  <c r="C5497" i="1" a="1"/>
  <c r="C5497" i="1" s="1"/>
  <c r="C5498" i="1" a="1"/>
  <c r="C5498" i="1" s="1"/>
  <c r="C5499" i="1" a="1"/>
  <c r="C5499" i="1" s="1"/>
  <c r="C5500" i="1" a="1"/>
  <c r="C5500" i="1" s="1"/>
  <c r="C5501" i="1" a="1"/>
  <c r="C5501" i="1" s="1"/>
  <c r="C5505" i="1" a="1"/>
  <c r="C5505" i="1" s="1"/>
  <c r="C5506" i="1" a="1"/>
  <c r="C5506" i="1" s="1"/>
  <c r="C5507" i="1" a="1"/>
  <c r="C5507" i="1" s="1"/>
  <c r="C5508" i="1" a="1"/>
  <c r="C5508" i="1" s="1"/>
  <c r="C5509" i="1" a="1"/>
  <c r="C5509" i="1" s="1"/>
  <c r="C5510" i="1" a="1"/>
  <c r="C5510" i="1" s="1"/>
  <c r="C5511" i="1" a="1"/>
  <c r="C5511" i="1" s="1"/>
  <c r="C5512" i="1" a="1"/>
  <c r="C5512" i="1" s="1"/>
  <c r="C5513" i="1" a="1"/>
  <c r="C5513" i="1" s="1"/>
  <c r="C5514" i="1" a="1"/>
  <c r="C5514" i="1" s="1"/>
  <c r="C5515" i="1" a="1"/>
  <c r="C5515" i="1" s="1"/>
  <c r="C5516" i="1" a="1"/>
  <c r="C5516" i="1" s="1"/>
  <c r="C5517" i="1" a="1"/>
  <c r="C5517" i="1" s="1"/>
  <c r="C5518" i="1" a="1"/>
  <c r="C5518" i="1" s="1"/>
  <c r="C5519" i="1" a="1"/>
  <c r="C5519" i="1" s="1"/>
  <c r="C5520" i="1" a="1"/>
  <c r="C5520" i="1" s="1"/>
  <c r="C5521" i="1" a="1"/>
  <c r="C5521" i="1" s="1"/>
  <c r="C5524" i="1" a="1"/>
  <c r="C5524" i="1" s="1"/>
  <c r="C5525" i="1" a="1"/>
  <c r="C5525" i="1" s="1"/>
  <c r="C5526" i="1" a="1"/>
  <c r="C5526" i="1" s="1"/>
  <c r="C5527" i="1" a="1"/>
  <c r="C5527" i="1" s="1"/>
  <c r="C5528" i="1" a="1"/>
  <c r="C5528" i="1" s="1"/>
  <c r="C5530" i="1" a="1"/>
  <c r="C5530" i="1" s="1"/>
  <c r="C5531" i="1" a="1"/>
  <c r="C5531" i="1" s="1"/>
  <c r="C5532" i="1" a="1"/>
  <c r="C5532" i="1" s="1"/>
  <c r="C5533" i="1" a="1"/>
  <c r="C5533" i="1" s="1"/>
  <c r="C5534" i="1" a="1"/>
  <c r="C5534" i="1" s="1"/>
  <c r="C5535" i="1" a="1"/>
  <c r="C5535" i="1" s="1"/>
  <c r="C5536" i="1" a="1"/>
  <c r="C5536" i="1" s="1"/>
  <c r="C5537" i="1" a="1"/>
  <c r="C5537" i="1" s="1"/>
  <c r="C5538" i="1" a="1"/>
  <c r="C5538" i="1" s="1"/>
  <c r="C5539" i="1" a="1"/>
  <c r="C5539" i="1" s="1"/>
  <c r="C5540" i="1" a="1"/>
  <c r="C5540" i="1" s="1"/>
  <c r="C5541" i="1" a="1"/>
  <c r="C5541" i="1" s="1"/>
  <c r="C5542" i="1" a="1"/>
  <c r="C5542" i="1" s="1"/>
  <c r="C5543" i="1" a="1"/>
  <c r="C5543" i="1" s="1"/>
  <c r="C5544" i="1" a="1"/>
  <c r="C5544" i="1" s="1"/>
  <c r="C5545" i="1" a="1"/>
  <c r="C5545" i="1" s="1"/>
  <c r="C5546" i="1" a="1"/>
  <c r="C5546" i="1" s="1"/>
  <c r="C5547" i="1" a="1"/>
  <c r="C5547" i="1" s="1"/>
  <c r="C5548" i="1" a="1"/>
  <c r="C5548" i="1" s="1"/>
  <c r="C5549" i="1" a="1"/>
  <c r="C5549" i="1" s="1"/>
  <c r="C5550" i="1" a="1"/>
  <c r="C5550" i="1" s="1"/>
  <c r="C5551" i="1" a="1"/>
  <c r="C5551" i="1" s="1"/>
  <c r="C5552" i="1" a="1"/>
  <c r="C5552" i="1" s="1"/>
  <c r="C5553" i="1" a="1"/>
  <c r="C5553" i="1" s="1"/>
  <c r="C5554" i="1" a="1"/>
  <c r="C5554" i="1" s="1"/>
  <c r="C5555" i="1" a="1"/>
  <c r="C5555" i="1" s="1"/>
  <c r="C5556" i="1" a="1"/>
  <c r="C5556" i="1" s="1"/>
  <c r="C5557" i="1" a="1"/>
  <c r="C5557" i="1" s="1"/>
  <c r="C5558" i="1" a="1"/>
  <c r="C5558" i="1" s="1"/>
  <c r="C5559" i="1" a="1"/>
  <c r="C5559" i="1" s="1"/>
  <c r="C5560" i="1" a="1"/>
  <c r="C5560" i="1" s="1"/>
  <c r="C5561" i="1" a="1"/>
  <c r="C5561" i="1" s="1"/>
  <c r="C5562" i="1" a="1"/>
  <c r="C5562" i="1" s="1"/>
  <c r="C5563" i="1" a="1"/>
  <c r="C5563" i="1" s="1"/>
  <c r="C5564" i="1" a="1"/>
  <c r="C5564" i="1" s="1"/>
  <c r="C5565" i="1" a="1"/>
  <c r="C5565" i="1" s="1"/>
  <c r="C5566" i="1" a="1"/>
  <c r="C5566" i="1" s="1"/>
  <c r="C5567" i="1" a="1"/>
  <c r="C5567" i="1" s="1"/>
  <c r="C5568" i="1" a="1"/>
  <c r="C5568" i="1" s="1"/>
  <c r="C5569" i="1" a="1"/>
  <c r="C5569" i="1" s="1"/>
  <c r="C5570" i="1" a="1"/>
  <c r="C5570" i="1" s="1"/>
  <c r="C5571" i="1" a="1"/>
  <c r="C5571" i="1" s="1"/>
  <c r="C5572" i="1" a="1"/>
  <c r="C5572" i="1" s="1"/>
  <c r="C5573" i="1" a="1"/>
  <c r="C5573" i="1" s="1"/>
  <c r="C5574" i="1" a="1"/>
  <c r="C5574" i="1" s="1"/>
  <c r="C5575" i="1" a="1"/>
  <c r="C5575" i="1" s="1"/>
  <c r="C5576" i="1" a="1"/>
  <c r="C5576" i="1" s="1"/>
  <c r="C5577" i="1" a="1"/>
  <c r="C5577" i="1" s="1"/>
  <c r="C5578" i="1" a="1"/>
  <c r="C5578" i="1" s="1"/>
  <c r="C5579" i="1" a="1"/>
  <c r="C5579" i="1" s="1"/>
  <c r="C5580" i="1" a="1"/>
  <c r="C5580" i="1" s="1"/>
  <c r="C5581" i="1" a="1"/>
  <c r="C5581" i="1" s="1"/>
  <c r="C5582" i="1" a="1"/>
  <c r="C5582" i="1" s="1"/>
  <c r="C5583" i="1" a="1"/>
  <c r="C5583" i="1" s="1"/>
  <c r="C5584" i="1" a="1"/>
  <c r="C5584" i="1" s="1"/>
  <c r="C5585" i="1" a="1"/>
  <c r="C5585" i="1" s="1"/>
  <c r="C5586" i="1" a="1"/>
  <c r="C5586" i="1" s="1"/>
  <c r="C5587" i="1" a="1"/>
  <c r="C5587" i="1" s="1"/>
  <c r="C5588" i="1" a="1"/>
  <c r="C5588" i="1" s="1"/>
  <c r="C5589" i="1" a="1"/>
  <c r="C5589" i="1" s="1"/>
  <c r="C5590" i="1" a="1"/>
  <c r="C5590" i="1" s="1"/>
  <c r="C5591" i="1" a="1"/>
  <c r="C5591" i="1" s="1"/>
  <c r="C5592" i="1" a="1"/>
  <c r="C5592" i="1" s="1"/>
  <c r="C5593" i="1" a="1"/>
  <c r="C5593" i="1" s="1"/>
  <c r="C5594" i="1" a="1"/>
  <c r="C5594" i="1" s="1"/>
  <c r="C5595" i="1" a="1"/>
  <c r="C5595" i="1" s="1"/>
  <c r="C5596" i="1" a="1"/>
  <c r="C5596" i="1" s="1"/>
  <c r="C5597" i="1" a="1"/>
  <c r="C5597" i="1" s="1"/>
  <c r="C5598" i="1" a="1"/>
  <c r="C5598" i="1" s="1"/>
  <c r="C5599" i="1" a="1"/>
  <c r="C5599" i="1" s="1"/>
  <c r="C5601" i="1" a="1"/>
  <c r="C5601" i="1" s="1"/>
  <c r="C5602" i="1" a="1"/>
  <c r="C5602" i="1" s="1"/>
  <c r="C5603" i="1" a="1"/>
  <c r="C5603" i="1" s="1"/>
  <c r="C5607" i="1" a="1"/>
  <c r="C5607" i="1" s="1"/>
  <c r="C5609" i="1" a="1"/>
  <c r="C5609" i="1" s="1"/>
  <c r="C5610" i="1" a="1"/>
  <c r="C5610" i="1" s="1"/>
  <c r="C5611" i="1" a="1"/>
  <c r="C5611" i="1" s="1"/>
  <c r="C5612" i="1" a="1"/>
  <c r="C5612" i="1" s="1"/>
  <c r="C5613" i="1" a="1"/>
  <c r="C5613" i="1" s="1"/>
  <c r="C5614" i="1" a="1"/>
  <c r="C5614" i="1" s="1"/>
  <c r="C5615" i="1" a="1"/>
  <c r="C5615" i="1" s="1"/>
  <c r="C5616" i="1" a="1"/>
  <c r="C5616" i="1" s="1"/>
  <c r="C5617" i="1" a="1"/>
  <c r="C5617" i="1" s="1"/>
  <c r="C5618" i="1" a="1"/>
  <c r="C5618" i="1" s="1"/>
  <c r="C5619" i="1" a="1"/>
  <c r="C5619" i="1" s="1"/>
  <c r="C5620" i="1" a="1"/>
  <c r="C5620" i="1" s="1"/>
  <c r="C5621" i="1" a="1"/>
  <c r="C5621" i="1" s="1"/>
  <c r="C5622" i="1" a="1"/>
  <c r="C5622" i="1" s="1"/>
  <c r="C5623" i="1" a="1"/>
  <c r="C5623" i="1" s="1"/>
  <c r="C5624" i="1" a="1"/>
  <c r="C5624" i="1" s="1"/>
  <c r="C5625" i="1" a="1"/>
  <c r="C5625" i="1" s="1"/>
  <c r="C5626" i="1" a="1"/>
  <c r="C5626" i="1" s="1"/>
  <c r="C5627" i="1" a="1"/>
  <c r="C5627" i="1" s="1"/>
  <c r="C5628" i="1" a="1"/>
  <c r="C5628" i="1" s="1"/>
  <c r="C5629" i="1" a="1"/>
  <c r="C5629" i="1" s="1"/>
  <c r="C5630" i="1" a="1"/>
  <c r="C5630" i="1" s="1"/>
  <c r="C5631" i="1" a="1"/>
  <c r="C5631" i="1" s="1"/>
  <c r="C5632" i="1" a="1"/>
  <c r="C5632" i="1" s="1"/>
  <c r="C5633" i="1" a="1"/>
  <c r="C5633" i="1" s="1"/>
  <c r="C5634" i="1" a="1"/>
  <c r="C5634" i="1" s="1"/>
  <c r="C5635" i="1" a="1"/>
  <c r="C5635" i="1" s="1"/>
  <c r="C5636" i="1" a="1"/>
  <c r="C5636" i="1" s="1"/>
  <c r="C5637" i="1" a="1"/>
  <c r="C5637" i="1" s="1"/>
  <c r="C5638" i="1" a="1"/>
  <c r="C5638" i="1" s="1"/>
  <c r="C5639" i="1" a="1"/>
  <c r="C5639" i="1" s="1"/>
  <c r="C5640" i="1" a="1"/>
  <c r="C5640" i="1" s="1"/>
  <c r="C5641" i="1" a="1"/>
  <c r="C5641" i="1" s="1"/>
  <c r="C5642" i="1" a="1"/>
  <c r="C5642" i="1" s="1"/>
  <c r="C5643" i="1" a="1"/>
  <c r="C5643" i="1" s="1"/>
  <c r="C5644" i="1" a="1"/>
  <c r="C5644" i="1" s="1"/>
  <c r="C5645" i="1" a="1"/>
  <c r="C5645" i="1" s="1"/>
  <c r="C5646" i="1" a="1"/>
  <c r="C5646" i="1" s="1"/>
  <c r="C5647" i="1" a="1"/>
  <c r="C5647" i="1" s="1"/>
  <c r="C5648" i="1" a="1"/>
  <c r="C5648" i="1" s="1"/>
  <c r="C5649" i="1" a="1"/>
  <c r="C5649" i="1" s="1"/>
  <c r="C5650" i="1" a="1"/>
  <c r="C5650" i="1" s="1"/>
  <c r="C5651" i="1" a="1"/>
  <c r="C5651" i="1" s="1"/>
  <c r="C5652" i="1" a="1"/>
  <c r="C5652" i="1" s="1"/>
  <c r="C5653" i="1" a="1"/>
  <c r="C5653" i="1" s="1"/>
  <c r="C5654" i="1" a="1"/>
  <c r="C5654" i="1" s="1"/>
  <c r="C5655" i="1" a="1"/>
  <c r="C5655" i="1" s="1"/>
  <c r="C5656" i="1" a="1"/>
  <c r="C5656" i="1" s="1"/>
  <c r="C5657" i="1" a="1"/>
  <c r="C5657" i="1" s="1"/>
  <c r="C5658" i="1" a="1"/>
  <c r="C5658" i="1" s="1"/>
  <c r="C5659" i="1" a="1"/>
  <c r="C5659" i="1" s="1"/>
  <c r="C5660" i="1" a="1"/>
  <c r="C5660" i="1" s="1"/>
  <c r="C5661" i="1" a="1"/>
  <c r="C5661" i="1" s="1"/>
  <c r="C5662" i="1" a="1"/>
  <c r="C5662" i="1" s="1"/>
  <c r="C5663" i="1" a="1"/>
  <c r="C5663" i="1" s="1"/>
  <c r="C5664" i="1" a="1"/>
  <c r="C5664" i="1" s="1"/>
  <c r="C5665" i="1" a="1"/>
  <c r="C5665" i="1" s="1"/>
  <c r="C5666" i="1" a="1"/>
  <c r="C5666" i="1" s="1"/>
  <c r="C5667" i="1" a="1"/>
  <c r="C5667" i="1" s="1"/>
  <c r="C5668" i="1" a="1"/>
  <c r="C5668" i="1" s="1"/>
  <c r="C5669" i="1" a="1"/>
  <c r="C5669" i="1" s="1"/>
  <c r="C5670" i="1" a="1"/>
  <c r="C5670" i="1" s="1"/>
  <c r="C5671" i="1" a="1"/>
  <c r="C5671" i="1" s="1"/>
  <c r="C5672" i="1" a="1"/>
  <c r="C5672" i="1" s="1"/>
  <c r="C5673" i="1" a="1"/>
  <c r="C5673" i="1" s="1"/>
  <c r="C5674" i="1" a="1"/>
  <c r="C5674" i="1" s="1"/>
  <c r="C5675" i="1" a="1"/>
  <c r="C5675" i="1" s="1"/>
  <c r="C5676" i="1" a="1"/>
  <c r="C5676" i="1" s="1"/>
  <c r="C5677" i="1" a="1"/>
  <c r="C5677" i="1" s="1"/>
  <c r="C5678" i="1" a="1"/>
  <c r="C5678" i="1" s="1"/>
  <c r="C5679" i="1" a="1"/>
  <c r="C5679" i="1" s="1"/>
  <c r="C5680" i="1" a="1"/>
  <c r="C5680" i="1" s="1"/>
  <c r="C5681" i="1" a="1"/>
  <c r="C5681" i="1" s="1"/>
  <c r="C5682" i="1" a="1"/>
  <c r="C5682" i="1" s="1"/>
  <c r="C5683" i="1" a="1"/>
  <c r="C5683" i="1" s="1"/>
  <c r="C5684" i="1" a="1"/>
  <c r="C5684" i="1" s="1"/>
  <c r="C5685" i="1" a="1"/>
  <c r="C5685" i="1" s="1"/>
  <c r="C5686" i="1" a="1"/>
  <c r="C5686" i="1" s="1"/>
  <c r="C5687" i="1" a="1"/>
  <c r="C5687" i="1" s="1"/>
  <c r="C5688" i="1" a="1"/>
  <c r="C5688" i="1" s="1"/>
  <c r="C5689" i="1" a="1"/>
  <c r="C5689" i="1" s="1"/>
  <c r="C5690" i="1" a="1"/>
  <c r="C5690" i="1" s="1"/>
  <c r="C5691" i="1" a="1"/>
  <c r="C5691" i="1" s="1"/>
  <c r="C5692" i="1" a="1"/>
  <c r="C5692" i="1" s="1"/>
  <c r="C5693" i="1" a="1"/>
  <c r="C5693" i="1" s="1"/>
  <c r="C5694" i="1" a="1"/>
  <c r="C5694" i="1" s="1"/>
  <c r="C5695" i="1" a="1"/>
  <c r="C5695" i="1" s="1"/>
  <c r="C5696" i="1" a="1"/>
  <c r="C5696" i="1" s="1"/>
  <c r="C5698" i="1" a="1"/>
  <c r="C5698" i="1" s="1"/>
  <c r="C5699" i="1" a="1"/>
  <c r="C5699" i="1" s="1"/>
  <c r="C5700" i="1" a="1"/>
  <c r="C5700" i="1" s="1"/>
  <c r="C5701" i="1" a="1"/>
  <c r="C5701" i="1" s="1"/>
  <c r="C5702" i="1" a="1"/>
  <c r="C5702" i="1" s="1"/>
  <c r="C5703" i="1" a="1"/>
  <c r="C5703" i="1" s="1"/>
  <c r="C5704" i="1" a="1"/>
  <c r="C5704" i="1" s="1"/>
  <c r="C5705" i="1" a="1"/>
  <c r="C5705" i="1" s="1"/>
  <c r="C5706" i="1" a="1"/>
  <c r="C5706" i="1" s="1"/>
  <c r="C5707" i="1" a="1"/>
  <c r="C5707" i="1" s="1"/>
  <c r="C5708" i="1" a="1"/>
  <c r="C5708" i="1" s="1"/>
  <c r="C5709" i="1" a="1"/>
  <c r="C5709" i="1" s="1"/>
  <c r="C5710" i="1" a="1"/>
  <c r="C5710" i="1" s="1"/>
  <c r="C5711" i="1" a="1"/>
  <c r="C5711" i="1" s="1"/>
  <c r="C5712" i="1" a="1"/>
  <c r="C5712" i="1" s="1"/>
  <c r="C5713" i="1" a="1"/>
  <c r="C5713" i="1" s="1"/>
  <c r="C5714" i="1" a="1"/>
  <c r="C5714" i="1" s="1"/>
  <c r="C5715" i="1" a="1"/>
  <c r="C5715" i="1" s="1"/>
  <c r="C5716" i="1" a="1"/>
  <c r="C5716" i="1" s="1"/>
  <c r="C5717" i="1" a="1"/>
  <c r="C5717" i="1" s="1"/>
  <c r="C5718" i="1" a="1"/>
  <c r="C5718" i="1" s="1"/>
  <c r="C5719" i="1" a="1"/>
  <c r="C5719" i="1" s="1"/>
  <c r="C5720" i="1" a="1"/>
  <c r="C5720" i="1" s="1"/>
  <c r="C5721" i="1" a="1"/>
  <c r="C5721" i="1" s="1"/>
  <c r="C5722" i="1" a="1"/>
  <c r="C5722" i="1" s="1"/>
  <c r="C5723" i="1" a="1"/>
  <c r="C5723" i="1" s="1"/>
  <c r="C5724" i="1" a="1"/>
  <c r="C5724" i="1" s="1"/>
  <c r="C5725" i="1" a="1"/>
  <c r="C5725" i="1" s="1"/>
  <c r="C5726" i="1" a="1"/>
  <c r="C5726" i="1" s="1"/>
  <c r="C5727" i="1" a="1"/>
  <c r="C5727" i="1" s="1"/>
  <c r="C5728" i="1" a="1"/>
  <c r="C5728" i="1" s="1"/>
  <c r="C5729" i="1" a="1"/>
  <c r="C5729" i="1" s="1"/>
  <c r="C5730" i="1" a="1"/>
  <c r="C5730" i="1" s="1"/>
  <c r="C5731" i="1" a="1"/>
  <c r="C5731" i="1" s="1"/>
  <c r="C5732" i="1" a="1"/>
  <c r="C5732" i="1" s="1"/>
  <c r="C5733" i="1" a="1"/>
  <c r="C5733" i="1" s="1"/>
  <c r="C5734" i="1" a="1"/>
  <c r="C5734" i="1" s="1"/>
  <c r="C5735" i="1" a="1"/>
  <c r="C5735" i="1" s="1"/>
  <c r="C5736" i="1" a="1"/>
  <c r="C5736" i="1" s="1"/>
  <c r="C5737" i="1" a="1"/>
  <c r="C5737" i="1" s="1"/>
  <c r="C5738" i="1" a="1"/>
  <c r="C5738" i="1" s="1"/>
  <c r="C5739" i="1" a="1"/>
  <c r="C5739" i="1" s="1"/>
  <c r="C5740" i="1" a="1"/>
  <c r="C5740" i="1" s="1"/>
  <c r="C5741" i="1" a="1"/>
  <c r="C5741" i="1" s="1"/>
  <c r="C5742" i="1" a="1"/>
  <c r="C5742" i="1" s="1"/>
  <c r="C5743" i="1" a="1"/>
  <c r="C5743" i="1" s="1"/>
  <c r="C5744" i="1" a="1"/>
  <c r="C5744" i="1" s="1"/>
  <c r="C5745" i="1" a="1"/>
  <c r="C5745" i="1" s="1"/>
  <c r="C5746" i="1" a="1"/>
  <c r="C5746" i="1" s="1"/>
  <c r="C5747" i="1" a="1"/>
  <c r="C5747" i="1" s="1"/>
  <c r="C5748" i="1" a="1"/>
  <c r="C5748" i="1" s="1"/>
  <c r="C5749" i="1" a="1"/>
  <c r="C5749" i="1" s="1"/>
  <c r="C5750" i="1" a="1"/>
  <c r="C5750" i="1" s="1"/>
  <c r="C5751" i="1" a="1"/>
  <c r="C5751" i="1" s="1"/>
  <c r="C5752" i="1" a="1"/>
  <c r="C5752" i="1" s="1"/>
  <c r="C5753" i="1" a="1"/>
  <c r="C5753" i="1" s="1"/>
  <c r="C5754" i="1" a="1"/>
  <c r="C5754" i="1" s="1"/>
  <c r="C5755" i="1" a="1"/>
  <c r="C5755" i="1" s="1"/>
  <c r="C5756" i="1" a="1"/>
  <c r="C5756" i="1" s="1"/>
  <c r="C5757" i="1" a="1"/>
  <c r="C5757" i="1" s="1"/>
  <c r="C5758" i="1" a="1"/>
  <c r="C5758" i="1" s="1"/>
  <c r="C5759" i="1" a="1"/>
  <c r="C5759" i="1" s="1"/>
  <c r="C5760" i="1" a="1"/>
  <c r="C5760" i="1" s="1"/>
  <c r="C5761" i="1" a="1"/>
  <c r="C5761" i="1" s="1"/>
  <c r="C5762" i="1" a="1"/>
  <c r="C5762" i="1" s="1"/>
  <c r="C5763" i="1" a="1"/>
  <c r="C5763" i="1" s="1"/>
  <c r="C5764" i="1" a="1"/>
  <c r="C5764" i="1" s="1"/>
  <c r="C5765" i="1" a="1"/>
  <c r="C5765" i="1" s="1"/>
  <c r="C5766" i="1" a="1"/>
  <c r="C5766" i="1" s="1"/>
  <c r="C5767" i="1" a="1"/>
  <c r="C5767" i="1" s="1"/>
  <c r="C5768" i="1" a="1"/>
  <c r="C5768" i="1" s="1"/>
  <c r="C5769" i="1" a="1"/>
  <c r="C5769" i="1" s="1"/>
  <c r="C5770" i="1" a="1"/>
  <c r="C5770" i="1" s="1"/>
  <c r="C5771" i="1" a="1"/>
  <c r="C5771" i="1" s="1"/>
  <c r="C5772" i="1" a="1"/>
  <c r="C5772" i="1" s="1"/>
  <c r="C5773" i="1" a="1"/>
  <c r="C5773" i="1" s="1"/>
  <c r="C5774" i="1" a="1"/>
  <c r="C5774" i="1" s="1"/>
  <c r="C5775" i="1" a="1"/>
  <c r="C5775" i="1" s="1"/>
  <c r="C5776" i="1" a="1"/>
  <c r="C5776" i="1" s="1"/>
  <c r="C5777" i="1" a="1"/>
  <c r="C5777" i="1" s="1"/>
  <c r="C5778" i="1" a="1"/>
  <c r="C5778" i="1" s="1"/>
  <c r="C5779" i="1" a="1"/>
  <c r="C5779" i="1" s="1"/>
  <c r="C5780" i="1" a="1"/>
  <c r="C5780" i="1" s="1"/>
  <c r="C5781" i="1" a="1"/>
  <c r="C5781" i="1" s="1"/>
  <c r="C5782" i="1" a="1"/>
  <c r="C5782" i="1" s="1"/>
  <c r="C5783" i="1" a="1"/>
  <c r="C5783" i="1" s="1"/>
  <c r="C5784" i="1" a="1"/>
  <c r="C5784" i="1" s="1"/>
  <c r="C5785" i="1" a="1"/>
  <c r="C5785" i="1" s="1"/>
  <c r="C5786" i="1" a="1"/>
  <c r="C5786" i="1" s="1"/>
  <c r="C5787" i="1" a="1"/>
  <c r="C5787" i="1" s="1"/>
  <c r="C5788" i="1" a="1"/>
  <c r="C5788" i="1" s="1"/>
  <c r="C5789" i="1" a="1"/>
  <c r="C5789" i="1" s="1"/>
  <c r="C5790" i="1" a="1"/>
  <c r="C5790" i="1" s="1"/>
  <c r="C5791" i="1" a="1"/>
  <c r="C5791" i="1" s="1"/>
  <c r="C5792" i="1" a="1"/>
  <c r="C5792" i="1" s="1"/>
  <c r="C5793" i="1" a="1"/>
  <c r="C5793" i="1" s="1"/>
  <c r="C5794" i="1" a="1"/>
  <c r="C5794" i="1" s="1"/>
  <c r="C5795" i="1" a="1"/>
  <c r="C5795" i="1" s="1"/>
  <c r="C5796" i="1" a="1"/>
  <c r="C5796" i="1" s="1"/>
  <c r="C5797" i="1" a="1"/>
  <c r="C5797" i="1" s="1"/>
  <c r="C5798" i="1" a="1"/>
  <c r="C5798" i="1" s="1"/>
  <c r="C5799" i="1" a="1"/>
  <c r="C5799" i="1" s="1"/>
  <c r="C5800" i="1" a="1"/>
  <c r="C5800" i="1" s="1"/>
  <c r="C5801" i="1" a="1"/>
  <c r="C5801" i="1" s="1"/>
  <c r="C5802" i="1" a="1"/>
  <c r="C5802" i="1" s="1"/>
  <c r="C5803" i="1" a="1"/>
  <c r="C5803" i="1" s="1"/>
  <c r="C5804" i="1" a="1"/>
  <c r="C5804" i="1" s="1"/>
  <c r="C5805" i="1" a="1"/>
  <c r="C5805" i="1" s="1"/>
  <c r="C5806" i="1" a="1"/>
  <c r="C5806" i="1" s="1"/>
  <c r="C5807" i="1" a="1"/>
  <c r="C5807" i="1" s="1"/>
  <c r="C5808" i="1" a="1"/>
  <c r="C5808" i="1" s="1"/>
  <c r="C5809" i="1" a="1"/>
  <c r="C5809" i="1" s="1"/>
  <c r="C5810" i="1" a="1"/>
  <c r="C5810" i="1" s="1"/>
  <c r="C5811" i="1" a="1"/>
  <c r="C5811" i="1" s="1"/>
  <c r="C5812" i="1" a="1"/>
  <c r="C5812" i="1" s="1"/>
  <c r="C5813" i="1" a="1"/>
  <c r="C5813" i="1" s="1"/>
  <c r="C5814" i="1" a="1"/>
  <c r="C5814" i="1" s="1"/>
  <c r="C5815" i="1" a="1"/>
  <c r="C5815" i="1" s="1"/>
  <c r="C5816" i="1" a="1"/>
  <c r="C5816" i="1" s="1"/>
  <c r="C5817" i="1" a="1"/>
  <c r="C5817" i="1" s="1"/>
  <c r="C5818" i="1" a="1"/>
  <c r="C5818" i="1" s="1"/>
  <c r="C5819" i="1" a="1"/>
  <c r="C5819" i="1" s="1"/>
  <c r="C5820" i="1" a="1"/>
  <c r="C5820" i="1" s="1"/>
  <c r="C5821" i="1" a="1"/>
  <c r="C5821" i="1" s="1"/>
  <c r="C5822" i="1" a="1"/>
  <c r="C5822" i="1" s="1"/>
  <c r="C5823" i="1" a="1"/>
  <c r="C5823" i="1" s="1"/>
  <c r="C5824" i="1" a="1"/>
  <c r="C5824" i="1" s="1"/>
  <c r="C5825" i="1" a="1"/>
  <c r="C5825" i="1" s="1"/>
  <c r="C5826" i="1" a="1"/>
  <c r="C5826" i="1" s="1"/>
  <c r="C5827" i="1" a="1"/>
  <c r="C5827" i="1" s="1"/>
  <c r="C5828" i="1" a="1"/>
  <c r="C5828" i="1" s="1"/>
  <c r="C5829" i="1" a="1"/>
  <c r="C5829" i="1" s="1"/>
  <c r="C5830" i="1" a="1"/>
  <c r="C5830" i="1" s="1"/>
  <c r="C5831" i="1" a="1"/>
  <c r="C5831" i="1" s="1"/>
  <c r="C5832" i="1" a="1"/>
  <c r="C5832" i="1" s="1"/>
  <c r="C5833" i="1" a="1"/>
  <c r="C5833" i="1" s="1"/>
  <c r="C5834" i="1" a="1"/>
  <c r="C5834" i="1" s="1"/>
  <c r="C5835" i="1" a="1"/>
  <c r="C5835" i="1" s="1"/>
  <c r="C5836" i="1" a="1"/>
  <c r="C5836" i="1" s="1"/>
  <c r="C5837" i="1" a="1"/>
  <c r="C5837" i="1" s="1"/>
  <c r="C5838" i="1" a="1"/>
  <c r="C5838" i="1" s="1"/>
  <c r="C5839" i="1" a="1"/>
  <c r="C5839" i="1" s="1"/>
  <c r="C5840" i="1" a="1"/>
  <c r="C5840" i="1" s="1"/>
  <c r="C5841" i="1" a="1"/>
  <c r="C5841" i="1" s="1"/>
  <c r="C5842" i="1" a="1"/>
  <c r="C5842" i="1" s="1"/>
  <c r="C5843" i="1" a="1"/>
  <c r="C5843" i="1" s="1"/>
  <c r="C5844" i="1" a="1"/>
  <c r="C5844" i="1" s="1"/>
  <c r="C5845" i="1" a="1"/>
  <c r="C5845" i="1" s="1"/>
  <c r="C5846" i="1" a="1"/>
  <c r="C5846" i="1" s="1"/>
  <c r="C5847" i="1" a="1"/>
  <c r="C5847" i="1" s="1"/>
  <c r="C5848" i="1" a="1"/>
  <c r="C5848" i="1" s="1"/>
  <c r="C5849" i="1" a="1"/>
  <c r="C5849" i="1" s="1"/>
  <c r="C5850" i="1" a="1"/>
  <c r="C5850" i="1" s="1"/>
  <c r="C5851" i="1" a="1"/>
  <c r="C5851" i="1" s="1"/>
  <c r="C5852" i="1" a="1"/>
  <c r="C5852" i="1" s="1"/>
  <c r="C5853" i="1" a="1"/>
  <c r="C5853" i="1" s="1"/>
  <c r="C5854" i="1" a="1"/>
  <c r="C5854" i="1" s="1"/>
  <c r="C5855" i="1" a="1"/>
  <c r="C5855" i="1" s="1"/>
  <c r="C5856" i="1" a="1"/>
  <c r="C5856" i="1" s="1"/>
  <c r="C5857" i="1" a="1"/>
  <c r="C5857" i="1" s="1"/>
  <c r="C5858" i="1" a="1"/>
  <c r="C5858" i="1" s="1"/>
  <c r="C5859" i="1" a="1"/>
  <c r="C5859" i="1" s="1"/>
  <c r="C5860" i="1" a="1"/>
  <c r="C5860" i="1" s="1"/>
  <c r="C5861" i="1" a="1"/>
  <c r="C5861" i="1" s="1"/>
  <c r="C5862" i="1" a="1"/>
  <c r="C5862" i="1" s="1"/>
  <c r="C5863" i="1" a="1"/>
  <c r="C5863" i="1" s="1"/>
  <c r="C5864" i="1" a="1"/>
  <c r="C5864" i="1" s="1"/>
  <c r="C5865" i="1" a="1"/>
  <c r="C5865" i="1" s="1"/>
  <c r="C5866" i="1" a="1"/>
  <c r="C5866" i="1" s="1"/>
  <c r="C5867" i="1" a="1"/>
  <c r="C5867" i="1" s="1"/>
  <c r="C5868" i="1" a="1"/>
  <c r="C5868" i="1" s="1"/>
  <c r="C5869" i="1" a="1"/>
  <c r="C5869" i="1" s="1"/>
  <c r="C5870" i="1" a="1"/>
  <c r="C5870" i="1" s="1"/>
  <c r="C5871" i="1" a="1"/>
  <c r="C5871" i="1" s="1"/>
  <c r="C5872" i="1" a="1"/>
  <c r="C5872" i="1" s="1"/>
  <c r="C5873" i="1" a="1"/>
  <c r="C5873" i="1" s="1"/>
  <c r="C5874" i="1" a="1"/>
  <c r="C5874" i="1" s="1"/>
  <c r="C5875" i="1" a="1"/>
  <c r="C5875" i="1" s="1"/>
  <c r="C5876" i="1" a="1"/>
  <c r="C5876" i="1" s="1"/>
  <c r="C5877" i="1" a="1"/>
  <c r="C5877" i="1" s="1"/>
  <c r="C5878" i="1" a="1"/>
  <c r="C5878" i="1" s="1"/>
  <c r="C5879" i="1" a="1"/>
  <c r="C5879" i="1" s="1"/>
  <c r="C5880" i="1" a="1"/>
  <c r="C5880" i="1" s="1"/>
  <c r="C5881" i="1" a="1"/>
  <c r="C5881" i="1" s="1"/>
  <c r="C5882" i="1" a="1"/>
  <c r="C5882" i="1" s="1"/>
  <c r="C5883" i="1" a="1"/>
  <c r="C5883" i="1" s="1"/>
  <c r="C5884" i="1" a="1"/>
  <c r="C5884" i="1" s="1"/>
  <c r="C5885" i="1" a="1"/>
  <c r="C5885" i="1" s="1"/>
  <c r="C5886" i="1" a="1"/>
  <c r="C5886" i="1" s="1"/>
  <c r="C5887" i="1" a="1"/>
  <c r="C5887" i="1" s="1"/>
  <c r="C5888" i="1" a="1"/>
  <c r="C5888" i="1" s="1"/>
  <c r="C5889" i="1" a="1"/>
  <c r="C5889" i="1" s="1"/>
  <c r="C5890" i="1" a="1"/>
  <c r="C5890" i="1" s="1"/>
  <c r="C5891" i="1" a="1"/>
  <c r="C5891" i="1" s="1"/>
  <c r="C5892" i="1" a="1"/>
  <c r="C5892" i="1" s="1"/>
  <c r="C5893" i="1" a="1"/>
  <c r="C5893" i="1" s="1"/>
  <c r="C5894" i="1" a="1"/>
  <c r="C5894" i="1" s="1"/>
  <c r="C5895" i="1" a="1"/>
  <c r="C5895" i="1" s="1"/>
  <c r="C5896" i="1" a="1"/>
  <c r="C5896" i="1" s="1"/>
  <c r="C5897" i="1" a="1"/>
  <c r="C5897" i="1" s="1"/>
  <c r="C5898" i="1" a="1"/>
  <c r="C5898" i="1" s="1"/>
  <c r="C5899" i="1" a="1"/>
  <c r="C5899" i="1" s="1"/>
  <c r="C5900" i="1" a="1"/>
  <c r="C5900" i="1" s="1"/>
  <c r="C5901" i="1" a="1"/>
  <c r="C5901" i="1" s="1"/>
  <c r="C5902" i="1" a="1"/>
  <c r="C5902" i="1" s="1"/>
  <c r="C5903" i="1" a="1"/>
  <c r="C5903" i="1" s="1"/>
  <c r="C5904" i="1" a="1"/>
  <c r="C5904" i="1" s="1"/>
  <c r="C5905" i="1" a="1"/>
  <c r="C5905" i="1" s="1"/>
  <c r="C5906" i="1" a="1"/>
  <c r="C5906" i="1" s="1"/>
  <c r="C5907" i="1" a="1"/>
  <c r="C5907" i="1" s="1"/>
  <c r="C5908" i="1" a="1"/>
  <c r="C5908" i="1" s="1"/>
  <c r="C5909" i="1" a="1"/>
  <c r="C5909" i="1" s="1"/>
  <c r="C5910" i="1" a="1"/>
  <c r="C5910" i="1" s="1"/>
  <c r="C5911" i="1" a="1"/>
  <c r="C5911" i="1" s="1"/>
  <c r="C5912" i="1" a="1"/>
  <c r="C5912" i="1" s="1"/>
  <c r="C5913" i="1" a="1"/>
  <c r="C5913" i="1" s="1"/>
  <c r="C5914" i="1" a="1"/>
  <c r="C5914" i="1" s="1"/>
  <c r="C5915" i="1" a="1"/>
  <c r="C5915" i="1" s="1"/>
  <c r="C5916" i="1" a="1"/>
  <c r="C5916" i="1" s="1"/>
  <c r="C5917" i="1" a="1"/>
  <c r="C5917" i="1" s="1"/>
  <c r="C5918" i="1" a="1"/>
  <c r="C5918" i="1" s="1"/>
  <c r="C5919" i="1" a="1"/>
  <c r="C5919" i="1" s="1"/>
  <c r="C5920" i="1" a="1"/>
  <c r="C5920" i="1" s="1"/>
  <c r="C5921" i="1" a="1"/>
  <c r="C5921" i="1" s="1"/>
  <c r="C5922" i="1" a="1"/>
  <c r="C5922" i="1" s="1"/>
  <c r="C5923" i="1" a="1"/>
  <c r="C5923" i="1" s="1"/>
  <c r="C5924" i="1" a="1"/>
  <c r="C5924" i="1" s="1"/>
  <c r="C5925" i="1" a="1"/>
  <c r="C5925" i="1" s="1"/>
  <c r="C5926" i="1" a="1"/>
  <c r="C5926" i="1" s="1"/>
  <c r="C5927" i="1" a="1"/>
  <c r="C5927" i="1" s="1"/>
  <c r="C5928" i="1" a="1"/>
  <c r="C5928" i="1" s="1"/>
  <c r="C5929" i="1" a="1"/>
  <c r="C5929" i="1" s="1"/>
  <c r="C5930" i="1" a="1"/>
  <c r="C5930" i="1" s="1"/>
  <c r="C5931" i="1" a="1"/>
  <c r="C5931" i="1" s="1"/>
  <c r="C5932" i="1" a="1"/>
  <c r="C5932" i="1" s="1"/>
  <c r="C5933" i="1" a="1"/>
  <c r="C5933" i="1" s="1"/>
  <c r="C5934" i="1" a="1"/>
  <c r="C5934" i="1" s="1"/>
  <c r="C5935" i="1" a="1"/>
  <c r="C5935" i="1" s="1"/>
  <c r="C5936" i="1" a="1"/>
  <c r="C5936" i="1" s="1"/>
  <c r="C5937" i="1" a="1"/>
  <c r="C5937" i="1" s="1"/>
  <c r="C5938" i="1" a="1"/>
  <c r="C5938" i="1" s="1"/>
  <c r="C5939" i="1" a="1"/>
  <c r="C5939" i="1" s="1"/>
  <c r="C5940" i="1" a="1"/>
  <c r="C5940" i="1" s="1"/>
  <c r="C5941" i="1" a="1"/>
  <c r="C5941" i="1" s="1"/>
  <c r="C5942" i="1" a="1"/>
  <c r="C5942" i="1" s="1"/>
  <c r="C5943" i="1" a="1"/>
  <c r="C5943" i="1" s="1"/>
  <c r="C5944" i="1" a="1"/>
  <c r="C5944" i="1" s="1"/>
  <c r="C5945" i="1" a="1"/>
  <c r="C5945" i="1" s="1"/>
  <c r="C5946" i="1" a="1"/>
  <c r="C5946" i="1" s="1"/>
  <c r="C5947" i="1" a="1"/>
  <c r="C5947" i="1" s="1"/>
  <c r="C5948" i="1" a="1"/>
  <c r="C5948" i="1" s="1"/>
  <c r="C5949" i="1" a="1"/>
  <c r="C5949" i="1" s="1"/>
  <c r="C5950" i="1" a="1"/>
  <c r="C5950" i="1" s="1"/>
  <c r="C5951" i="1" a="1"/>
  <c r="C5951" i="1" s="1"/>
  <c r="C5952" i="1" a="1"/>
  <c r="C5952" i="1" s="1"/>
  <c r="C5953" i="1" a="1"/>
  <c r="C5953" i="1" s="1"/>
  <c r="C5954" i="1" a="1"/>
  <c r="C5954" i="1" s="1"/>
  <c r="C5955" i="1" a="1"/>
  <c r="C5955" i="1" s="1"/>
  <c r="C5956" i="1" a="1"/>
  <c r="C5956" i="1" s="1"/>
  <c r="C5957" i="1" a="1"/>
  <c r="C5957" i="1" s="1"/>
  <c r="C5958" i="1" a="1"/>
  <c r="C5958" i="1" s="1"/>
  <c r="C5959" i="1" a="1"/>
  <c r="C5959" i="1" s="1"/>
  <c r="C5960" i="1" a="1"/>
  <c r="C5960" i="1" s="1"/>
  <c r="C5961" i="1" a="1"/>
  <c r="C5961" i="1" s="1"/>
  <c r="C5962" i="1" a="1"/>
  <c r="C5962" i="1" s="1"/>
  <c r="C5963" i="1" a="1"/>
  <c r="C5963" i="1" s="1"/>
  <c r="C5964" i="1" a="1"/>
  <c r="C5964" i="1" s="1"/>
  <c r="C5965" i="1" a="1"/>
  <c r="C5965" i="1" s="1"/>
  <c r="C5966" i="1" a="1"/>
  <c r="C5966" i="1" s="1"/>
  <c r="C5967" i="1" a="1"/>
  <c r="C5967" i="1" s="1"/>
  <c r="C5968" i="1" a="1"/>
  <c r="C5968" i="1" s="1"/>
  <c r="C5969" i="1" a="1"/>
  <c r="C5969" i="1" s="1"/>
  <c r="C5970" i="1" a="1"/>
  <c r="C5970" i="1" s="1"/>
  <c r="C5971" i="1" a="1"/>
  <c r="C5971" i="1" s="1"/>
  <c r="C5972" i="1" a="1"/>
  <c r="C5972" i="1" s="1"/>
  <c r="C5973" i="1" a="1"/>
  <c r="C5973" i="1" s="1"/>
  <c r="C5974" i="1" a="1"/>
  <c r="C5974" i="1" s="1"/>
  <c r="C5975" i="1" a="1"/>
  <c r="C5975" i="1" s="1"/>
  <c r="C5976" i="1" a="1"/>
  <c r="C5976" i="1" s="1"/>
  <c r="C5977" i="1" a="1"/>
  <c r="C5977" i="1" s="1"/>
  <c r="C5978" i="1" a="1"/>
  <c r="C5978" i="1" s="1"/>
  <c r="C5979" i="1" a="1"/>
  <c r="C5979" i="1" s="1"/>
  <c r="C5980" i="1" a="1"/>
  <c r="C5980" i="1" s="1"/>
  <c r="C5981" i="1" a="1"/>
  <c r="C5981" i="1" s="1"/>
  <c r="C5982" i="1" a="1"/>
  <c r="C5982" i="1" s="1"/>
  <c r="C5983" i="1" a="1"/>
  <c r="C5983" i="1" s="1"/>
  <c r="C5984" i="1" a="1"/>
  <c r="C5984" i="1" s="1"/>
  <c r="C5985" i="1" a="1"/>
  <c r="C5985" i="1" s="1"/>
  <c r="C5986" i="1" a="1"/>
  <c r="C5986" i="1" s="1"/>
  <c r="C5987" i="1" a="1"/>
  <c r="C5987" i="1" s="1"/>
  <c r="C5988" i="1" a="1"/>
  <c r="C5988" i="1" s="1"/>
  <c r="C5989" i="1" a="1"/>
  <c r="C5989" i="1" s="1"/>
  <c r="C5990" i="1" a="1"/>
  <c r="C5990" i="1" s="1"/>
  <c r="C5991" i="1" a="1"/>
  <c r="C5991" i="1" s="1"/>
  <c r="C5992" i="1" a="1"/>
  <c r="C5992" i="1" s="1"/>
  <c r="C5993" i="1" a="1"/>
  <c r="C5993" i="1" s="1"/>
  <c r="C5994" i="1" a="1"/>
  <c r="C5994" i="1" s="1"/>
  <c r="C5995" i="1" a="1"/>
  <c r="C5995" i="1" s="1"/>
  <c r="C5996" i="1" a="1"/>
  <c r="C5996" i="1" s="1"/>
  <c r="C5997" i="1" a="1"/>
  <c r="C5997" i="1" s="1"/>
  <c r="C5998" i="1" a="1"/>
  <c r="C5998" i="1" s="1"/>
  <c r="C5999" i="1" a="1"/>
  <c r="C5999" i="1" s="1"/>
  <c r="C6000" i="1" a="1"/>
  <c r="C6000" i="1" s="1"/>
  <c r="C6001" i="1" a="1"/>
  <c r="C6001" i="1" s="1"/>
  <c r="C6002" i="1" a="1"/>
  <c r="C6002" i="1" s="1"/>
  <c r="C6003" i="1" a="1"/>
  <c r="C6003" i="1" s="1"/>
  <c r="C6004" i="1" a="1"/>
  <c r="C6004" i="1" s="1"/>
  <c r="C6005" i="1" a="1"/>
  <c r="C6005" i="1" s="1"/>
  <c r="C6006" i="1" a="1"/>
  <c r="C6006" i="1" s="1"/>
  <c r="C6007" i="1" a="1"/>
  <c r="C6007" i="1" s="1"/>
  <c r="C6008" i="1" a="1"/>
  <c r="C6008" i="1" s="1"/>
  <c r="C6009" i="1" a="1"/>
  <c r="C6009" i="1" s="1"/>
  <c r="C6010" i="1" a="1"/>
  <c r="C6010" i="1" s="1"/>
  <c r="C6011" i="1" a="1"/>
  <c r="C6011" i="1" s="1"/>
  <c r="C6012" i="1" a="1"/>
  <c r="C6012" i="1" s="1"/>
  <c r="C6013" i="1" a="1"/>
  <c r="C6013" i="1" s="1"/>
  <c r="C6014" i="1" a="1"/>
  <c r="C6014" i="1" s="1"/>
  <c r="C6015" i="1" a="1"/>
  <c r="C6015" i="1" s="1"/>
  <c r="C6016" i="1" a="1"/>
  <c r="C6016" i="1" s="1"/>
  <c r="C6017" i="1" a="1"/>
  <c r="C6017" i="1" s="1"/>
  <c r="C6018" i="1" a="1"/>
  <c r="C6018" i="1" s="1"/>
  <c r="C6019" i="1" a="1"/>
  <c r="C6019" i="1" s="1"/>
  <c r="C6020" i="1" a="1"/>
  <c r="C6020" i="1" s="1"/>
  <c r="C6021" i="1" a="1"/>
  <c r="C6021" i="1" s="1"/>
  <c r="C6022" i="1" a="1"/>
  <c r="C6022" i="1" s="1"/>
  <c r="C6023" i="1" a="1"/>
  <c r="C6023" i="1" s="1"/>
  <c r="C6024" i="1" a="1"/>
  <c r="C6024" i="1" s="1"/>
  <c r="C6025" i="1" a="1"/>
  <c r="C6025" i="1" s="1"/>
  <c r="C6026" i="1" a="1"/>
  <c r="C6026" i="1" s="1"/>
  <c r="C6027" i="1" a="1"/>
  <c r="C6027" i="1" s="1"/>
  <c r="C6028" i="1" a="1"/>
  <c r="C6028" i="1" s="1"/>
  <c r="C6029" i="1" a="1"/>
  <c r="C6029" i="1" s="1"/>
  <c r="C6030" i="1" a="1"/>
  <c r="C6030" i="1" s="1"/>
  <c r="C6031" i="1" a="1"/>
  <c r="C6031" i="1" s="1"/>
  <c r="C6032" i="1" a="1"/>
  <c r="C6032" i="1" s="1"/>
  <c r="C6033" i="1" a="1"/>
  <c r="C6033" i="1" s="1"/>
  <c r="C6034" i="1" a="1"/>
  <c r="C6034" i="1" s="1"/>
  <c r="C6035" i="1" a="1"/>
  <c r="C6035" i="1" s="1"/>
  <c r="C6036" i="1" a="1"/>
  <c r="C6036" i="1" s="1"/>
  <c r="C6037" i="1" a="1"/>
  <c r="C6037" i="1" s="1"/>
  <c r="C6038" i="1" a="1"/>
  <c r="C6038" i="1" s="1"/>
  <c r="C6039" i="1" a="1"/>
  <c r="C6039" i="1" s="1"/>
  <c r="C6040" i="1" a="1"/>
  <c r="C6040" i="1" s="1"/>
  <c r="C6041" i="1" a="1"/>
  <c r="C6041" i="1" s="1"/>
  <c r="C6042" i="1" a="1"/>
  <c r="C6042" i="1" s="1"/>
  <c r="C6043" i="1" a="1"/>
  <c r="C6043" i="1" s="1"/>
  <c r="C6044" i="1" a="1"/>
  <c r="C6044" i="1" s="1"/>
  <c r="C6045" i="1" a="1"/>
  <c r="C6045" i="1" s="1"/>
  <c r="C6046" i="1" a="1"/>
  <c r="C6046" i="1" s="1"/>
  <c r="C6047" i="1" a="1"/>
  <c r="C6047" i="1" s="1"/>
  <c r="C6048" i="1" a="1"/>
  <c r="C6048" i="1" s="1"/>
  <c r="C6049" i="1" a="1"/>
  <c r="C6049" i="1" s="1"/>
  <c r="C6050" i="1" a="1"/>
  <c r="C6050" i="1" s="1"/>
  <c r="C6051" i="1" a="1"/>
  <c r="C6051" i="1" s="1"/>
  <c r="C6052" i="1" a="1"/>
  <c r="C6052" i="1" s="1"/>
  <c r="C6053" i="1" a="1"/>
  <c r="C6053" i="1" s="1"/>
  <c r="C6054" i="1" a="1"/>
  <c r="C6054" i="1" s="1"/>
  <c r="C6055" i="1" a="1"/>
  <c r="C6055" i="1" s="1"/>
  <c r="C6056" i="1" a="1"/>
  <c r="C6056" i="1" s="1"/>
  <c r="C6057" i="1" a="1"/>
  <c r="C6057" i="1" s="1"/>
  <c r="C6058" i="1" a="1"/>
  <c r="C6058" i="1" s="1"/>
  <c r="C6059" i="1" a="1"/>
  <c r="C6059" i="1" s="1"/>
  <c r="C6060" i="1" a="1"/>
  <c r="C6060" i="1" s="1"/>
  <c r="C6061" i="1" a="1"/>
  <c r="C6061" i="1" s="1"/>
  <c r="C6062" i="1" a="1"/>
  <c r="C6062" i="1" s="1"/>
  <c r="C6063" i="1" a="1"/>
  <c r="C6063" i="1" s="1"/>
  <c r="C6064" i="1" a="1"/>
  <c r="C6064" i="1" s="1"/>
  <c r="C6065" i="1" a="1"/>
  <c r="C6065" i="1" s="1"/>
  <c r="C6066" i="1" a="1"/>
  <c r="C6066" i="1" s="1"/>
  <c r="C6067" i="1" a="1"/>
  <c r="C6067" i="1" s="1"/>
  <c r="C6068" i="1" a="1"/>
  <c r="C6068" i="1" s="1"/>
  <c r="C6069" i="1" a="1"/>
  <c r="C6069" i="1" s="1"/>
  <c r="C6070" i="1" a="1"/>
  <c r="C6070" i="1" s="1"/>
  <c r="C6071" i="1" a="1"/>
  <c r="C6071" i="1" s="1"/>
  <c r="C6072" i="1" a="1"/>
  <c r="C6072" i="1" s="1"/>
  <c r="C6073" i="1" a="1"/>
  <c r="C6073" i="1" s="1"/>
  <c r="C6074" i="1" a="1"/>
  <c r="C6074" i="1" s="1"/>
  <c r="C6075" i="1" a="1"/>
  <c r="C6075" i="1" s="1"/>
  <c r="C6076" i="1" a="1"/>
  <c r="C6076" i="1" s="1"/>
  <c r="C6077" i="1" a="1"/>
  <c r="C6077" i="1" s="1"/>
  <c r="C6078" i="1" a="1"/>
  <c r="C6078" i="1" s="1"/>
  <c r="C6079" i="1" a="1"/>
  <c r="C6079" i="1" s="1"/>
  <c r="C6080" i="1" a="1"/>
  <c r="C6080" i="1" s="1"/>
  <c r="C6081" i="1" a="1"/>
  <c r="C6081" i="1" s="1"/>
  <c r="C6082" i="1" a="1"/>
  <c r="C6082" i="1" s="1"/>
  <c r="C6083" i="1" a="1"/>
  <c r="C6083" i="1" s="1"/>
  <c r="C6084" i="1" a="1"/>
  <c r="C6084" i="1" s="1"/>
  <c r="C6085" i="1" a="1"/>
  <c r="C6085" i="1" s="1"/>
  <c r="C6086" i="1" a="1"/>
  <c r="C6086" i="1" s="1"/>
  <c r="C6087" i="1" a="1"/>
  <c r="C6087" i="1" s="1"/>
  <c r="C6088" i="1" a="1"/>
  <c r="C6088" i="1" s="1"/>
  <c r="C6089" i="1" a="1"/>
  <c r="C6089" i="1" s="1"/>
  <c r="C6090" i="1" a="1"/>
  <c r="C6090" i="1" s="1"/>
  <c r="C6091" i="1" a="1"/>
  <c r="C6091" i="1" s="1"/>
  <c r="C6092" i="1" a="1"/>
  <c r="C6092" i="1" s="1"/>
  <c r="C6093" i="1" a="1"/>
  <c r="C6093" i="1" s="1"/>
  <c r="C6094" i="1" a="1"/>
  <c r="C6094" i="1" s="1"/>
  <c r="C6095" i="1" a="1"/>
  <c r="C6095" i="1" s="1"/>
  <c r="C6096" i="1" a="1"/>
  <c r="C6096" i="1" s="1"/>
  <c r="C6097" i="1" a="1"/>
  <c r="C6097" i="1" s="1"/>
  <c r="C6098" i="1" a="1"/>
  <c r="C6098" i="1" s="1"/>
  <c r="C6099" i="1" a="1"/>
  <c r="C6099" i="1" s="1"/>
  <c r="C6100" i="1" a="1"/>
  <c r="C6100" i="1" s="1"/>
  <c r="C6101" i="1" a="1"/>
  <c r="C6101" i="1" s="1"/>
  <c r="C6102" i="1" a="1"/>
  <c r="C6102" i="1" s="1"/>
  <c r="C6103" i="1" a="1"/>
  <c r="C6103" i="1" s="1"/>
  <c r="C6104" i="1" a="1"/>
  <c r="C6104" i="1" s="1"/>
  <c r="C6105" i="1" a="1"/>
  <c r="C6105" i="1" s="1"/>
  <c r="C6106" i="1" a="1"/>
  <c r="C6106" i="1" s="1"/>
  <c r="C6107" i="1" a="1"/>
  <c r="C6107" i="1" s="1"/>
  <c r="C6108" i="1" a="1"/>
  <c r="C6108" i="1" s="1"/>
  <c r="C6109" i="1" a="1"/>
  <c r="C6109" i="1" s="1"/>
  <c r="C6110" i="1" a="1"/>
  <c r="C6110" i="1" s="1"/>
  <c r="C6111" i="1" a="1"/>
  <c r="C6111" i="1" s="1"/>
  <c r="C6112" i="1" a="1"/>
  <c r="C6112" i="1" s="1"/>
  <c r="C6113" i="1" a="1"/>
  <c r="C6113" i="1" s="1"/>
  <c r="C6114" i="1" a="1"/>
  <c r="C6114" i="1" s="1"/>
  <c r="C6115" i="1" a="1"/>
  <c r="C6115" i="1" s="1"/>
  <c r="C6116" i="1" a="1"/>
  <c r="C6116" i="1" s="1"/>
  <c r="C6117" i="1" a="1"/>
  <c r="C6117" i="1" s="1"/>
  <c r="C6118" i="1" a="1"/>
  <c r="C6118" i="1" s="1"/>
  <c r="C6119" i="1" a="1"/>
  <c r="C6119" i="1" s="1"/>
  <c r="C6120" i="1" a="1"/>
  <c r="C6120" i="1" s="1"/>
  <c r="C6121" i="1" a="1"/>
  <c r="C6121" i="1" s="1"/>
  <c r="C6122" i="1" a="1"/>
  <c r="C6122" i="1" s="1"/>
  <c r="C6123" i="1" a="1"/>
  <c r="C6123" i="1" s="1"/>
  <c r="C6124" i="1" a="1"/>
  <c r="C6124" i="1" s="1"/>
  <c r="C6125" i="1" a="1"/>
  <c r="C6125" i="1" s="1"/>
  <c r="C6126" i="1" a="1"/>
  <c r="C6126" i="1" s="1"/>
  <c r="C6127" i="1" a="1"/>
  <c r="C6127" i="1" s="1"/>
  <c r="C6128" i="1" a="1"/>
  <c r="C6128" i="1" s="1"/>
  <c r="C6129" i="1" a="1"/>
  <c r="C6129" i="1" s="1"/>
  <c r="C6130" i="1" a="1"/>
  <c r="C6130" i="1" s="1"/>
  <c r="C6131" i="1" a="1"/>
  <c r="C6131" i="1" s="1"/>
  <c r="C6132" i="1" a="1"/>
  <c r="C6132" i="1" s="1"/>
  <c r="C6133" i="1" a="1"/>
  <c r="C6133" i="1" s="1"/>
  <c r="C6134" i="1" a="1"/>
  <c r="C6134" i="1" s="1"/>
  <c r="C6135" i="1" a="1"/>
  <c r="C6135" i="1" s="1"/>
  <c r="C6136" i="1" a="1"/>
  <c r="C6136" i="1" s="1"/>
  <c r="C6137" i="1" a="1"/>
  <c r="C6137" i="1" s="1"/>
  <c r="C6138" i="1" a="1"/>
  <c r="C6138" i="1" s="1"/>
  <c r="C6139" i="1" a="1"/>
  <c r="C6139" i="1" s="1"/>
  <c r="C6140" i="1" a="1"/>
  <c r="C6140" i="1" s="1"/>
  <c r="C6141" i="1" a="1"/>
  <c r="C6141" i="1" s="1"/>
  <c r="C6142" i="1" a="1"/>
  <c r="C6142" i="1" s="1"/>
  <c r="C6143" i="1" a="1"/>
  <c r="C6143" i="1" s="1"/>
  <c r="C6144" i="1" a="1"/>
  <c r="C6144" i="1" s="1"/>
  <c r="C6145" i="1" a="1"/>
  <c r="C6145" i="1" s="1"/>
  <c r="C6146" i="1" a="1"/>
  <c r="C6146" i="1" s="1"/>
  <c r="C6147" i="1" a="1"/>
  <c r="C6147" i="1" s="1"/>
  <c r="C6148" i="1" a="1"/>
  <c r="C6148" i="1" s="1"/>
  <c r="C6149" i="1" a="1"/>
  <c r="C6149" i="1" s="1"/>
  <c r="C6150" i="1" a="1"/>
  <c r="C6150" i="1" s="1"/>
  <c r="C6151" i="1" a="1"/>
  <c r="C6151" i="1" s="1"/>
  <c r="C6152" i="1" a="1"/>
  <c r="C6152" i="1" s="1"/>
  <c r="C6153" i="1" a="1"/>
  <c r="C6153" i="1" s="1"/>
  <c r="C6154" i="1" a="1"/>
  <c r="C6154" i="1" s="1"/>
  <c r="C6155" i="1" a="1"/>
  <c r="C6155" i="1" s="1"/>
  <c r="C6156" i="1" a="1"/>
  <c r="C6156" i="1" s="1"/>
  <c r="C6157" i="1" a="1"/>
  <c r="C6157" i="1" s="1"/>
  <c r="C6158" i="1" a="1"/>
  <c r="C6158" i="1" s="1"/>
  <c r="C6159" i="1" a="1"/>
  <c r="C6159" i="1" s="1"/>
  <c r="C6160" i="1" a="1"/>
  <c r="C6160" i="1" s="1"/>
  <c r="C6161" i="1" a="1"/>
  <c r="C6161" i="1" s="1"/>
  <c r="C6162" i="1" a="1"/>
  <c r="C6162" i="1" s="1"/>
  <c r="C6163" i="1" a="1"/>
  <c r="C6163" i="1" s="1"/>
  <c r="C6164" i="1" a="1"/>
  <c r="C6164" i="1" s="1"/>
  <c r="C6165" i="1" a="1"/>
  <c r="C6165" i="1" s="1"/>
  <c r="C6166" i="1" a="1"/>
  <c r="C6166" i="1" s="1"/>
  <c r="C6167" i="1" a="1"/>
  <c r="C6167" i="1" s="1"/>
  <c r="C6168" i="1" a="1"/>
  <c r="C6168" i="1" s="1"/>
  <c r="C6169" i="1" a="1"/>
  <c r="C6169" i="1" s="1"/>
  <c r="C6170" i="1" a="1"/>
  <c r="C6170" i="1" s="1"/>
  <c r="C6171" i="1" a="1"/>
  <c r="C6171" i="1" s="1"/>
  <c r="C6172" i="1" a="1"/>
  <c r="C6172" i="1" s="1"/>
  <c r="C6173" i="1" a="1"/>
  <c r="C6173" i="1" s="1"/>
  <c r="C6174" i="1" a="1"/>
  <c r="C6174" i="1" s="1"/>
  <c r="C6175" i="1" a="1"/>
  <c r="C6175" i="1" s="1"/>
  <c r="C6176" i="1" a="1"/>
  <c r="C6176" i="1" s="1"/>
  <c r="C6177" i="1" a="1"/>
  <c r="C6177" i="1" s="1"/>
  <c r="C6178" i="1" a="1"/>
  <c r="C6178" i="1" s="1"/>
  <c r="C6179" i="1" a="1"/>
  <c r="C6179" i="1" s="1"/>
  <c r="C6180" i="1" a="1"/>
  <c r="C6180" i="1" s="1"/>
  <c r="C6181" i="1" a="1"/>
  <c r="C6181" i="1" s="1"/>
  <c r="C6182" i="1" a="1"/>
  <c r="C6182" i="1" s="1"/>
  <c r="C6183" i="1" a="1"/>
  <c r="C6183" i="1" s="1"/>
  <c r="C6184" i="1" a="1"/>
  <c r="C6184" i="1" s="1"/>
  <c r="C6185" i="1" a="1"/>
  <c r="C6185" i="1" s="1"/>
  <c r="C6186" i="1" a="1"/>
  <c r="C6186" i="1" s="1"/>
  <c r="C6187" i="1" a="1"/>
  <c r="C6187" i="1" s="1"/>
  <c r="C6188" i="1" a="1"/>
  <c r="C6188" i="1" s="1"/>
  <c r="C6189" i="1" a="1"/>
  <c r="C6189" i="1" s="1"/>
  <c r="C6190" i="1" a="1"/>
  <c r="C6190" i="1" s="1"/>
  <c r="C6191" i="1" a="1"/>
  <c r="C6191" i="1" s="1"/>
  <c r="C6192" i="1" a="1"/>
  <c r="C6192" i="1" s="1"/>
  <c r="C6193" i="1" a="1"/>
  <c r="C6193" i="1" s="1"/>
  <c r="C6194" i="1" a="1"/>
  <c r="C6194" i="1" s="1"/>
  <c r="C6195" i="1" a="1"/>
  <c r="C6195" i="1" s="1"/>
  <c r="C6196" i="1" a="1"/>
  <c r="C6196" i="1" s="1"/>
  <c r="C6197" i="1" a="1"/>
  <c r="C6197" i="1" s="1"/>
  <c r="C6198" i="1" a="1"/>
  <c r="C6198" i="1" s="1"/>
  <c r="C6199" i="1" a="1"/>
  <c r="C6199" i="1" s="1"/>
  <c r="C6200" i="1" a="1"/>
  <c r="C6200" i="1" s="1"/>
  <c r="C6201" i="1" a="1"/>
  <c r="C6201" i="1" s="1"/>
  <c r="C6202" i="1" a="1"/>
  <c r="C6202" i="1" s="1"/>
  <c r="C6203" i="1" a="1"/>
  <c r="C6203" i="1" s="1"/>
  <c r="C6204" i="1" a="1"/>
  <c r="C6204" i="1" s="1"/>
  <c r="C6205" i="1" a="1"/>
  <c r="C6205" i="1" s="1"/>
  <c r="C6206" i="1" a="1"/>
  <c r="C6206" i="1" s="1"/>
  <c r="C6207" i="1" a="1"/>
  <c r="C6207" i="1" s="1"/>
  <c r="C6208" i="1" a="1"/>
  <c r="C6208" i="1" s="1"/>
  <c r="C6209" i="1" a="1"/>
  <c r="C6209" i="1" s="1"/>
  <c r="C6210" i="1" a="1"/>
  <c r="C6210" i="1" s="1"/>
  <c r="C6211" i="1" a="1"/>
  <c r="C6211" i="1" s="1"/>
  <c r="C6212" i="1" a="1"/>
  <c r="C6212" i="1" s="1"/>
  <c r="C6213" i="1" a="1"/>
  <c r="C6213" i="1" s="1"/>
  <c r="C6214" i="1" a="1"/>
  <c r="C6214" i="1" s="1"/>
  <c r="C6215" i="1" a="1"/>
  <c r="C6215" i="1" s="1"/>
  <c r="C6216" i="1" a="1"/>
  <c r="C6216" i="1" s="1"/>
  <c r="C6217" i="1" a="1"/>
  <c r="C6217" i="1" s="1"/>
  <c r="C6218" i="1" a="1"/>
  <c r="C6218" i="1" s="1"/>
  <c r="C6219" i="1" a="1"/>
  <c r="C6219" i="1" s="1"/>
  <c r="C6220" i="1" a="1"/>
  <c r="C6220" i="1" s="1"/>
  <c r="C6221" i="1" a="1"/>
  <c r="C6221" i="1" s="1"/>
  <c r="C6222" i="1" a="1"/>
  <c r="C6222" i="1" s="1"/>
  <c r="C6223" i="1" a="1"/>
  <c r="C6223" i="1" s="1"/>
  <c r="C6224" i="1" a="1"/>
  <c r="C6224" i="1" s="1"/>
  <c r="C6225" i="1" a="1"/>
  <c r="C6225" i="1" s="1"/>
  <c r="C6226" i="1" a="1"/>
  <c r="C6226" i="1" s="1"/>
  <c r="C6227" i="1" a="1"/>
  <c r="C6227" i="1" s="1"/>
  <c r="C6228" i="1" a="1"/>
  <c r="C6228" i="1" s="1"/>
  <c r="C6229" i="1" a="1"/>
  <c r="C6229" i="1" s="1"/>
  <c r="C6230" i="1" a="1"/>
  <c r="C6230" i="1" s="1"/>
  <c r="C6231" i="1" a="1"/>
  <c r="C6231" i="1" s="1"/>
  <c r="C6232" i="1" a="1"/>
  <c r="C6232" i="1" s="1"/>
  <c r="C6233" i="1" a="1"/>
  <c r="C6233" i="1" s="1"/>
  <c r="C6234" i="1" a="1"/>
  <c r="C6234" i="1" s="1"/>
  <c r="C6235" i="1" a="1"/>
  <c r="C6235" i="1" s="1"/>
  <c r="C6236" i="1" a="1"/>
  <c r="C6236" i="1" s="1"/>
  <c r="C6237" i="1" a="1"/>
  <c r="C6237" i="1" s="1"/>
  <c r="C6238" i="1" a="1"/>
  <c r="C6238" i="1" s="1"/>
  <c r="C6239" i="1" a="1"/>
  <c r="C6239" i="1" s="1"/>
  <c r="C6240" i="1" a="1"/>
  <c r="C6240" i="1" s="1"/>
  <c r="C6241" i="1" a="1"/>
  <c r="C6241" i="1" s="1"/>
  <c r="C6242" i="1" a="1"/>
  <c r="C6242" i="1" s="1"/>
  <c r="C6243" i="1" a="1"/>
  <c r="C6243" i="1" s="1"/>
  <c r="C6244" i="1" a="1"/>
  <c r="C6244" i="1" s="1"/>
  <c r="C6245" i="1" a="1"/>
  <c r="C6245" i="1" s="1"/>
  <c r="C6246" i="1" a="1"/>
  <c r="C6246" i="1" s="1"/>
  <c r="C6247" i="1" a="1"/>
  <c r="C6247" i="1" s="1"/>
  <c r="C6248" i="1" a="1"/>
  <c r="C6248" i="1" s="1"/>
  <c r="C6249" i="1" a="1"/>
  <c r="C6249" i="1" s="1"/>
  <c r="C6250" i="1" a="1"/>
  <c r="C6250" i="1" s="1"/>
  <c r="C6251" i="1" a="1"/>
  <c r="C6251" i="1" s="1"/>
  <c r="C6252" i="1" a="1"/>
  <c r="C6252" i="1" s="1"/>
  <c r="C6253" i="1" a="1"/>
  <c r="C6253" i="1" s="1"/>
  <c r="C6254" i="1" a="1"/>
  <c r="C6254" i="1" s="1"/>
  <c r="C6255" i="1" a="1"/>
  <c r="C6255" i="1" s="1"/>
  <c r="C6256" i="1" a="1"/>
  <c r="C6256" i="1" s="1"/>
  <c r="C6257" i="1" a="1"/>
  <c r="C6257" i="1" s="1"/>
  <c r="C6258" i="1" a="1"/>
  <c r="C6258" i="1" s="1"/>
  <c r="C6259" i="1" a="1"/>
  <c r="C6259" i="1" s="1"/>
  <c r="C6260" i="1" a="1"/>
  <c r="C6260" i="1" s="1"/>
  <c r="C6261" i="1" a="1"/>
  <c r="C6261" i="1" s="1"/>
  <c r="C6262" i="1" a="1"/>
  <c r="C6262" i="1" s="1"/>
  <c r="C6263" i="1" a="1"/>
  <c r="C6263" i="1" s="1"/>
  <c r="C6264" i="1" a="1"/>
  <c r="C6264" i="1" s="1"/>
  <c r="C6265" i="1" a="1"/>
  <c r="C6265" i="1" s="1"/>
  <c r="C6266" i="1" a="1"/>
  <c r="C6266" i="1" s="1"/>
  <c r="C6267" i="1" a="1"/>
  <c r="C6267" i="1" s="1"/>
  <c r="C6268" i="1" a="1"/>
  <c r="C6268" i="1" s="1"/>
  <c r="C6269" i="1" a="1"/>
  <c r="C6269" i="1" s="1"/>
  <c r="C6270" i="1" a="1"/>
  <c r="C6270" i="1" s="1"/>
  <c r="C6271" i="1" a="1"/>
  <c r="C6271" i="1" s="1"/>
  <c r="C6272" i="1" a="1"/>
  <c r="C6272" i="1" s="1"/>
  <c r="C6273" i="1" a="1"/>
  <c r="C6273" i="1" s="1"/>
  <c r="C6274" i="1" a="1"/>
  <c r="C6274" i="1" s="1"/>
  <c r="C6275" i="1" a="1"/>
  <c r="C6275" i="1" s="1"/>
  <c r="C6276" i="1" a="1"/>
  <c r="C6276" i="1" s="1"/>
  <c r="C6277" i="1" a="1"/>
  <c r="C6277" i="1" s="1"/>
  <c r="C6278" i="1" a="1"/>
  <c r="C6278" i="1" s="1"/>
  <c r="C6279" i="1" a="1"/>
  <c r="C6279" i="1" s="1"/>
  <c r="C6280" i="1" a="1"/>
  <c r="C6280" i="1" s="1"/>
  <c r="C6281" i="1" a="1"/>
  <c r="C6281" i="1" s="1"/>
  <c r="C6282" i="1" a="1"/>
  <c r="C6282" i="1" s="1"/>
  <c r="C6283" i="1" a="1"/>
  <c r="C6283" i="1" s="1"/>
  <c r="C6284" i="1" a="1"/>
  <c r="C6284" i="1" s="1"/>
  <c r="C6285" i="1" a="1"/>
  <c r="C6285" i="1" s="1"/>
  <c r="C6286" i="1" a="1"/>
  <c r="C6286" i="1" s="1"/>
  <c r="C6287" i="1" a="1"/>
  <c r="C6287" i="1" s="1"/>
  <c r="C6288" i="1" a="1"/>
  <c r="C6288" i="1" s="1"/>
  <c r="C6289" i="1" a="1"/>
  <c r="C6289" i="1" s="1"/>
  <c r="C6290" i="1" a="1"/>
  <c r="C6290" i="1" s="1"/>
  <c r="C6291" i="1" a="1"/>
  <c r="C6291" i="1" s="1"/>
  <c r="C6292" i="1" a="1"/>
  <c r="C6292" i="1" s="1"/>
  <c r="C6293" i="1" a="1"/>
  <c r="C6293" i="1" s="1"/>
  <c r="C6294" i="1" a="1"/>
  <c r="C6294" i="1" s="1"/>
  <c r="C6295" i="1" a="1"/>
  <c r="C6295" i="1" s="1"/>
  <c r="C6296" i="1" a="1"/>
  <c r="C6296" i="1" s="1"/>
  <c r="C6297" i="1" a="1"/>
  <c r="C6297" i="1" s="1"/>
  <c r="C6298" i="1" a="1"/>
  <c r="C6298" i="1" s="1"/>
  <c r="C6299" i="1" a="1"/>
  <c r="C6299" i="1" s="1"/>
  <c r="C6300" i="1" a="1"/>
  <c r="C6300" i="1" s="1"/>
  <c r="C6301" i="1" a="1"/>
  <c r="C6301" i="1" s="1"/>
  <c r="C6302" i="1" a="1"/>
  <c r="C6302" i="1" s="1"/>
  <c r="C6303" i="1" a="1"/>
  <c r="C6303" i="1" s="1"/>
  <c r="C6304" i="1" a="1"/>
  <c r="C6304" i="1" s="1"/>
  <c r="C6305" i="1" a="1"/>
  <c r="C6305" i="1" s="1"/>
  <c r="C6306" i="1" a="1"/>
  <c r="C6306" i="1" s="1"/>
  <c r="C6307" i="1" a="1"/>
  <c r="C6307" i="1" s="1"/>
  <c r="C6308" i="1" a="1"/>
  <c r="C6308" i="1" s="1"/>
  <c r="C6309" i="1" a="1"/>
  <c r="C6309" i="1" s="1"/>
  <c r="C6310" i="1" a="1"/>
  <c r="C6310" i="1" s="1"/>
  <c r="C6311" i="1" a="1"/>
  <c r="C6311" i="1" s="1"/>
  <c r="C6312" i="1" a="1"/>
  <c r="C6312" i="1" s="1"/>
  <c r="C6313" i="1" a="1"/>
  <c r="C6313" i="1" s="1"/>
  <c r="C6314" i="1" a="1"/>
  <c r="C6314" i="1" s="1"/>
  <c r="C6315" i="1" a="1"/>
  <c r="C6315" i="1" s="1"/>
  <c r="C6316" i="1" a="1"/>
  <c r="C6316" i="1" s="1"/>
  <c r="C6317" i="1" a="1"/>
  <c r="C6317" i="1" s="1"/>
  <c r="C6318" i="1" a="1"/>
  <c r="C6318" i="1" s="1"/>
  <c r="C6319" i="1" a="1"/>
  <c r="C6319" i="1" s="1"/>
  <c r="C6320" i="1" a="1"/>
  <c r="C6320" i="1" s="1"/>
  <c r="C6321" i="1" a="1"/>
  <c r="C6321" i="1" s="1"/>
  <c r="C6322" i="1" a="1"/>
  <c r="C6322" i="1" s="1"/>
  <c r="C6323" i="1" a="1"/>
  <c r="C6323" i="1" s="1"/>
  <c r="C6324" i="1" a="1"/>
  <c r="C6324" i="1" s="1"/>
  <c r="C6325" i="1" a="1"/>
  <c r="C6325" i="1" s="1"/>
  <c r="C6326" i="1" a="1"/>
  <c r="C6326" i="1" s="1"/>
  <c r="C6327" i="1" a="1"/>
  <c r="C6327" i="1" s="1"/>
  <c r="C6328" i="1" a="1"/>
  <c r="C6328" i="1" s="1"/>
  <c r="C6329" i="1" a="1"/>
  <c r="C6329" i="1" s="1"/>
  <c r="C6330" i="1" a="1"/>
  <c r="C6330" i="1" s="1"/>
  <c r="C6331" i="1" a="1"/>
  <c r="C6331" i="1" s="1"/>
  <c r="C6332" i="1" a="1"/>
  <c r="C6332" i="1" s="1"/>
  <c r="C6333" i="1" a="1"/>
  <c r="C6333" i="1" s="1"/>
  <c r="C6334" i="1" a="1"/>
  <c r="C6334" i="1" s="1"/>
  <c r="C6335" i="1" a="1"/>
  <c r="C6335" i="1" s="1"/>
  <c r="C6336" i="1" a="1"/>
  <c r="C6336" i="1" s="1"/>
  <c r="C6337" i="1" a="1"/>
  <c r="C6337" i="1" s="1"/>
  <c r="C6338" i="1" a="1"/>
  <c r="C6338" i="1" s="1"/>
  <c r="C6339" i="1" a="1"/>
  <c r="C6339" i="1" s="1"/>
  <c r="C6340" i="1" a="1"/>
  <c r="C6340" i="1" s="1"/>
  <c r="C6341" i="1" a="1"/>
  <c r="C6341" i="1" s="1"/>
  <c r="C6342" i="1" a="1"/>
  <c r="C6342" i="1" s="1"/>
  <c r="C6343" i="1" a="1"/>
  <c r="C6343" i="1" s="1"/>
  <c r="C6344" i="1" a="1"/>
  <c r="C6344" i="1" s="1"/>
  <c r="C6345" i="1" a="1"/>
  <c r="C6345" i="1" s="1"/>
  <c r="C6346" i="1" a="1"/>
  <c r="C6346" i="1" s="1"/>
  <c r="C6347" i="1" a="1"/>
  <c r="C6347" i="1" s="1"/>
  <c r="C6348" i="1" a="1"/>
  <c r="C6348" i="1" s="1"/>
  <c r="C6349" i="1" a="1"/>
  <c r="C6349" i="1" s="1"/>
  <c r="C6350" i="1" a="1"/>
  <c r="C6350" i="1" s="1"/>
  <c r="C6351" i="1" a="1"/>
  <c r="C6351" i="1" s="1"/>
  <c r="C6352" i="1" a="1"/>
  <c r="C6352" i="1" s="1"/>
  <c r="C6353" i="1" a="1"/>
  <c r="C6353" i="1" s="1"/>
  <c r="C6354" i="1" a="1"/>
  <c r="C6354" i="1" s="1"/>
  <c r="C6355" i="1" a="1"/>
  <c r="C6355" i="1" s="1"/>
  <c r="C6356" i="1" a="1"/>
  <c r="C6356" i="1" s="1"/>
  <c r="C6357" i="1" a="1"/>
  <c r="C6357" i="1" s="1"/>
  <c r="C6358" i="1" a="1"/>
  <c r="C6358" i="1" s="1"/>
  <c r="C6359" i="1" a="1"/>
  <c r="C6359" i="1" s="1"/>
  <c r="C6360" i="1" a="1"/>
  <c r="C6360" i="1" s="1"/>
  <c r="C6361" i="1" a="1"/>
  <c r="C6361" i="1" s="1"/>
  <c r="C6362" i="1" a="1"/>
  <c r="C6362" i="1" s="1"/>
  <c r="C6363" i="1" a="1"/>
  <c r="C6363" i="1" s="1"/>
  <c r="C6364" i="1" a="1"/>
  <c r="C6364" i="1" s="1"/>
  <c r="C6365" i="1" a="1"/>
  <c r="C6365" i="1" s="1"/>
  <c r="C6366" i="1" a="1"/>
  <c r="C6366" i="1" s="1"/>
  <c r="C6367" i="1" a="1"/>
  <c r="C6367" i="1" s="1"/>
  <c r="C6368" i="1" a="1"/>
  <c r="C6368" i="1" s="1"/>
  <c r="C6369" i="1" a="1"/>
  <c r="C6369" i="1" s="1"/>
  <c r="C6370" i="1" a="1"/>
  <c r="C6370" i="1" s="1"/>
  <c r="C6371" i="1" a="1"/>
  <c r="C6371" i="1" s="1"/>
  <c r="C6372" i="1" a="1"/>
  <c r="C6372" i="1" s="1"/>
  <c r="C6373" i="1" a="1"/>
  <c r="C6373" i="1" s="1"/>
  <c r="C6374" i="1" a="1"/>
  <c r="C6374" i="1" s="1"/>
  <c r="C6375" i="1" a="1"/>
  <c r="C6375" i="1" s="1"/>
  <c r="C6376" i="1" a="1"/>
  <c r="C6376" i="1" s="1"/>
  <c r="C6377" i="1" a="1"/>
  <c r="C6377" i="1" s="1"/>
  <c r="C6378" i="1" a="1"/>
  <c r="C6378" i="1" s="1"/>
  <c r="C6379" i="1" a="1"/>
  <c r="C6379" i="1" s="1"/>
  <c r="C6380" i="1" a="1"/>
  <c r="C6380" i="1" s="1"/>
  <c r="C6381" i="1" a="1"/>
  <c r="C6381" i="1" s="1"/>
  <c r="C6382" i="1" a="1"/>
  <c r="C6382" i="1" s="1"/>
  <c r="C6383" i="1" a="1"/>
  <c r="C6383" i="1" s="1"/>
  <c r="C6384" i="1" a="1"/>
  <c r="C6384" i="1" s="1"/>
  <c r="C6385" i="1" a="1"/>
  <c r="C6385" i="1" s="1"/>
  <c r="C6386" i="1" a="1"/>
  <c r="C6386" i="1" s="1"/>
  <c r="C6387" i="1" a="1"/>
  <c r="C6387" i="1" s="1"/>
  <c r="C6388" i="1" a="1"/>
  <c r="C6388" i="1" s="1"/>
  <c r="C6389" i="1" a="1"/>
  <c r="C6389" i="1" s="1"/>
  <c r="C6390" i="1" a="1"/>
  <c r="C6390" i="1" s="1"/>
  <c r="C6391" i="1" a="1"/>
  <c r="C6391" i="1" s="1"/>
  <c r="C6392" i="1" a="1"/>
  <c r="C6392" i="1" s="1"/>
  <c r="C6393" i="1" a="1"/>
  <c r="C6393" i="1" s="1"/>
  <c r="C6394" i="1" a="1"/>
  <c r="C6394" i="1" s="1"/>
  <c r="C6395" i="1" a="1"/>
  <c r="C6395" i="1" s="1"/>
  <c r="C6396" i="1" a="1"/>
  <c r="C6396" i="1" s="1"/>
  <c r="C6397" i="1" a="1"/>
  <c r="C6397" i="1" s="1"/>
  <c r="C6398" i="1" a="1"/>
  <c r="C6398" i="1" s="1"/>
  <c r="C6399" i="1" a="1"/>
  <c r="C6399" i="1" s="1"/>
  <c r="C6400" i="1" a="1"/>
  <c r="C6400" i="1" s="1"/>
  <c r="C6401" i="1" a="1"/>
  <c r="C6401" i="1" s="1"/>
  <c r="C6402" i="1" a="1"/>
  <c r="C6402" i="1" s="1"/>
  <c r="C6403" i="1" a="1"/>
  <c r="C6403" i="1" s="1"/>
  <c r="C6404" i="1" a="1"/>
  <c r="C6404" i="1" s="1"/>
  <c r="C6405" i="1" a="1"/>
  <c r="C6405" i="1" s="1"/>
  <c r="C6406" i="1" a="1"/>
  <c r="C6406" i="1" s="1"/>
  <c r="C6407" i="1" a="1"/>
  <c r="C6407" i="1" s="1"/>
  <c r="C6408" i="1" a="1"/>
  <c r="C6408" i="1" s="1"/>
  <c r="C6409" i="1" a="1"/>
  <c r="C6409" i="1" s="1"/>
  <c r="C6410" i="1" a="1"/>
  <c r="C6410" i="1" s="1"/>
  <c r="C6411" i="1" a="1"/>
  <c r="C6411" i="1" s="1"/>
  <c r="C6412" i="1" a="1"/>
  <c r="C6412" i="1" s="1"/>
  <c r="C6413" i="1" a="1"/>
  <c r="C6413" i="1" s="1"/>
  <c r="C6414" i="1" a="1"/>
  <c r="C6414" i="1" s="1"/>
  <c r="C6415" i="1" a="1"/>
  <c r="C6415" i="1" s="1"/>
  <c r="C6416" i="1" a="1"/>
  <c r="C6416" i="1" s="1"/>
  <c r="C6417" i="1" a="1"/>
  <c r="C6417" i="1" s="1"/>
  <c r="C6418" i="1" a="1"/>
  <c r="C6418" i="1" s="1"/>
  <c r="C6419" i="1" a="1"/>
  <c r="C6419" i="1" s="1"/>
  <c r="C6420" i="1" a="1"/>
  <c r="C6420" i="1" s="1"/>
  <c r="C6421" i="1" a="1"/>
  <c r="C6421" i="1" s="1"/>
  <c r="C6422" i="1" a="1"/>
  <c r="C6422" i="1" s="1"/>
  <c r="C6423" i="1" a="1"/>
  <c r="C6423" i="1" s="1"/>
  <c r="C6424" i="1" a="1"/>
  <c r="C6424" i="1" s="1"/>
  <c r="C6425" i="1" a="1"/>
  <c r="C6425" i="1" s="1"/>
  <c r="C6426" i="1" a="1"/>
  <c r="C6426" i="1" s="1"/>
  <c r="C6427" i="1" a="1"/>
  <c r="C6427" i="1" s="1"/>
  <c r="C6428" i="1" a="1"/>
  <c r="C6428" i="1" s="1"/>
  <c r="C6429" i="1" a="1"/>
  <c r="C6429" i="1" s="1"/>
  <c r="C6430" i="1" a="1"/>
  <c r="C6430" i="1" s="1"/>
  <c r="C6431" i="1" a="1"/>
  <c r="C6431" i="1" s="1"/>
  <c r="C6432" i="1" a="1"/>
  <c r="C6432" i="1" s="1"/>
  <c r="C6433" i="1" a="1"/>
  <c r="C6433" i="1" s="1"/>
  <c r="C6434" i="1" a="1"/>
  <c r="C6434" i="1" s="1"/>
  <c r="C6435" i="1" a="1"/>
  <c r="C6435" i="1" s="1"/>
  <c r="C6436" i="1" a="1"/>
  <c r="C6436" i="1" s="1"/>
  <c r="C6437" i="1" a="1"/>
  <c r="C6437" i="1" s="1"/>
  <c r="C6438" i="1" a="1"/>
  <c r="C6438" i="1" s="1"/>
  <c r="C6439" i="1" a="1"/>
  <c r="C6439" i="1" s="1"/>
  <c r="C6440" i="1" a="1"/>
  <c r="C6440" i="1" s="1"/>
  <c r="C6441" i="1" a="1"/>
  <c r="C6441" i="1" s="1"/>
  <c r="C6442" i="1" a="1"/>
  <c r="C6442" i="1" s="1"/>
  <c r="C6443" i="1" a="1"/>
  <c r="C6443" i="1" s="1"/>
  <c r="C6444" i="1" a="1"/>
  <c r="C6444" i="1" s="1"/>
  <c r="C6445" i="1" a="1"/>
  <c r="C6445" i="1" s="1"/>
  <c r="C6446" i="1" a="1"/>
  <c r="C6446" i="1" s="1"/>
  <c r="C6447" i="1" a="1"/>
  <c r="C6447" i="1" s="1"/>
  <c r="C6448" i="1" a="1"/>
  <c r="C6448" i="1" s="1"/>
  <c r="C6449" i="1" a="1"/>
  <c r="C6449" i="1" s="1"/>
  <c r="C6450" i="1" a="1"/>
  <c r="C6450" i="1" s="1"/>
  <c r="C6451" i="1" a="1"/>
  <c r="C6451" i="1" s="1"/>
  <c r="C6452" i="1" a="1"/>
  <c r="C6452" i="1" s="1"/>
  <c r="C6453" i="1" a="1"/>
  <c r="C6453" i="1" s="1"/>
  <c r="C6454" i="1" a="1"/>
  <c r="C6454" i="1" s="1"/>
  <c r="C6455" i="1" a="1"/>
  <c r="C6455" i="1" s="1"/>
  <c r="C6456" i="1" a="1"/>
  <c r="C6456" i="1" s="1"/>
  <c r="C6457" i="1" a="1"/>
  <c r="C6457" i="1" s="1"/>
  <c r="C6458" i="1" a="1"/>
  <c r="C6458" i="1" s="1"/>
  <c r="C6459" i="1" a="1"/>
  <c r="C6459" i="1" s="1"/>
  <c r="C6460" i="1" a="1"/>
  <c r="C6460" i="1" s="1"/>
  <c r="C6461" i="1" a="1"/>
  <c r="C6461" i="1" s="1"/>
  <c r="C6462" i="1" a="1"/>
  <c r="C6462" i="1" s="1"/>
  <c r="C6463" i="1" a="1"/>
  <c r="C6463" i="1" s="1"/>
  <c r="C6464" i="1" a="1"/>
  <c r="C6464" i="1" s="1"/>
  <c r="C6465" i="1" a="1"/>
  <c r="C6465" i="1" s="1"/>
  <c r="C6466" i="1" a="1"/>
  <c r="C6466" i="1" s="1"/>
  <c r="C6467" i="1" a="1"/>
  <c r="C6467" i="1" s="1"/>
  <c r="C6468" i="1" a="1"/>
  <c r="C6468" i="1" s="1"/>
  <c r="C6469" i="1" a="1"/>
  <c r="C6469" i="1" s="1"/>
  <c r="C6470" i="1" a="1"/>
  <c r="C6470" i="1" s="1"/>
  <c r="C6471" i="1" a="1"/>
  <c r="C6471" i="1" s="1"/>
  <c r="C6472" i="1" a="1"/>
  <c r="C6472" i="1" s="1"/>
  <c r="C6473" i="1" a="1"/>
  <c r="C6473" i="1" s="1"/>
  <c r="C6474" i="1" a="1"/>
  <c r="C6474" i="1" s="1"/>
  <c r="C6475" i="1" a="1"/>
  <c r="C6475" i="1" s="1"/>
  <c r="C6476" i="1" a="1"/>
  <c r="C6476" i="1" s="1"/>
  <c r="C6477" i="1" a="1"/>
  <c r="C6477" i="1" s="1"/>
  <c r="C6478" i="1" a="1"/>
  <c r="C6478" i="1" s="1"/>
  <c r="C6479" i="1" a="1"/>
  <c r="C6479" i="1" s="1"/>
  <c r="C6480" i="1" a="1"/>
  <c r="C6480" i="1" s="1"/>
  <c r="C6481" i="1" a="1"/>
  <c r="C6481" i="1" s="1"/>
  <c r="C6482" i="1" a="1"/>
  <c r="C6482" i="1" s="1"/>
  <c r="C6483" i="1" a="1"/>
  <c r="C6483" i="1" s="1"/>
  <c r="C6484" i="1" a="1"/>
  <c r="C6484" i="1" s="1"/>
  <c r="C6485" i="1" a="1"/>
  <c r="C6485" i="1" s="1"/>
  <c r="C6486" i="1" a="1"/>
  <c r="C6486" i="1" s="1"/>
  <c r="C6487" i="1" a="1"/>
  <c r="C6487" i="1" s="1"/>
  <c r="C6488" i="1" a="1"/>
  <c r="C6488" i="1" s="1"/>
  <c r="C6489" i="1" a="1"/>
  <c r="C6489" i="1" s="1"/>
  <c r="C6490" i="1" a="1"/>
  <c r="C6490" i="1" s="1"/>
  <c r="C6491" i="1" a="1"/>
  <c r="C6491" i="1" s="1"/>
  <c r="C6492" i="1" a="1"/>
  <c r="C6492" i="1" s="1"/>
  <c r="C6493" i="1" a="1"/>
  <c r="C6493" i="1" s="1"/>
  <c r="C6494" i="1" a="1"/>
  <c r="C6494" i="1" s="1"/>
  <c r="C6495" i="1" a="1"/>
  <c r="C6495" i="1" s="1"/>
  <c r="C6496" i="1" a="1"/>
  <c r="C6496" i="1" s="1"/>
  <c r="C6497" i="1" a="1"/>
  <c r="C6497" i="1" s="1"/>
  <c r="C6498" i="1" a="1"/>
  <c r="C6498" i="1" s="1"/>
  <c r="C6499" i="1" a="1"/>
  <c r="C6499" i="1" s="1"/>
  <c r="C6500" i="1" a="1"/>
  <c r="C6500" i="1" s="1"/>
  <c r="C6501" i="1" a="1"/>
  <c r="C6501" i="1" s="1"/>
  <c r="C6502" i="1" a="1"/>
  <c r="C6502" i="1" s="1"/>
  <c r="C6503" i="1" a="1"/>
  <c r="C6503" i="1" s="1"/>
  <c r="C6504" i="1" a="1"/>
  <c r="C6504" i="1" s="1"/>
  <c r="C6505" i="1" a="1"/>
  <c r="C6505" i="1" s="1"/>
  <c r="C6506" i="1" a="1"/>
  <c r="C6506" i="1" s="1"/>
  <c r="C6507" i="1" a="1"/>
  <c r="C6507" i="1" s="1"/>
  <c r="C6508" i="1" a="1"/>
  <c r="C6508" i="1" s="1"/>
  <c r="C6509" i="1" a="1"/>
  <c r="C6509" i="1" s="1"/>
  <c r="C6510" i="1" a="1"/>
  <c r="C6510" i="1" s="1"/>
  <c r="C6511" i="1" a="1"/>
  <c r="C6511" i="1" s="1"/>
  <c r="C6512" i="1" a="1"/>
  <c r="C6512" i="1" s="1"/>
  <c r="C6513" i="1" a="1"/>
  <c r="C6513" i="1" s="1"/>
  <c r="C6514" i="1" a="1"/>
  <c r="C6514" i="1" s="1"/>
  <c r="C6515" i="1" a="1"/>
  <c r="C6515" i="1" s="1"/>
  <c r="C6516" i="1" a="1"/>
  <c r="C6516" i="1" s="1"/>
  <c r="C6517" i="1" a="1"/>
  <c r="C6517" i="1" s="1"/>
  <c r="C6518" i="1" a="1"/>
  <c r="C6518" i="1" s="1"/>
  <c r="C6519" i="1" a="1"/>
  <c r="C6519" i="1" s="1"/>
  <c r="C6520" i="1" a="1"/>
  <c r="C6520" i="1" s="1"/>
  <c r="C6521" i="1" a="1"/>
  <c r="C6521" i="1" s="1"/>
  <c r="C6522" i="1" a="1"/>
  <c r="C6522" i="1" s="1"/>
  <c r="C6523" i="1" a="1"/>
  <c r="C6523" i="1" s="1"/>
  <c r="C6524" i="1" a="1"/>
  <c r="C6524" i="1" s="1"/>
  <c r="C6525" i="1" a="1"/>
  <c r="C6525" i="1" s="1"/>
  <c r="C6526" i="1" a="1"/>
  <c r="C6526" i="1" s="1"/>
  <c r="C6527" i="1" a="1"/>
  <c r="C6527" i="1" s="1"/>
  <c r="C6528" i="1" a="1"/>
  <c r="C6528" i="1" s="1"/>
  <c r="C6529" i="1" a="1"/>
  <c r="C6529" i="1" s="1"/>
  <c r="C6530" i="1" a="1"/>
  <c r="C6530" i="1" s="1"/>
  <c r="C6531" i="1" a="1"/>
  <c r="C6531" i="1" s="1"/>
  <c r="C6532" i="1" a="1"/>
  <c r="C6532" i="1" s="1"/>
  <c r="C6533" i="1" a="1"/>
  <c r="C6533" i="1" s="1"/>
  <c r="C6534" i="1" a="1"/>
  <c r="C6534" i="1" s="1"/>
  <c r="C6535" i="1" a="1"/>
  <c r="C6535" i="1" s="1"/>
  <c r="C6536" i="1" a="1"/>
  <c r="C6536" i="1" s="1"/>
  <c r="C6537" i="1" a="1"/>
  <c r="C6537" i="1" s="1"/>
  <c r="C6538" i="1" a="1"/>
  <c r="C6538" i="1" s="1"/>
  <c r="C6539" i="1" a="1"/>
  <c r="C6539" i="1" s="1"/>
  <c r="C6540" i="1" a="1"/>
  <c r="C6540" i="1" s="1"/>
  <c r="C6541" i="1" a="1"/>
  <c r="C6541" i="1" s="1"/>
  <c r="C6542" i="1" a="1"/>
  <c r="C6542" i="1" s="1"/>
  <c r="C6543" i="1" a="1"/>
  <c r="C6543" i="1" s="1"/>
  <c r="C6544" i="1" a="1"/>
  <c r="C6544" i="1" s="1"/>
  <c r="C6545" i="1" a="1"/>
  <c r="C6545" i="1" s="1"/>
  <c r="C6546" i="1" a="1"/>
  <c r="C6546" i="1" s="1"/>
  <c r="C6547" i="1" a="1"/>
  <c r="C6547" i="1" s="1"/>
  <c r="C6548" i="1" a="1"/>
  <c r="C6548" i="1" s="1"/>
  <c r="C6549" i="1" a="1"/>
  <c r="C6549" i="1" s="1"/>
  <c r="C6550" i="1" a="1"/>
  <c r="C6550" i="1" s="1"/>
  <c r="C6551" i="1" a="1"/>
  <c r="C6551" i="1" s="1"/>
  <c r="C6552" i="1" a="1"/>
  <c r="C6552" i="1" s="1"/>
  <c r="C6553" i="1" a="1"/>
  <c r="C6553" i="1" s="1"/>
  <c r="C6554" i="1" a="1"/>
  <c r="C6554" i="1" s="1"/>
  <c r="C6555" i="1" a="1"/>
  <c r="C6555" i="1" s="1"/>
  <c r="C6556" i="1" a="1"/>
  <c r="C6556" i="1" s="1"/>
  <c r="C6557" i="1" a="1"/>
  <c r="C6557" i="1" s="1"/>
  <c r="C6558" i="1" a="1"/>
  <c r="C6558" i="1" s="1"/>
  <c r="C6559" i="1" a="1"/>
  <c r="C6559" i="1" s="1"/>
  <c r="C6560" i="1" a="1"/>
  <c r="C6560" i="1" s="1"/>
  <c r="C6561" i="1" a="1"/>
  <c r="C6561" i="1" s="1"/>
  <c r="C6562" i="1" a="1"/>
  <c r="C6562" i="1" s="1"/>
  <c r="C6563" i="1" a="1"/>
  <c r="C6563" i="1" s="1"/>
  <c r="C6564" i="1" a="1"/>
  <c r="C6564" i="1" s="1"/>
  <c r="C6565" i="1" a="1"/>
  <c r="C6565" i="1" s="1"/>
  <c r="C6566" i="1" a="1"/>
  <c r="C6566" i="1" s="1"/>
  <c r="C6567" i="1" a="1"/>
  <c r="C6567" i="1" s="1"/>
  <c r="C6568" i="1" a="1"/>
  <c r="C6568" i="1" s="1"/>
  <c r="C6569" i="1" a="1"/>
  <c r="C6569" i="1" s="1"/>
  <c r="C6570" i="1" a="1"/>
  <c r="C6570" i="1" s="1"/>
  <c r="C6571" i="1" a="1"/>
  <c r="C6571" i="1" s="1"/>
  <c r="C6572" i="1" a="1"/>
  <c r="C6572" i="1" s="1"/>
  <c r="C6573" i="1" a="1"/>
  <c r="C6573" i="1" s="1"/>
  <c r="C6574" i="1" a="1"/>
  <c r="C6574" i="1" s="1"/>
  <c r="C6575" i="1" a="1"/>
  <c r="C6575" i="1" s="1"/>
  <c r="C6576" i="1" a="1"/>
  <c r="C6576" i="1" s="1"/>
  <c r="C6577" i="1" a="1"/>
  <c r="C6577" i="1" s="1"/>
  <c r="C6578" i="1" a="1"/>
  <c r="C6578" i="1" s="1"/>
  <c r="C6579" i="1" a="1"/>
  <c r="C6579" i="1" s="1"/>
  <c r="C6580" i="1" a="1"/>
  <c r="C6580" i="1" s="1"/>
  <c r="C6581" i="1" a="1"/>
  <c r="C6581" i="1" s="1"/>
  <c r="C6582" i="1" a="1"/>
  <c r="C6582" i="1" s="1"/>
  <c r="C6583" i="1" a="1"/>
  <c r="C6583" i="1" s="1"/>
  <c r="C6584" i="1" a="1"/>
  <c r="C6584" i="1" s="1"/>
  <c r="C6585" i="1" a="1"/>
  <c r="C6585" i="1" s="1"/>
  <c r="C6586" i="1" a="1"/>
  <c r="C6586" i="1" s="1"/>
  <c r="C6587" i="1" a="1"/>
  <c r="C6587" i="1" s="1"/>
  <c r="C6588" i="1" a="1"/>
  <c r="C6588" i="1" s="1"/>
  <c r="C6589" i="1" a="1"/>
  <c r="C6589" i="1" s="1"/>
  <c r="C6590" i="1" a="1"/>
  <c r="C6590" i="1" s="1"/>
  <c r="C6591" i="1" a="1"/>
  <c r="C6591" i="1" s="1"/>
  <c r="C6592" i="1" a="1"/>
  <c r="C6592" i="1" s="1"/>
  <c r="C6593" i="1" a="1"/>
  <c r="C6593" i="1" s="1"/>
  <c r="C6594" i="1" a="1"/>
  <c r="C6594" i="1" s="1"/>
  <c r="C6595" i="1" a="1"/>
  <c r="C6595" i="1" s="1"/>
  <c r="C6596" i="1" a="1"/>
  <c r="C6596" i="1" s="1"/>
  <c r="C6597" i="1" a="1"/>
  <c r="C6597" i="1" s="1"/>
  <c r="C6598" i="1" a="1"/>
  <c r="C6598" i="1" s="1"/>
  <c r="C6599" i="1" a="1"/>
  <c r="C6599" i="1" s="1"/>
  <c r="C6600" i="1" a="1"/>
  <c r="C6600" i="1" s="1"/>
  <c r="C6601" i="1" a="1"/>
  <c r="C6601" i="1" s="1"/>
  <c r="C6602" i="1" a="1"/>
  <c r="C6602" i="1" s="1"/>
  <c r="C6603" i="1" a="1"/>
  <c r="C6603" i="1" s="1"/>
  <c r="C6604" i="1" a="1"/>
  <c r="C6604" i="1" s="1"/>
  <c r="C6605" i="1" a="1"/>
  <c r="C6605" i="1" s="1"/>
  <c r="C6606" i="1" a="1"/>
  <c r="C6606" i="1" s="1"/>
  <c r="C6607" i="1" a="1"/>
  <c r="C6607" i="1" s="1"/>
  <c r="C6608" i="1" a="1"/>
  <c r="C6608" i="1" s="1"/>
  <c r="C6609" i="1" a="1"/>
  <c r="C6609" i="1" s="1"/>
  <c r="C6610" i="1" a="1"/>
  <c r="C6610" i="1" s="1"/>
  <c r="C6611" i="1" a="1"/>
  <c r="C6611" i="1" s="1"/>
  <c r="C6612" i="1" a="1"/>
  <c r="C6612" i="1" s="1"/>
  <c r="C6613" i="1" a="1"/>
  <c r="C6613" i="1" s="1"/>
  <c r="C6614" i="1" a="1"/>
  <c r="C6614" i="1" s="1"/>
  <c r="C6615" i="1" a="1"/>
  <c r="C6615" i="1" s="1"/>
  <c r="C6616" i="1" a="1"/>
  <c r="C6616" i="1" s="1"/>
  <c r="C6617" i="1" a="1"/>
  <c r="C6617" i="1" s="1"/>
  <c r="C6618" i="1" a="1"/>
  <c r="C6618" i="1" s="1"/>
  <c r="C6619" i="1" a="1"/>
  <c r="C6619" i="1" s="1"/>
  <c r="C6620" i="1" a="1"/>
  <c r="C6620" i="1" s="1"/>
  <c r="C6621" i="1" a="1"/>
  <c r="C6621" i="1" s="1"/>
  <c r="C6622" i="1" a="1"/>
  <c r="C6622" i="1" s="1"/>
  <c r="C6623" i="1" a="1"/>
  <c r="C6623" i="1" s="1"/>
  <c r="C6624" i="1" a="1"/>
  <c r="C6624" i="1" s="1"/>
  <c r="C6625" i="1" a="1"/>
  <c r="C6625" i="1" s="1"/>
  <c r="C6626" i="1" a="1"/>
  <c r="C6626" i="1" s="1"/>
  <c r="C6627" i="1" a="1"/>
  <c r="C6627" i="1" s="1"/>
  <c r="C6628" i="1" a="1"/>
  <c r="C6628" i="1" s="1"/>
  <c r="C6629" i="1" a="1"/>
  <c r="C6629" i="1" s="1"/>
  <c r="C6630" i="1" a="1"/>
  <c r="C6630" i="1" s="1"/>
  <c r="C6631" i="1" a="1"/>
  <c r="C6631" i="1" s="1"/>
  <c r="C6632" i="1" a="1"/>
  <c r="C6632" i="1" s="1"/>
  <c r="C6633" i="1" a="1"/>
  <c r="C6633" i="1" s="1"/>
  <c r="C6634" i="1" a="1"/>
  <c r="C6634" i="1" s="1"/>
  <c r="C6635" i="1" a="1"/>
  <c r="C6635" i="1" s="1"/>
  <c r="C6636" i="1" a="1"/>
  <c r="C6636" i="1" s="1"/>
  <c r="C6637" i="1" a="1"/>
  <c r="C6637" i="1" s="1"/>
  <c r="C6638" i="1" a="1"/>
  <c r="C6638" i="1" s="1"/>
  <c r="C6639" i="1" a="1"/>
  <c r="C6639" i="1" s="1"/>
  <c r="C6640" i="1" a="1"/>
  <c r="C6640" i="1" s="1"/>
  <c r="C6641" i="1" a="1"/>
  <c r="C6641" i="1" s="1"/>
  <c r="C6642" i="1" a="1"/>
  <c r="C6642" i="1" s="1"/>
  <c r="C6643" i="1" a="1"/>
  <c r="C6643" i="1" s="1"/>
  <c r="C6644" i="1" a="1"/>
  <c r="C6644" i="1" s="1"/>
  <c r="C6645" i="1" a="1"/>
  <c r="C6645" i="1" s="1"/>
  <c r="C6646" i="1" a="1"/>
  <c r="C6646" i="1" s="1"/>
  <c r="C6647" i="1" a="1"/>
  <c r="C6647" i="1" s="1"/>
  <c r="C6648" i="1" a="1"/>
  <c r="C6648" i="1" s="1"/>
  <c r="C6649" i="1" a="1"/>
  <c r="C6649" i="1" s="1"/>
  <c r="C6650" i="1" a="1"/>
  <c r="C6650" i="1" s="1"/>
  <c r="C6651" i="1" a="1"/>
  <c r="C6651" i="1" s="1"/>
  <c r="C6652" i="1" a="1"/>
  <c r="C6652" i="1" s="1"/>
  <c r="C6653" i="1" a="1"/>
  <c r="C6653" i="1" s="1"/>
  <c r="C6654" i="1" a="1"/>
  <c r="C6654" i="1" s="1"/>
  <c r="C6655" i="1" a="1"/>
  <c r="C6655" i="1" s="1"/>
  <c r="C6656" i="1" a="1"/>
  <c r="C6656" i="1" s="1"/>
  <c r="C6657" i="1" a="1"/>
  <c r="C6657" i="1" s="1"/>
  <c r="C6658" i="1" a="1"/>
  <c r="C6658" i="1" s="1"/>
  <c r="C6659" i="1" a="1"/>
  <c r="C6659" i="1" s="1"/>
  <c r="C6660" i="1" a="1"/>
  <c r="C6660" i="1" s="1"/>
  <c r="C6661" i="1" a="1"/>
  <c r="C6661" i="1" s="1"/>
  <c r="C6662" i="1" a="1"/>
  <c r="C6662" i="1" s="1"/>
  <c r="C6663" i="1" a="1"/>
  <c r="C6663" i="1" s="1"/>
  <c r="C6664" i="1" a="1"/>
  <c r="C6664" i="1" s="1"/>
  <c r="C6665" i="1" a="1"/>
  <c r="C6665" i="1" s="1"/>
  <c r="C6666" i="1" a="1"/>
  <c r="C6666" i="1" s="1"/>
  <c r="C6667" i="1" a="1"/>
  <c r="C6667" i="1" s="1"/>
  <c r="C6668" i="1" a="1"/>
  <c r="C6668" i="1" s="1"/>
  <c r="C6669" i="1" a="1"/>
  <c r="C6669" i="1" s="1"/>
  <c r="C6670" i="1" a="1"/>
  <c r="C6670" i="1" s="1"/>
  <c r="C6671" i="1" a="1"/>
  <c r="C6671" i="1" s="1"/>
  <c r="C6672" i="1" a="1"/>
  <c r="C6672" i="1" s="1"/>
  <c r="C6673" i="1" a="1"/>
  <c r="C6673" i="1" s="1"/>
  <c r="C6674" i="1" a="1"/>
  <c r="C6674" i="1" s="1"/>
  <c r="C6675" i="1" a="1"/>
  <c r="C6675" i="1" s="1"/>
  <c r="C6676" i="1" a="1"/>
  <c r="C6676" i="1" s="1"/>
  <c r="C6677" i="1" a="1"/>
  <c r="C6677" i="1" s="1"/>
  <c r="C6678" i="1" a="1"/>
  <c r="C6678" i="1" s="1"/>
  <c r="C6679" i="1" a="1"/>
  <c r="C6679" i="1" s="1"/>
  <c r="C6680" i="1" a="1"/>
  <c r="C6680" i="1" s="1"/>
  <c r="C6681" i="1" a="1"/>
  <c r="C6681" i="1" s="1"/>
  <c r="C6682" i="1" a="1"/>
  <c r="C6682" i="1" s="1"/>
  <c r="C6683" i="1" a="1"/>
  <c r="C6683" i="1" s="1"/>
  <c r="C6684" i="1" a="1"/>
  <c r="C6684" i="1" s="1"/>
  <c r="C6685" i="1" a="1"/>
  <c r="C6685" i="1" s="1"/>
  <c r="C6686" i="1" a="1"/>
  <c r="C6686" i="1" s="1"/>
  <c r="C6687" i="1" a="1"/>
  <c r="C6687" i="1" s="1"/>
  <c r="C6688" i="1" a="1"/>
  <c r="C6688" i="1" s="1"/>
  <c r="C6689" i="1" a="1"/>
  <c r="C6689" i="1" s="1"/>
  <c r="C6690" i="1" a="1"/>
  <c r="C6690" i="1" s="1"/>
  <c r="C6691" i="1" a="1"/>
  <c r="C6691" i="1" s="1"/>
  <c r="C6692" i="1" a="1"/>
  <c r="C6692" i="1" s="1"/>
  <c r="C6693" i="1" a="1"/>
  <c r="C6693" i="1" s="1"/>
  <c r="C6694" i="1" a="1"/>
  <c r="C6694" i="1" s="1"/>
  <c r="C6695" i="1" a="1"/>
  <c r="C6695" i="1" s="1"/>
  <c r="C6696" i="1" a="1"/>
  <c r="C6696" i="1" s="1"/>
  <c r="C6697" i="1" a="1"/>
  <c r="C6697" i="1" s="1"/>
  <c r="C6698" i="1" a="1"/>
  <c r="C6698" i="1" s="1"/>
  <c r="C6699" i="1" a="1"/>
  <c r="C6699" i="1" s="1"/>
  <c r="C6700" i="1" a="1"/>
  <c r="C6700" i="1" s="1"/>
  <c r="C6701" i="1" a="1"/>
  <c r="C6701" i="1" s="1"/>
  <c r="C6702" i="1" a="1"/>
  <c r="C6702" i="1" s="1"/>
  <c r="C6703" i="1" a="1"/>
  <c r="C6703" i="1" s="1"/>
  <c r="C6704" i="1" a="1"/>
  <c r="C6704" i="1" s="1"/>
  <c r="C6705" i="1" a="1"/>
  <c r="C6705" i="1" s="1"/>
  <c r="C6706" i="1" a="1"/>
  <c r="C6706" i="1" s="1"/>
  <c r="C6707" i="1" a="1"/>
  <c r="C6707" i="1" s="1"/>
  <c r="C6708" i="1" a="1"/>
  <c r="C6708" i="1" s="1"/>
  <c r="C6709" i="1" a="1"/>
  <c r="C6709" i="1" s="1"/>
  <c r="C6710" i="1" a="1"/>
  <c r="C6710" i="1" s="1"/>
  <c r="C6711" i="1" a="1"/>
  <c r="C6711" i="1" s="1"/>
  <c r="C6712" i="1" a="1"/>
  <c r="C6712" i="1" s="1"/>
  <c r="C6713" i="1" a="1"/>
  <c r="C6713" i="1" s="1"/>
  <c r="C6714" i="1" a="1"/>
  <c r="C6714" i="1" s="1"/>
  <c r="C6715" i="1" a="1"/>
  <c r="C6715" i="1" s="1"/>
  <c r="C6716" i="1" a="1"/>
  <c r="C6716" i="1" s="1"/>
  <c r="C6717" i="1" a="1"/>
  <c r="C6717" i="1" s="1"/>
  <c r="C6718" i="1" a="1"/>
  <c r="C6718" i="1" s="1"/>
  <c r="C6719" i="1" a="1"/>
  <c r="C6719" i="1" s="1"/>
  <c r="C6720" i="1" a="1"/>
  <c r="C6720" i="1" s="1"/>
  <c r="C6721" i="1" a="1"/>
  <c r="C6721" i="1" s="1"/>
  <c r="C6722" i="1" a="1"/>
  <c r="C6722" i="1" s="1"/>
  <c r="C6723" i="1" a="1"/>
  <c r="C6723" i="1" s="1"/>
  <c r="C6724" i="1" a="1"/>
  <c r="C6724" i="1" s="1"/>
  <c r="C6725" i="1" a="1"/>
  <c r="C6725" i="1" s="1"/>
  <c r="C6726" i="1" a="1"/>
  <c r="C6726" i="1" s="1"/>
  <c r="C6727" i="1" a="1"/>
  <c r="C6727" i="1" s="1"/>
  <c r="C6728" i="1" a="1"/>
  <c r="C6728" i="1" s="1"/>
  <c r="C6729" i="1" a="1"/>
  <c r="C6729" i="1" s="1"/>
  <c r="C6730" i="1" a="1"/>
  <c r="C6730" i="1" s="1"/>
  <c r="C6731" i="1" a="1"/>
  <c r="C6731" i="1" s="1"/>
  <c r="C6732" i="1" a="1"/>
  <c r="C6732" i="1" s="1"/>
  <c r="C6733" i="1" a="1"/>
  <c r="C6733" i="1" s="1"/>
  <c r="C6734" i="1" a="1"/>
  <c r="C6734" i="1" s="1"/>
  <c r="C6735" i="1" a="1"/>
  <c r="C6735" i="1" s="1"/>
  <c r="C6736" i="1" a="1"/>
  <c r="C6736" i="1" s="1"/>
  <c r="C6737" i="1" a="1"/>
  <c r="C6737" i="1" s="1"/>
  <c r="C6738" i="1" a="1"/>
  <c r="C6738" i="1" s="1"/>
  <c r="C6739" i="1" a="1"/>
  <c r="C6739" i="1" s="1"/>
  <c r="C6740" i="1" a="1"/>
  <c r="C6740" i="1" s="1"/>
  <c r="C6741" i="1" a="1"/>
  <c r="C6741" i="1" s="1"/>
  <c r="C6742" i="1" a="1"/>
  <c r="C6742" i="1" s="1"/>
  <c r="C6743" i="1" a="1"/>
  <c r="C6743" i="1" s="1"/>
  <c r="C6744" i="1" a="1"/>
  <c r="C6744" i="1" s="1"/>
  <c r="C6745" i="1" a="1"/>
  <c r="C6745" i="1" s="1"/>
  <c r="C6746" i="1" a="1"/>
  <c r="C6746" i="1" s="1"/>
  <c r="C6747" i="1" a="1"/>
  <c r="C6747" i="1" s="1"/>
  <c r="C6748" i="1" a="1"/>
  <c r="C6748" i="1" s="1"/>
  <c r="C6749" i="1" a="1"/>
  <c r="C6749" i="1" s="1"/>
  <c r="C6750" i="1" a="1"/>
  <c r="C6750" i="1" s="1"/>
  <c r="C6751" i="1" a="1"/>
  <c r="C6751" i="1" s="1"/>
  <c r="C6752" i="1" a="1"/>
  <c r="C6752" i="1" s="1"/>
  <c r="C6753" i="1" a="1"/>
  <c r="C6753" i="1" s="1"/>
  <c r="C6754" i="1" a="1"/>
  <c r="C6754" i="1" s="1"/>
  <c r="C6755" i="1" a="1"/>
  <c r="C6755" i="1" s="1"/>
  <c r="C6756" i="1" a="1"/>
  <c r="C6756" i="1" s="1"/>
  <c r="C6757" i="1" a="1"/>
  <c r="C6757" i="1" s="1"/>
  <c r="C6758" i="1" a="1"/>
  <c r="C6758" i="1" s="1"/>
  <c r="C6759" i="1" a="1"/>
  <c r="C6759" i="1" s="1"/>
  <c r="C6760" i="1" a="1"/>
  <c r="C6760" i="1" s="1"/>
  <c r="C6761" i="1" a="1"/>
  <c r="C6761" i="1" s="1"/>
  <c r="C6762" i="1" a="1"/>
  <c r="C6762" i="1" s="1"/>
  <c r="C6763" i="1" a="1"/>
  <c r="C6763" i="1" s="1"/>
  <c r="C6764" i="1" a="1"/>
  <c r="C6764" i="1" s="1"/>
  <c r="C6765" i="1" a="1"/>
  <c r="C6765" i="1" s="1"/>
  <c r="C6766" i="1" a="1"/>
  <c r="C6766" i="1" s="1"/>
  <c r="C6767" i="1" a="1"/>
  <c r="C6767" i="1" s="1"/>
  <c r="C6768" i="1" a="1"/>
  <c r="C6768" i="1" s="1"/>
  <c r="C6769" i="1" a="1"/>
  <c r="C6769" i="1" s="1"/>
  <c r="C6770" i="1" a="1"/>
  <c r="C6770" i="1" s="1"/>
  <c r="C6771" i="1" a="1"/>
  <c r="C6771" i="1" s="1"/>
  <c r="C6772" i="1" a="1"/>
  <c r="C6772" i="1" s="1"/>
  <c r="C6773" i="1" a="1"/>
  <c r="C6773" i="1" s="1"/>
  <c r="C6774" i="1" a="1"/>
  <c r="C6774" i="1" s="1"/>
  <c r="C6775" i="1" a="1"/>
  <c r="C6775" i="1" s="1"/>
  <c r="C6776" i="1" a="1"/>
  <c r="C6776" i="1" s="1"/>
  <c r="C6777" i="1" a="1"/>
  <c r="C6777" i="1" s="1"/>
  <c r="C6778" i="1" a="1"/>
  <c r="C6778" i="1" s="1"/>
  <c r="C6779" i="1" a="1"/>
  <c r="C6779" i="1" s="1"/>
  <c r="C6780" i="1" a="1"/>
  <c r="C6780" i="1" s="1"/>
  <c r="C6781" i="1" a="1"/>
  <c r="C6781" i="1" s="1"/>
  <c r="C6782" i="1" a="1"/>
  <c r="C6782" i="1" s="1"/>
  <c r="C6783" i="1" a="1"/>
  <c r="C6783" i="1" s="1"/>
  <c r="C6784" i="1" a="1"/>
  <c r="C6784" i="1" s="1"/>
  <c r="C6785" i="1" a="1"/>
  <c r="C6785" i="1" s="1"/>
  <c r="C6786" i="1" a="1"/>
  <c r="C6786" i="1" s="1"/>
  <c r="C6787" i="1" a="1"/>
  <c r="C6787" i="1" s="1"/>
  <c r="C6788" i="1" a="1"/>
  <c r="C6788" i="1" s="1"/>
  <c r="C6789" i="1" a="1"/>
  <c r="C6789" i="1" s="1"/>
  <c r="C6790" i="1" a="1"/>
  <c r="C6790" i="1" s="1"/>
  <c r="C6791" i="1" a="1"/>
  <c r="C6791" i="1" s="1"/>
  <c r="C6792" i="1" a="1"/>
  <c r="C6792" i="1" s="1"/>
  <c r="C6793" i="1" a="1"/>
  <c r="C6793" i="1" s="1"/>
  <c r="C6794" i="1" a="1"/>
  <c r="C6794" i="1" s="1"/>
  <c r="C6795" i="1" a="1"/>
  <c r="C6795" i="1" s="1"/>
  <c r="C6796" i="1" a="1"/>
  <c r="C6796" i="1" s="1"/>
  <c r="C6797" i="1" a="1"/>
  <c r="C6797" i="1" s="1"/>
  <c r="C6798" i="1" a="1"/>
  <c r="C6798" i="1" s="1"/>
  <c r="C6799" i="1" a="1"/>
  <c r="C6799" i="1" s="1"/>
  <c r="C6800" i="1" a="1"/>
  <c r="C6800" i="1" s="1"/>
  <c r="C6801" i="1" a="1"/>
  <c r="C6801" i="1" s="1"/>
  <c r="C6802" i="1" a="1"/>
  <c r="C6802" i="1" s="1"/>
  <c r="C6803" i="1" a="1"/>
  <c r="C6803" i="1" s="1"/>
  <c r="C6804" i="1" a="1"/>
  <c r="C6804" i="1" s="1"/>
  <c r="C6805" i="1" a="1"/>
  <c r="C6805" i="1" s="1"/>
  <c r="C6806" i="1" a="1"/>
  <c r="C6806" i="1" s="1"/>
  <c r="C6807" i="1" a="1"/>
  <c r="C6807" i="1" s="1"/>
  <c r="C6808" i="1" a="1"/>
  <c r="C6808" i="1" s="1"/>
  <c r="C6809" i="1" a="1"/>
  <c r="C6809" i="1" s="1"/>
  <c r="C6810" i="1" a="1"/>
  <c r="C6810" i="1" s="1"/>
  <c r="C6811" i="1" a="1"/>
  <c r="C6811" i="1" s="1"/>
  <c r="C6812" i="1" a="1"/>
  <c r="C6812" i="1" s="1"/>
  <c r="C6813" i="1" a="1"/>
  <c r="C6813" i="1" s="1"/>
  <c r="C6814" i="1" a="1"/>
  <c r="C6814" i="1" s="1"/>
  <c r="C6815" i="1" a="1"/>
  <c r="C6815" i="1" s="1"/>
  <c r="C6816" i="1" a="1"/>
  <c r="C6816" i="1" s="1"/>
  <c r="C6817" i="1" a="1"/>
  <c r="C6817" i="1" s="1"/>
  <c r="C6818" i="1" a="1"/>
  <c r="C6818" i="1" s="1"/>
  <c r="C6819" i="1" a="1"/>
  <c r="C6819" i="1" s="1"/>
  <c r="C6820" i="1" a="1"/>
  <c r="C6820" i="1" s="1"/>
  <c r="C6821" i="1" a="1"/>
  <c r="C6821" i="1" s="1"/>
  <c r="C6822" i="1" a="1"/>
  <c r="C6822" i="1" s="1"/>
  <c r="C6823" i="1" a="1"/>
  <c r="C6823" i="1" s="1"/>
  <c r="C6824" i="1" a="1"/>
  <c r="C6824" i="1" s="1"/>
  <c r="C6825" i="1" a="1"/>
  <c r="C6825" i="1" s="1"/>
  <c r="C6826" i="1" a="1"/>
  <c r="C6826" i="1" s="1"/>
  <c r="C6827" i="1" a="1"/>
  <c r="C6827" i="1" s="1"/>
  <c r="C6828" i="1" a="1"/>
  <c r="C6828" i="1" s="1"/>
  <c r="C6829" i="1" a="1"/>
  <c r="C6829" i="1" s="1"/>
  <c r="C6830" i="1" a="1"/>
  <c r="C6830" i="1" s="1"/>
  <c r="C6831" i="1" a="1"/>
  <c r="C6831" i="1" s="1"/>
  <c r="C6832" i="1" a="1"/>
  <c r="C6832" i="1" s="1"/>
  <c r="C6833" i="1" a="1"/>
  <c r="C6833" i="1" s="1"/>
  <c r="C6834" i="1" a="1"/>
  <c r="C6834" i="1" s="1"/>
  <c r="C6835" i="1" a="1"/>
  <c r="C6835" i="1" s="1"/>
  <c r="C6836" i="1" a="1"/>
  <c r="C6836" i="1" s="1"/>
  <c r="C6837" i="1" a="1"/>
  <c r="C6837" i="1" s="1"/>
  <c r="C6838" i="1" a="1"/>
  <c r="C6838" i="1" s="1"/>
  <c r="C6839" i="1" a="1"/>
  <c r="C6839" i="1" s="1"/>
  <c r="C6840" i="1" a="1"/>
  <c r="C6840" i="1" s="1"/>
  <c r="C6841" i="1" a="1"/>
  <c r="C6841" i="1" s="1"/>
  <c r="C6842" i="1" a="1"/>
  <c r="C6842" i="1" s="1"/>
  <c r="C6843" i="1" a="1"/>
  <c r="C6843" i="1" s="1"/>
  <c r="C6844" i="1" a="1"/>
  <c r="C6844" i="1" s="1"/>
  <c r="C6845" i="1" a="1"/>
  <c r="C6845" i="1" s="1"/>
  <c r="C6846" i="1" a="1"/>
  <c r="C6846" i="1" s="1"/>
  <c r="C6847" i="1" a="1"/>
  <c r="C6847" i="1" s="1"/>
  <c r="C6848" i="1" a="1"/>
  <c r="C6848" i="1" s="1"/>
  <c r="C6849" i="1" a="1"/>
  <c r="C6849" i="1" s="1"/>
  <c r="C6850" i="1" a="1"/>
  <c r="C6850" i="1" s="1"/>
  <c r="C6851" i="1" a="1"/>
  <c r="C6851" i="1" s="1"/>
  <c r="C6852" i="1" a="1"/>
  <c r="C6852" i="1" s="1"/>
  <c r="C6853" i="1" a="1"/>
  <c r="C6853" i="1" s="1"/>
  <c r="C6854" i="1" a="1"/>
  <c r="C6854" i="1" s="1"/>
  <c r="C6855" i="1" a="1"/>
  <c r="C6855" i="1" s="1"/>
  <c r="C6856" i="1" a="1"/>
  <c r="C6856" i="1" s="1"/>
  <c r="C6857" i="1" a="1"/>
  <c r="C6857" i="1" s="1"/>
  <c r="C6858" i="1" a="1"/>
  <c r="C6858" i="1" s="1"/>
  <c r="C6859" i="1" a="1"/>
  <c r="C6859" i="1" s="1"/>
  <c r="C6860" i="1" a="1"/>
  <c r="C6860" i="1" s="1"/>
  <c r="C6861" i="1" a="1"/>
  <c r="C6861" i="1" s="1"/>
  <c r="C6862" i="1" a="1"/>
  <c r="C6862" i="1" s="1"/>
  <c r="C6863" i="1" a="1"/>
  <c r="C6863" i="1" s="1"/>
  <c r="C6864" i="1" a="1"/>
  <c r="C6864" i="1" s="1"/>
  <c r="C6865" i="1" a="1"/>
  <c r="C6865" i="1" s="1"/>
  <c r="C6866" i="1" a="1"/>
  <c r="C6866" i="1" s="1"/>
  <c r="C6867" i="1" a="1"/>
  <c r="C6867" i="1" s="1"/>
  <c r="C6868" i="1" a="1"/>
  <c r="C6868" i="1" s="1"/>
  <c r="C6869" i="1" a="1"/>
  <c r="C6869" i="1" s="1"/>
  <c r="C6870" i="1" a="1"/>
  <c r="C6870" i="1" s="1"/>
  <c r="C6871" i="1" a="1"/>
  <c r="C6871" i="1" s="1"/>
  <c r="C6872" i="1" a="1"/>
  <c r="C6872" i="1" s="1"/>
  <c r="C6873" i="1" a="1"/>
  <c r="C6873" i="1" s="1"/>
  <c r="C6874" i="1" a="1"/>
  <c r="C6874" i="1" s="1"/>
  <c r="C6875" i="1" a="1"/>
  <c r="C6875" i="1" s="1"/>
  <c r="C6876" i="1" a="1"/>
  <c r="C6876" i="1" s="1"/>
  <c r="C6877" i="1" a="1"/>
  <c r="C6877" i="1" s="1"/>
  <c r="C6878" i="1" a="1"/>
  <c r="C6878" i="1" s="1"/>
  <c r="C6879" i="1" a="1"/>
  <c r="C6879" i="1" s="1"/>
  <c r="C6880" i="1" a="1"/>
  <c r="C6880" i="1" s="1"/>
  <c r="C6881" i="1" a="1"/>
  <c r="C6881" i="1" s="1"/>
  <c r="C6882" i="1" a="1"/>
  <c r="C6882" i="1" s="1"/>
  <c r="C6883" i="1" a="1"/>
  <c r="C6883" i="1" s="1"/>
  <c r="C6884" i="1" a="1"/>
  <c r="C6884" i="1" s="1"/>
  <c r="C6885" i="1" a="1"/>
  <c r="C6885" i="1" s="1"/>
  <c r="C6886" i="1" a="1"/>
  <c r="C6886" i="1" s="1"/>
  <c r="C6887" i="1" a="1"/>
  <c r="C6887" i="1" s="1"/>
  <c r="C6888" i="1" a="1"/>
  <c r="C6888" i="1" s="1"/>
  <c r="C6889" i="1" a="1"/>
  <c r="C6889" i="1" s="1"/>
  <c r="C6890" i="1" a="1"/>
  <c r="C6890" i="1" s="1"/>
  <c r="C6891" i="1" a="1"/>
  <c r="C6891" i="1" s="1"/>
  <c r="C6892" i="1" a="1"/>
  <c r="C6892" i="1" s="1"/>
  <c r="C6893" i="1" a="1"/>
  <c r="C6893" i="1" s="1"/>
  <c r="C6894" i="1" a="1"/>
  <c r="C6894" i="1" s="1"/>
  <c r="C6895" i="1" a="1"/>
  <c r="C6895" i="1" s="1"/>
  <c r="C6896" i="1" a="1"/>
  <c r="C6896" i="1" s="1"/>
  <c r="C6897" i="1" a="1"/>
  <c r="C6897" i="1" s="1"/>
  <c r="C6898" i="1" a="1"/>
  <c r="C6898" i="1" s="1"/>
  <c r="C6899" i="1" a="1"/>
  <c r="C6899" i="1" s="1"/>
  <c r="C6900" i="1" a="1"/>
  <c r="C6900" i="1" s="1"/>
  <c r="C6901" i="1" a="1"/>
  <c r="C6901" i="1" s="1"/>
  <c r="C6902" i="1" a="1"/>
  <c r="C6902" i="1" s="1"/>
  <c r="C6903" i="1" a="1"/>
  <c r="C6903" i="1" s="1"/>
  <c r="C6904" i="1" a="1"/>
  <c r="C6904" i="1" s="1"/>
  <c r="C6905" i="1" a="1"/>
  <c r="C6905" i="1" s="1"/>
  <c r="C6906" i="1" a="1"/>
  <c r="C6906" i="1" s="1"/>
  <c r="C6907" i="1" a="1"/>
  <c r="C6907" i="1" s="1"/>
  <c r="C6908" i="1" a="1"/>
  <c r="C6908" i="1" s="1"/>
  <c r="C6909" i="1" a="1"/>
  <c r="C6909" i="1" s="1"/>
  <c r="C6910" i="1" a="1"/>
  <c r="C6910" i="1" s="1"/>
  <c r="C6911" i="1" a="1"/>
  <c r="C6911" i="1" s="1"/>
  <c r="C6912" i="1" a="1"/>
  <c r="C6912" i="1" s="1"/>
  <c r="C6913" i="1" a="1"/>
  <c r="C6913" i="1" s="1"/>
  <c r="C6914" i="1" a="1"/>
  <c r="C6914" i="1" s="1"/>
  <c r="C6915" i="1" a="1"/>
  <c r="C6915" i="1" s="1"/>
  <c r="C6916" i="1" a="1"/>
  <c r="C6916" i="1" s="1"/>
  <c r="C6917" i="1" a="1"/>
  <c r="C6917" i="1" s="1"/>
  <c r="C6918" i="1" a="1"/>
  <c r="C6918" i="1" s="1"/>
  <c r="C6919" i="1" a="1"/>
  <c r="C6919" i="1" s="1"/>
  <c r="C6920" i="1" a="1"/>
  <c r="C6920" i="1" s="1"/>
  <c r="C6921" i="1" a="1"/>
  <c r="C6921" i="1" s="1"/>
  <c r="C6922" i="1" a="1"/>
  <c r="C6922" i="1" s="1"/>
  <c r="C6923" i="1" a="1"/>
  <c r="C6923" i="1" s="1"/>
  <c r="C6924" i="1" a="1"/>
  <c r="C6924" i="1" s="1"/>
  <c r="C6925" i="1" a="1"/>
  <c r="C6925" i="1" s="1"/>
  <c r="C6926" i="1" a="1"/>
  <c r="C6926" i="1" s="1"/>
  <c r="C6927" i="1" a="1"/>
  <c r="C6927" i="1" s="1"/>
  <c r="C6928" i="1" a="1"/>
  <c r="C6928" i="1" s="1"/>
  <c r="C6929" i="1" a="1"/>
  <c r="C6929" i="1" s="1"/>
  <c r="C6930" i="1" a="1"/>
  <c r="C6930" i="1" s="1"/>
  <c r="C6931" i="1" a="1"/>
  <c r="C6931" i="1" s="1"/>
  <c r="C6932" i="1" a="1"/>
  <c r="C6932" i="1" s="1"/>
  <c r="C6933" i="1" a="1"/>
  <c r="C6933" i="1" s="1"/>
  <c r="C6934" i="1" a="1"/>
  <c r="C6934" i="1" s="1"/>
  <c r="C6935" i="1" a="1"/>
  <c r="C6935" i="1" s="1"/>
  <c r="C6936" i="1" a="1"/>
  <c r="C6936" i="1" s="1"/>
  <c r="C6937" i="1" a="1"/>
  <c r="C6937" i="1" s="1"/>
  <c r="C6938" i="1" a="1"/>
  <c r="C6938" i="1" s="1"/>
  <c r="C6939" i="1" a="1"/>
  <c r="C6939" i="1" s="1"/>
  <c r="C6940" i="1" a="1"/>
  <c r="C6940" i="1" s="1"/>
  <c r="C6941" i="1" a="1"/>
  <c r="C6941" i="1" s="1"/>
  <c r="C6942" i="1" a="1"/>
  <c r="C6942" i="1" s="1"/>
  <c r="C6943" i="1" a="1"/>
  <c r="C6943" i="1" s="1"/>
  <c r="C6944" i="1" a="1"/>
  <c r="C6944" i="1" s="1"/>
  <c r="C6945" i="1" a="1"/>
  <c r="C6945" i="1" s="1"/>
  <c r="C6946" i="1" a="1"/>
  <c r="C6946" i="1" s="1"/>
  <c r="C6947" i="1" a="1"/>
  <c r="C6947" i="1" s="1"/>
  <c r="C6948" i="1" a="1"/>
  <c r="C6948" i="1" s="1"/>
  <c r="C6949" i="1" a="1"/>
  <c r="C6949" i="1" s="1"/>
  <c r="C6950" i="1" a="1"/>
  <c r="C6950" i="1" s="1"/>
  <c r="C6951" i="1" a="1"/>
  <c r="C6951" i="1" s="1"/>
  <c r="C6952" i="1" a="1"/>
  <c r="C6952" i="1" s="1"/>
  <c r="C6953" i="1" a="1"/>
  <c r="C6953" i="1" s="1"/>
  <c r="C6954" i="1" a="1"/>
  <c r="C6954" i="1" s="1"/>
  <c r="C6955" i="1" a="1"/>
  <c r="C6955" i="1" s="1"/>
  <c r="C6956" i="1" a="1"/>
  <c r="C6956" i="1" s="1"/>
  <c r="C6957" i="1" a="1"/>
  <c r="C6957" i="1" s="1"/>
  <c r="C6958" i="1" a="1"/>
  <c r="C6958" i="1" s="1"/>
  <c r="C6959" i="1" a="1"/>
  <c r="C6959" i="1" s="1"/>
  <c r="C6960" i="1" a="1"/>
  <c r="C6960" i="1" s="1"/>
  <c r="C6961" i="1" a="1"/>
  <c r="C6961" i="1" s="1"/>
  <c r="C6962" i="1" a="1"/>
  <c r="C6962" i="1" s="1"/>
  <c r="C6963" i="1" a="1"/>
  <c r="C6963" i="1" s="1"/>
  <c r="C6964" i="1" a="1"/>
  <c r="C6964" i="1" s="1"/>
  <c r="C6965" i="1" a="1"/>
  <c r="C6965" i="1" s="1"/>
  <c r="C6966" i="1" a="1"/>
  <c r="C6966" i="1" s="1"/>
  <c r="C6967" i="1" a="1"/>
  <c r="C6967" i="1" s="1"/>
  <c r="C6968" i="1" a="1"/>
  <c r="C6968" i="1" s="1"/>
  <c r="C6969" i="1" a="1"/>
  <c r="C6969" i="1" s="1"/>
  <c r="C6970" i="1" a="1"/>
  <c r="C6970" i="1" s="1"/>
  <c r="C6971" i="1" a="1"/>
  <c r="C6971" i="1" s="1"/>
  <c r="C6972" i="1" a="1"/>
  <c r="C6972" i="1" s="1"/>
  <c r="C6973" i="1" a="1"/>
  <c r="C6973" i="1" s="1"/>
  <c r="C6974" i="1" a="1"/>
  <c r="C6974" i="1" s="1"/>
  <c r="C6975" i="1" a="1"/>
  <c r="C6975" i="1" s="1"/>
  <c r="C6976" i="1" a="1"/>
  <c r="C6976" i="1" s="1"/>
  <c r="C6977" i="1" a="1"/>
  <c r="C6977" i="1" s="1"/>
  <c r="C6978" i="1" a="1"/>
  <c r="C6978" i="1" s="1"/>
  <c r="C6979" i="1" a="1"/>
  <c r="C6979" i="1" s="1"/>
  <c r="C6980" i="1" a="1"/>
  <c r="C6980" i="1" s="1"/>
  <c r="C6981" i="1" a="1"/>
  <c r="C6981" i="1" s="1"/>
  <c r="C6982" i="1" a="1"/>
  <c r="C6982" i="1" s="1"/>
  <c r="C6983" i="1" a="1"/>
  <c r="C6983" i="1" s="1"/>
  <c r="C6984" i="1" a="1"/>
  <c r="C6984" i="1" s="1"/>
  <c r="C6985" i="1" a="1"/>
  <c r="C6985" i="1" s="1"/>
  <c r="C6986" i="1" a="1"/>
  <c r="C6986" i="1" s="1"/>
  <c r="C6987" i="1" a="1"/>
  <c r="C6987" i="1" s="1"/>
  <c r="C6988" i="1" a="1"/>
  <c r="C6988" i="1" s="1"/>
  <c r="C6989" i="1" a="1"/>
  <c r="C6989" i="1" s="1"/>
  <c r="C6990" i="1" a="1"/>
  <c r="C6990" i="1" s="1"/>
  <c r="C6991" i="1" a="1"/>
  <c r="C6991" i="1" s="1"/>
  <c r="C6992" i="1" a="1"/>
  <c r="C6992" i="1" s="1"/>
  <c r="C6993" i="1" a="1"/>
  <c r="C6993" i="1" s="1"/>
  <c r="C6994" i="1" a="1"/>
  <c r="C6994" i="1" s="1"/>
  <c r="C6995" i="1" a="1"/>
  <c r="C6995" i="1" s="1"/>
  <c r="C6996" i="1" a="1"/>
  <c r="C6996" i="1" s="1"/>
  <c r="C6997" i="1" a="1"/>
  <c r="C6997" i="1" s="1"/>
  <c r="C6998" i="1" a="1"/>
  <c r="C6998" i="1" s="1"/>
  <c r="C6999" i="1" a="1"/>
  <c r="C6999" i="1" s="1"/>
  <c r="C7000" i="1" a="1"/>
  <c r="C7000" i="1" s="1"/>
  <c r="C7001" i="1" a="1"/>
  <c r="C7001" i="1" s="1"/>
  <c r="C7002" i="1" a="1"/>
  <c r="C7002" i="1" s="1"/>
  <c r="C7003" i="1" a="1"/>
  <c r="C7003" i="1" s="1"/>
  <c r="C7004" i="1" a="1"/>
  <c r="C7004" i="1" s="1"/>
  <c r="C7005" i="1" a="1"/>
  <c r="C7005" i="1" s="1"/>
  <c r="C7006" i="1" a="1"/>
  <c r="C7006" i="1" s="1"/>
  <c r="C7007" i="1" a="1"/>
  <c r="C7007" i="1" s="1"/>
  <c r="C7008" i="1" a="1"/>
  <c r="C7008" i="1" s="1"/>
  <c r="C7009" i="1" a="1"/>
  <c r="C7009" i="1" s="1"/>
  <c r="C7010" i="1" a="1"/>
  <c r="C7010" i="1" s="1"/>
  <c r="C7011" i="1" a="1"/>
  <c r="C7011" i="1" s="1"/>
  <c r="C7012" i="1" a="1"/>
  <c r="C7012" i="1" s="1"/>
  <c r="C7013" i="1" a="1"/>
  <c r="C7013" i="1" s="1"/>
  <c r="C7014" i="1" a="1"/>
  <c r="C7014" i="1" s="1"/>
  <c r="C7015" i="1" a="1"/>
  <c r="C7015" i="1" s="1"/>
  <c r="C7016" i="1" a="1"/>
  <c r="C7016" i="1" s="1"/>
  <c r="C7017" i="1" a="1"/>
  <c r="C7017" i="1" s="1"/>
  <c r="C7018" i="1" a="1"/>
  <c r="C7018" i="1" s="1"/>
  <c r="C7019" i="1" a="1"/>
  <c r="C7019" i="1" s="1"/>
  <c r="C7020" i="1" a="1"/>
  <c r="C7020" i="1" s="1"/>
  <c r="C7021" i="1" a="1"/>
  <c r="C7021" i="1" s="1"/>
  <c r="C7022" i="1" a="1"/>
  <c r="C7022" i="1" s="1"/>
  <c r="C7023" i="1" a="1"/>
  <c r="C7023" i="1" s="1"/>
  <c r="C7024" i="1" a="1"/>
  <c r="C7024" i="1" s="1"/>
  <c r="C7025" i="1" a="1"/>
  <c r="C7025" i="1" s="1"/>
  <c r="C7026" i="1" a="1"/>
  <c r="C7026" i="1" s="1"/>
  <c r="C7027" i="1" a="1"/>
  <c r="C7027" i="1" s="1"/>
  <c r="C7028" i="1" a="1"/>
  <c r="C7028" i="1" s="1"/>
  <c r="C7029" i="1" a="1"/>
  <c r="C7029" i="1" s="1"/>
  <c r="C7030" i="1" a="1"/>
  <c r="C7030" i="1" s="1"/>
  <c r="C7031" i="1" a="1"/>
  <c r="C7031" i="1" s="1"/>
  <c r="C7032" i="1" a="1"/>
  <c r="C7032" i="1" s="1"/>
  <c r="C7033" i="1" a="1"/>
  <c r="C7033" i="1" s="1"/>
  <c r="C7034" i="1" a="1"/>
  <c r="C7034" i="1" s="1"/>
  <c r="C7035" i="1" a="1"/>
  <c r="C7035" i="1" s="1"/>
  <c r="C7036" i="1" a="1"/>
  <c r="C7036" i="1" s="1"/>
  <c r="C7037" i="1" a="1"/>
  <c r="C7037" i="1" s="1"/>
  <c r="C7038" i="1" a="1"/>
  <c r="C7038" i="1" s="1"/>
  <c r="C7039" i="1" a="1"/>
  <c r="C7039" i="1" s="1"/>
  <c r="C7040" i="1" a="1"/>
  <c r="C7040" i="1" s="1"/>
  <c r="C7041" i="1" a="1"/>
  <c r="C7041" i="1" s="1"/>
  <c r="C7042" i="1" a="1"/>
  <c r="C7042" i="1" s="1"/>
  <c r="C7043" i="1" a="1"/>
  <c r="C7043" i="1" s="1"/>
  <c r="C7044" i="1" a="1"/>
  <c r="C7044" i="1" s="1"/>
  <c r="C7045" i="1" a="1"/>
  <c r="C7045" i="1" s="1"/>
  <c r="C7046" i="1" a="1"/>
  <c r="C7046" i="1" s="1"/>
  <c r="C7047" i="1" a="1"/>
  <c r="C7047" i="1" s="1"/>
  <c r="C7048" i="1" a="1"/>
  <c r="C7048" i="1" s="1"/>
  <c r="C7049" i="1" a="1"/>
  <c r="C7049" i="1" s="1"/>
  <c r="C7050" i="1" a="1"/>
  <c r="C7050" i="1" s="1"/>
  <c r="C7051" i="1" a="1"/>
  <c r="C7051" i="1" s="1"/>
  <c r="C7052" i="1" a="1"/>
  <c r="C7052" i="1" s="1"/>
  <c r="C7053" i="1" a="1"/>
  <c r="C7053" i="1" s="1"/>
  <c r="C7054" i="1" a="1"/>
  <c r="C7054" i="1" s="1"/>
  <c r="C7055" i="1" a="1"/>
  <c r="C7055" i="1" s="1"/>
  <c r="C7056" i="1" a="1"/>
  <c r="C7056" i="1" s="1"/>
  <c r="C7057" i="1" a="1"/>
  <c r="C7057" i="1" s="1"/>
  <c r="C7058" i="1" a="1"/>
  <c r="C7058" i="1" s="1"/>
  <c r="C7059" i="1" a="1"/>
  <c r="C7059" i="1" s="1"/>
  <c r="C7060" i="1" a="1"/>
  <c r="C7060" i="1" s="1"/>
  <c r="C7061" i="1" a="1"/>
  <c r="C7061" i="1" s="1"/>
  <c r="C7062" i="1" a="1"/>
  <c r="C7062" i="1" s="1"/>
  <c r="C7063" i="1" a="1"/>
  <c r="C7063" i="1" s="1"/>
  <c r="C7064" i="1" a="1"/>
  <c r="C7064" i="1" s="1"/>
  <c r="C7065" i="1" a="1"/>
  <c r="C7065" i="1" s="1"/>
  <c r="C7066" i="1" a="1"/>
  <c r="C7066" i="1" s="1"/>
  <c r="C7067" i="1" a="1"/>
  <c r="C7067" i="1" s="1"/>
  <c r="C7068" i="1" a="1"/>
  <c r="C7068" i="1" s="1"/>
  <c r="C7069" i="1" a="1"/>
  <c r="C7069" i="1" s="1"/>
  <c r="C7070" i="1" a="1"/>
  <c r="C7070" i="1" s="1"/>
  <c r="C7071" i="1" a="1"/>
  <c r="C7071" i="1" s="1"/>
  <c r="C7072" i="1" a="1"/>
  <c r="C7072" i="1" s="1"/>
  <c r="C7073" i="1" a="1"/>
  <c r="C7073" i="1" s="1"/>
  <c r="C7074" i="1" a="1"/>
  <c r="C7074" i="1" s="1"/>
  <c r="C7075" i="1" a="1"/>
  <c r="C7075" i="1" s="1"/>
  <c r="C7076" i="1" a="1"/>
  <c r="C7076" i="1" s="1"/>
  <c r="C7077" i="1" a="1"/>
  <c r="C7077" i="1" s="1"/>
  <c r="C7078" i="1" a="1"/>
  <c r="C7078" i="1" s="1"/>
  <c r="C7079" i="1" a="1"/>
  <c r="C7079" i="1" s="1"/>
  <c r="C7080" i="1" a="1"/>
  <c r="C7080" i="1" s="1"/>
  <c r="C7081" i="1" a="1"/>
  <c r="C7081" i="1" s="1"/>
  <c r="C7082" i="1" a="1"/>
  <c r="C7082" i="1" s="1"/>
  <c r="C7083" i="1" a="1"/>
  <c r="C7083" i="1" s="1"/>
  <c r="C7084" i="1" a="1"/>
  <c r="C7084" i="1" s="1"/>
  <c r="C7085" i="1" a="1"/>
  <c r="C7085" i="1" s="1"/>
  <c r="C7086" i="1" a="1"/>
  <c r="C7086" i="1" s="1"/>
  <c r="C7087" i="1" a="1"/>
  <c r="C7087" i="1" s="1"/>
  <c r="C7088" i="1" a="1"/>
  <c r="C7088" i="1" s="1"/>
  <c r="C7089" i="1" a="1"/>
  <c r="C7089" i="1" s="1"/>
  <c r="C7090" i="1" a="1"/>
  <c r="C7090" i="1" s="1"/>
  <c r="C7091" i="1" a="1"/>
  <c r="C7091" i="1" s="1"/>
  <c r="C7092" i="1" a="1"/>
  <c r="C7092" i="1" s="1"/>
  <c r="C7093" i="1" a="1"/>
  <c r="C7093" i="1" s="1"/>
  <c r="C7094" i="1" a="1"/>
  <c r="C7094" i="1" s="1"/>
  <c r="C7095" i="1" a="1"/>
  <c r="C7095" i="1" s="1"/>
  <c r="C7096" i="1" a="1"/>
  <c r="C7096" i="1" s="1"/>
  <c r="C7097" i="1" a="1"/>
  <c r="C7097" i="1" s="1"/>
  <c r="C7098" i="1" a="1"/>
  <c r="C7098" i="1" s="1"/>
  <c r="C7099" i="1" a="1"/>
  <c r="C7099" i="1" s="1"/>
  <c r="C7100" i="1" a="1"/>
  <c r="C7100" i="1" s="1"/>
  <c r="C7101" i="1" a="1"/>
  <c r="C7101" i="1" s="1"/>
  <c r="C7102" i="1" a="1"/>
  <c r="C7102" i="1" s="1"/>
  <c r="C7103" i="1" a="1"/>
  <c r="C7103" i="1" s="1"/>
  <c r="C7104" i="1" a="1"/>
  <c r="C7104" i="1" s="1"/>
  <c r="C7105" i="1" a="1"/>
  <c r="C7105" i="1" s="1"/>
  <c r="C7106" i="1" a="1"/>
  <c r="C7106" i="1" s="1"/>
  <c r="C7107" i="1" a="1"/>
  <c r="C7107" i="1" s="1"/>
  <c r="C7108" i="1" a="1"/>
  <c r="C7108" i="1" s="1"/>
  <c r="C7109" i="1" a="1"/>
  <c r="C7109" i="1" s="1"/>
  <c r="C7110" i="1" a="1"/>
  <c r="C7110" i="1" s="1"/>
  <c r="C7111" i="1" a="1"/>
  <c r="C7111" i="1" s="1"/>
  <c r="C7112" i="1" a="1"/>
  <c r="C7112" i="1" s="1"/>
  <c r="C7113" i="1" a="1"/>
  <c r="C7113" i="1" s="1"/>
  <c r="C7114" i="1" a="1"/>
  <c r="C7114" i="1" s="1"/>
  <c r="C7115" i="1" a="1"/>
  <c r="C7115" i="1" s="1"/>
  <c r="C7116" i="1" a="1"/>
  <c r="C7116" i="1" s="1"/>
  <c r="C7117" i="1" a="1"/>
  <c r="C7117" i="1" s="1"/>
  <c r="C7118" i="1" a="1"/>
  <c r="C7118" i="1" s="1"/>
  <c r="C7119" i="1" a="1"/>
  <c r="C7119" i="1" s="1"/>
  <c r="C7120" i="1" a="1"/>
  <c r="C7120" i="1" s="1"/>
  <c r="C7121" i="1" a="1"/>
  <c r="C7121" i="1" s="1"/>
  <c r="C7122" i="1" a="1"/>
  <c r="C7122" i="1" s="1"/>
  <c r="C7123" i="1" a="1"/>
  <c r="C7123" i="1" s="1"/>
  <c r="C7124" i="1" a="1"/>
  <c r="C7124" i="1" s="1"/>
  <c r="C7125" i="1" a="1"/>
  <c r="C7125" i="1" s="1"/>
  <c r="C7126" i="1" a="1"/>
  <c r="C7126" i="1" s="1"/>
  <c r="C7127" i="1" a="1"/>
  <c r="C7127" i="1" s="1"/>
  <c r="C7128" i="1" a="1"/>
  <c r="C7128" i="1" s="1"/>
  <c r="C7129" i="1" a="1"/>
  <c r="C7129" i="1" s="1"/>
  <c r="C7130" i="1" a="1"/>
  <c r="C7130" i="1" s="1"/>
  <c r="C7131" i="1" a="1"/>
  <c r="C7131" i="1" s="1"/>
  <c r="C7132" i="1" a="1"/>
  <c r="C7132" i="1" s="1"/>
  <c r="C7133" i="1" a="1"/>
  <c r="C7133" i="1" s="1"/>
  <c r="C7134" i="1" a="1"/>
  <c r="C7134" i="1" s="1"/>
  <c r="C7135" i="1" a="1"/>
  <c r="C7135" i="1" s="1"/>
  <c r="C7136" i="1" a="1"/>
  <c r="C7136" i="1" s="1"/>
  <c r="C7137" i="1" a="1"/>
  <c r="C7137" i="1" s="1"/>
  <c r="C7138" i="1" a="1"/>
  <c r="C7138" i="1" s="1"/>
  <c r="C7139" i="1" a="1"/>
  <c r="C7139" i="1" s="1"/>
  <c r="C7140" i="1" a="1"/>
  <c r="C7140" i="1" s="1"/>
  <c r="C7141" i="1" a="1"/>
  <c r="C7141" i="1" s="1"/>
  <c r="C7142" i="1" a="1"/>
  <c r="C7142" i="1" s="1"/>
  <c r="C7143" i="1" a="1"/>
  <c r="C7143" i="1" s="1"/>
  <c r="C7144" i="1" a="1"/>
  <c r="C7144" i="1" s="1"/>
  <c r="C7145" i="1" a="1"/>
  <c r="C7145" i="1" s="1"/>
  <c r="C7146" i="1" a="1"/>
  <c r="C7146" i="1" s="1"/>
  <c r="C7147" i="1" a="1"/>
  <c r="C7147" i="1" s="1"/>
  <c r="C7148" i="1" a="1"/>
  <c r="C7148" i="1" s="1"/>
  <c r="C7149" i="1" a="1"/>
  <c r="C7149" i="1" s="1"/>
  <c r="C7150" i="1" a="1"/>
  <c r="C7150" i="1" s="1"/>
  <c r="C7151" i="1" a="1"/>
  <c r="C7151" i="1" s="1"/>
  <c r="C7152" i="1" a="1"/>
  <c r="C7152" i="1" s="1"/>
  <c r="C7153" i="1" a="1"/>
  <c r="C7153" i="1" s="1"/>
  <c r="C7154" i="1" a="1"/>
  <c r="C7154" i="1" s="1"/>
  <c r="C7155" i="1" a="1"/>
  <c r="C7155" i="1" s="1"/>
  <c r="C7156" i="1" a="1"/>
  <c r="C7156" i="1" s="1"/>
  <c r="C7157" i="1" a="1"/>
  <c r="C7157" i="1" s="1"/>
  <c r="C7158" i="1" a="1"/>
  <c r="C7158" i="1" s="1"/>
  <c r="C7159" i="1" a="1"/>
  <c r="C7159" i="1" s="1"/>
  <c r="C7160" i="1" a="1"/>
  <c r="C7160" i="1" s="1"/>
  <c r="C7161" i="1" a="1"/>
  <c r="C7161" i="1" s="1"/>
  <c r="C7162" i="1" a="1"/>
  <c r="C7162" i="1" s="1"/>
  <c r="C7163" i="1" a="1"/>
  <c r="C7163" i="1" s="1"/>
  <c r="C7164" i="1" a="1"/>
  <c r="C7164" i="1" s="1"/>
  <c r="C7165" i="1" a="1"/>
  <c r="C7165" i="1" s="1"/>
  <c r="C7166" i="1" a="1"/>
  <c r="C7166" i="1" s="1"/>
  <c r="C7167" i="1" a="1"/>
  <c r="C7167" i="1" s="1"/>
  <c r="C7168" i="1" a="1"/>
  <c r="C7168" i="1" s="1"/>
  <c r="C7169" i="1" a="1"/>
  <c r="C7169" i="1" s="1"/>
  <c r="C7170" i="1" a="1"/>
  <c r="C7170" i="1" s="1"/>
  <c r="C7171" i="1" a="1"/>
  <c r="C7171" i="1" s="1"/>
  <c r="C7172" i="1" a="1"/>
  <c r="C7172" i="1" s="1"/>
  <c r="C7173" i="1" a="1"/>
  <c r="C7173" i="1" s="1"/>
  <c r="C7174" i="1" a="1"/>
  <c r="C7174" i="1" s="1"/>
  <c r="C7175" i="1" a="1"/>
  <c r="C7175" i="1" s="1"/>
  <c r="C7176" i="1" a="1"/>
  <c r="C7176" i="1" s="1"/>
  <c r="C7177" i="1" a="1"/>
  <c r="C7177" i="1" s="1"/>
  <c r="C7178" i="1" a="1"/>
  <c r="C7178" i="1" s="1"/>
  <c r="C7179" i="1" a="1"/>
  <c r="C7179" i="1" s="1"/>
  <c r="C7180" i="1" a="1"/>
  <c r="C7180" i="1" s="1"/>
  <c r="C7181" i="1" a="1"/>
  <c r="C7181" i="1" s="1"/>
  <c r="C7182" i="1" a="1"/>
  <c r="C7182" i="1" s="1"/>
  <c r="C7183" i="1" a="1"/>
  <c r="C7183" i="1" s="1"/>
  <c r="C7184" i="1" a="1"/>
  <c r="C7184" i="1" s="1"/>
  <c r="C7185" i="1" a="1"/>
  <c r="C7185" i="1" s="1"/>
  <c r="C7186" i="1" a="1"/>
  <c r="C7186" i="1" s="1"/>
  <c r="C7187" i="1" a="1"/>
  <c r="C7187" i="1" s="1"/>
  <c r="C7188" i="1" a="1"/>
  <c r="C7188" i="1" s="1"/>
  <c r="C7189" i="1" a="1"/>
  <c r="C7189" i="1" s="1"/>
  <c r="C7190" i="1" a="1"/>
  <c r="C7190" i="1" s="1"/>
  <c r="C7191" i="1" a="1"/>
  <c r="C7191" i="1" s="1"/>
  <c r="C7192" i="1" a="1"/>
  <c r="C7192" i="1" s="1"/>
  <c r="C7193" i="1" a="1"/>
  <c r="C7193" i="1" s="1"/>
  <c r="C7194" i="1" a="1"/>
  <c r="C7194" i="1" s="1"/>
  <c r="C7195" i="1" a="1"/>
  <c r="C7195" i="1" s="1"/>
  <c r="C7196" i="1" a="1"/>
  <c r="C7196" i="1" s="1"/>
  <c r="C7197" i="1" a="1"/>
  <c r="C7197" i="1" s="1"/>
  <c r="C7198" i="1" a="1"/>
  <c r="C7198" i="1" s="1"/>
  <c r="C7199" i="1" a="1"/>
  <c r="C7199" i="1" s="1"/>
  <c r="C7200" i="1" a="1"/>
  <c r="C7200" i="1" s="1"/>
  <c r="C7201" i="1" a="1"/>
  <c r="C7201" i="1" s="1"/>
  <c r="C7202" i="1" a="1"/>
  <c r="C7202" i="1" s="1"/>
  <c r="C7203" i="1" a="1"/>
  <c r="C7203" i="1" s="1"/>
  <c r="C7204" i="1" a="1"/>
  <c r="C7204" i="1" s="1"/>
  <c r="C7205" i="1" a="1"/>
  <c r="C7205" i="1" s="1"/>
  <c r="C7206" i="1" a="1"/>
  <c r="C7206" i="1" s="1"/>
  <c r="C7207" i="1" a="1"/>
  <c r="C7207" i="1" s="1"/>
  <c r="C7208" i="1" a="1"/>
  <c r="C7208" i="1" s="1"/>
  <c r="C7209" i="1" a="1"/>
  <c r="C7209" i="1" s="1"/>
  <c r="C7210" i="1" a="1"/>
  <c r="C7210" i="1" s="1"/>
  <c r="C7211" i="1" a="1"/>
  <c r="C7211" i="1" s="1"/>
  <c r="C7212" i="1" a="1"/>
  <c r="C7212" i="1" s="1"/>
  <c r="C7213" i="1" a="1"/>
  <c r="C7213" i="1" s="1"/>
  <c r="C7214" i="1" a="1"/>
  <c r="C7214" i="1" s="1"/>
  <c r="C7215" i="1" a="1"/>
  <c r="C7215" i="1" s="1"/>
  <c r="C7216" i="1" a="1"/>
  <c r="C7216" i="1" s="1"/>
  <c r="C7217" i="1" a="1"/>
  <c r="C7217" i="1" s="1"/>
  <c r="C7218" i="1" a="1"/>
  <c r="C7218" i="1" s="1"/>
  <c r="C7219" i="1" a="1"/>
  <c r="C7219" i="1" s="1"/>
  <c r="C7220" i="1" a="1"/>
  <c r="C7220" i="1" s="1"/>
  <c r="C7221" i="1" a="1"/>
  <c r="C7221" i="1" s="1"/>
  <c r="C7222" i="1" a="1"/>
  <c r="C7222" i="1" s="1"/>
  <c r="C7223" i="1" a="1"/>
  <c r="C7223" i="1" s="1"/>
  <c r="C7224" i="1" a="1"/>
  <c r="C7224" i="1" s="1"/>
  <c r="C7225" i="1" a="1"/>
  <c r="C7225" i="1" s="1"/>
  <c r="C7226" i="1" a="1"/>
  <c r="C7226" i="1" s="1"/>
  <c r="C7227" i="1" a="1"/>
  <c r="C7227" i="1" s="1"/>
  <c r="C7228" i="1" a="1"/>
  <c r="C7228" i="1" s="1"/>
  <c r="C7229" i="1" a="1"/>
  <c r="C7229" i="1" s="1"/>
  <c r="C7230" i="1" a="1"/>
  <c r="C7230" i="1" s="1"/>
  <c r="C7231" i="1" a="1"/>
  <c r="C7231" i="1" s="1"/>
  <c r="C7232" i="1" a="1"/>
  <c r="C7232" i="1" s="1"/>
  <c r="C7233" i="1" a="1"/>
  <c r="C7233" i="1" s="1"/>
  <c r="C7234" i="1" a="1"/>
  <c r="C7234" i="1" s="1"/>
  <c r="C7235" i="1" a="1"/>
  <c r="C7235" i="1" s="1"/>
  <c r="C7236" i="1" a="1"/>
  <c r="C7236" i="1" s="1"/>
  <c r="C7237" i="1" a="1"/>
  <c r="C7237" i="1" s="1"/>
  <c r="C7238" i="1" a="1"/>
  <c r="C7238" i="1" s="1"/>
  <c r="C7239" i="1" a="1"/>
  <c r="C7239" i="1" s="1"/>
  <c r="C7240" i="1" a="1"/>
  <c r="C7240" i="1" s="1"/>
  <c r="C7241" i="1" a="1"/>
  <c r="C7241" i="1" s="1"/>
  <c r="C7242" i="1" a="1"/>
  <c r="C7242" i="1" s="1"/>
  <c r="C7243" i="1" a="1"/>
  <c r="C7243" i="1" s="1"/>
  <c r="C7244" i="1" a="1"/>
  <c r="C7244" i="1" s="1"/>
  <c r="C7245" i="1" a="1"/>
  <c r="C7245" i="1" s="1"/>
  <c r="C7246" i="1" a="1"/>
  <c r="C7246" i="1" s="1"/>
  <c r="C7247" i="1" a="1"/>
  <c r="C7247" i="1" s="1"/>
  <c r="C7248" i="1" a="1"/>
  <c r="C7248" i="1" s="1"/>
  <c r="C7249" i="1" a="1"/>
  <c r="C7249" i="1" s="1"/>
  <c r="C7250" i="1" a="1"/>
  <c r="C7250" i="1" s="1"/>
  <c r="C7251" i="1" a="1"/>
  <c r="C7251" i="1" s="1"/>
  <c r="C7252" i="1" a="1"/>
  <c r="C7252" i="1" s="1"/>
  <c r="C7253" i="1" a="1"/>
  <c r="C7253" i="1" s="1"/>
  <c r="C7254" i="1" a="1"/>
  <c r="C7254" i="1" s="1"/>
  <c r="C7255" i="1" a="1"/>
  <c r="C7255" i="1" s="1"/>
  <c r="C7256" i="1" a="1"/>
  <c r="C7256" i="1" s="1"/>
  <c r="C7257" i="1" a="1"/>
  <c r="C7257" i="1" s="1"/>
  <c r="C7258" i="1" a="1"/>
  <c r="C7258" i="1" s="1"/>
  <c r="C7259" i="1" a="1"/>
  <c r="C7259" i="1" s="1"/>
  <c r="C7260" i="1" a="1"/>
  <c r="C7260" i="1" s="1"/>
  <c r="C7261" i="1" a="1"/>
  <c r="C7261" i="1" s="1"/>
  <c r="C7262" i="1" a="1"/>
  <c r="C7262" i="1" s="1"/>
  <c r="C7263" i="1" a="1"/>
  <c r="C7263" i="1" s="1"/>
  <c r="C7264" i="1" a="1"/>
  <c r="C7264" i="1" s="1"/>
  <c r="C7265" i="1" a="1"/>
  <c r="C7265" i="1" s="1"/>
  <c r="C7266" i="1" a="1"/>
  <c r="C7266" i="1" s="1"/>
  <c r="C7267" i="1" a="1"/>
  <c r="C7267" i="1" s="1"/>
  <c r="C7268" i="1" a="1"/>
  <c r="C7268" i="1" s="1"/>
  <c r="C7269" i="1" a="1"/>
  <c r="C7269" i="1" s="1"/>
  <c r="C7270" i="1" a="1"/>
  <c r="C7270" i="1" s="1"/>
  <c r="C7271" i="1" a="1"/>
  <c r="C7271" i="1" s="1"/>
  <c r="C7272" i="1" a="1"/>
  <c r="C7272" i="1" s="1"/>
  <c r="C7273" i="1" a="1"/>
  <c r="C7273" i="1" s="1"/>
  <c r="C7274" i="1" a="1"/>
  <c r="C7274" i="1" s="1"/>
  <c r="C7275" i="1" a="1"/>
  <c r="C7275" i="1" s="1"/>
  <c r="C7276" i="1" a="1"/>
  <c r="C7276" i="1" s="1"/>
  <c r="C7277" i="1" a="1"/>
  <c r="C7277" i="1" s="1"/>
  <c r="C7278" i="1" a="1"/>
  <c r="C7278" i="1" s="1"/>
  <c r="C7279" i="1" a="1"/>
  <c r="C7279" i="1" s="1"/>
  <c r="C7280" i="1" a="1"/>
  <c r="C7280" i="1" s="1"/>
  <c r="C7281" i="1" a="1"/>
  <c r="C7281" i="1" s="1"/>
  <c r="C7282" i="1" a="1"/>
  <c r="C7282" i="1" s="1"/>
  <c r="C7283" i="1" a="1"/>
  <c r="C7283" i="1" s="1"/>
  <c r="C7284" i="1" a="1"/>
  <c r="C7284" i="1" s="1"/>
  <c r="C7285" i="1" a="1"/>
  <c r="C7285" i="1" s="1"/>
  <c r="C7286" i="1" a="1"/>
  <c r="C7286" i="1" s="1"/>
  <c r="C7287" i="1" a="1"/>
  <c r="C7287" i="1" s="1"/>
  <c r="C7288" i="1" a="1"/>
  <c r="C7288" i="1" s="1"/>
  <c r="C7289" i="1" a="1"/>
  <c r="C7289" i="1" s="1"/>
  <c r="C7290" i="1" a="1"/>
  <c r="C7290" i="1" s="1"/>
  <c r="C7291" i="1" a="1"/>
  <c r="C7291" i="1" s="1"/>
  <c r="C7292" i="1" a="1"/>
  <c r="C7292" i="1" s="1"/>
  <c r="C7293" i="1" a="1"/>
  <c r="C7293" i="1" s="1"/>
  <c r="C7294" i="1" a="1"/>
  <c r="C7294" i="1" s="1"/>
  <c r="C7295" i="1" a="1"/>
  <c r="C7295" i="1" s="1"/>
  <c r="C7296" i="1" a="1"/>
  <c r="C7296" i="1" s="1"/>
  <c r="C7297" i="1" a="1"/>
  <c r="C7297" i="1" s="1"/>
  <c r="C7298" i="1" a="1"/>
  <c r="C7298" i="1" s="1"/>
  <c r="C7299" i="1" a="1"/>
  <c r="C7299" i="1" s="1"/>
  <c r="C7300" i="1" a="1"/>
  <c r="C7300" i="1" s="1"/>
  <c r="C7301" i="1" a="1"/>
  <c r="C7301" i="1" s="1"/>
  <c r="C7302" i="1" a="1"/>
  <c r="C7302" i="1" s="1"/>
  <c r="C7303" i="1" a="1"/>
  <c r="C7303" i="1" s="1"/>
  <c r="C7304" i="1" a="1"/>
  <c r="C7304" i="1" s="1"/>
  <c r="C7305" i="1" a="1"/>
  <c r="C7305" i="1" s="1"/>
  <c r="C7306" i="1" a="1"/>
  <c r="C7306" i="1" s="1"/>
  <c r="C7307" i="1" a="1"/>
  <c r="C7307" i="1" s="1"/>
  <c r="C7308" i="1" a="1"/>
  <c r="C7308" i="1" s="1"/>
  <c r="C7309" i="1" a="1"/>
  <c r="C7309" i="1" s="1"/>
  <c r="C7310" i="1" a="1"/>
  <c r="C7310" i="1" s="1"/>
  <c r="C7311" i="1" a="1"/>
  <c r="C7311" i="1" s="1"/>
  <c r="C7312" i="1" a="1"/>
  <c r="C7312" i="1" s="1"/>
  <c r="C7313" i="1" a="1"/>
  <c r="C7313" i="1" s="1"/>
  <c r="C7314" i="1" a="1"/>
  <c r="C7314" i="1" s="1"/>
  <c r="C7315" i="1" a="1"/>
  <c r="C7315" i="1" s="1"/>
  <c r="C7316" i="1" a="1"/>
  <c r="C7316" i="1" s="1"/>
  <c r="C7317" i="1" a="1"/>
  <c r="C7317" i="1" s="1"/>
  <c r="C7318" i="1" a="1"/>
  <c r="C7318" i="1" s="1"/>
  <c r="C7320" i="1" a="1"/>
  <c r="C7320" i="1" s="1"/>
  <c r="C7322" i="1" a="1"/>
  <c r="C7322" i="1" s="1"/>
  <c r="C7323" i="1" a="1"/>
  <c r="C7323" i="1" s="1"/>
  <c r="C7325" i="1" a="1"/>
  <c r="C7325" i="1" s="1"/>
  <c r="C7326" i="1" a="1"/>
  <c r="C7326" i="1" s="1"/>
  <c r="C7328" i="1" a="1"/>
  <c r="C7328" i="1" s="1"/>
  <c r="C7329" i="1" a="1"/>
  <c r="C7329" i="1" s="1"/>
  <c r="C7330" i="1" a="1"/>
  <c r="C7330" i="1" s="1"/>
  <c r="C7331" i="1" a="1"/>
  <c r="C7331" i="1" s="1"/>
  <c r="C7332" i="1" a="1"/>
  <c r="C7332" i="1" s="1"/>
  <c r="C7333" i="1" a="1"/>
  <c r="C7333" i="1" s="1"/>
  <c r="C7334" i="1" a="1"/>
  <c r="C7334" i="1" s="1"/>
  <c r="C7336" i="1" a="1"/>
  <c r="C7336" i="1" s="1"/>
  <c r="C7338" i="1" a="1"/>
  <c r="C7338" i="1" s="1"/>
  <c r="C7339" i="1" a="1"/>
  <c r="C7339" i="1" s="1"/>
  <c r="C7340" i="1" a="1"/>
  <c r="C7340" i="1" s="1"/>
  <c r="C7341" i="1" a="1"/>
  <c r="C7341" i="1" s="1"/>
  <c r="C7342" i="1" a="1"/>
  <c r="C7342" i="1" s="1"/>
  <c r="C7343" i="1" a="1"/>
  <c r="C7343" i="1" s="1"/>
  <c r="C7344" i="1" a="1"/>
  <c r="C7344" i="1" s="1"/>
  <c r="C7345" i="1" a="1"/>
  <c r="C7345" i="1" s="1"/>
  <c r="C7346" i="1" a="1"/>
  <c r="C7346" i="1" s="1"/>
  <c r="C7347" i="1" a="1"/>
  <c r="C7347" i="1" s="1"/>
  <c r="C7348" i="1" a="1"/>
  <c r="C7348" i="1" s="1"/>
  <c r="C7349" i="1" a="1"/>
  <c r="C7349" i="1" s="1"/>
  <c r="C7350" i="1" a="1"/>
  <c r="C7350" i="1" s="1"/>
  <c r="C7351" i="1" a="1"/>
  <c r="C7351" i="1" s="1"/>
  <c r="C7352" i="1" a="1"/>
  <c r="C7352" i="1" s="1"/>
  <c r="C7353" i="1" a="1"/>
  <c r="C7353" i="1" s="1"/>
  <c r="C7354" i="1" a="1"/>
  <c r="C7354" i="1" s="1"/>
  <c r="C7355" i="1" a="1"/>
  <c r="C7355" i="1" s="1"/>
  <c r="C7356" i="1" a="1"/>
  <c r="C7356" i="1" s="1"/>
  <c r="C7357" i="1" a="1"/>
  <c r="C7357" i="1" s="1"/>
  <c r="C7358" i="1" a="1"/>
  <c r="C7358" i="1" s="1"/>
  <c r="C7359" i="1" a="1"/>
  <c r="C7359" i="1" s="1"/>
  <c r="C7360" i="1" a="1"/>
  <c r="C7360" i="1" s="1"/>
  <c r="C7361" i="1" a="1"/>
  <c r="C7361" i="1" s="1"/>
  <c r="C7362" i="1" a="1"/>
  <c r="C7362" i="1" s="1"/>
  <c r="C7363" i="1" a="1"/>
  <c r="C7363" i="1" s="1"/>
  <c r="C7364" i="1" a="1"/>
  <c r="C7364" i="1" s="1"/>
  <c r="C7365" i="1" a="1"/>
  <c r="C7365" i="1" s="1"/>
  <c r="C7366" i="1" a="1"/>
  <c r="C7366" i="1" s="1"/>
  <c r="C7367" i="1" a="1"/>
  <c r="C7367" i="1" s="1"/>
  <c r="C7368" i="1" a="1"/>
  <c r="C7368" i="1" s="1"/>
  <c r="C7369" i="1" a="1"/>
  <c r="C7369" i="1" s="1"/>
  <c r="C7370" i="1" a="1"/>
  <c r="C7370" i="1" s="1"/>
  <c r="C7371" i="1" a="1"/>
  <c r="C7371" i="1" s="1"/>
  <c r="C7372" i="1" a="1"/>
  <c r="C7372" i="1" s="1"/>
  <c r="C7373" i="1" a="1"/>
  <c r="C7373" i="1" s="1"/>
  <c r="C7374" i="1" a="1"/>
  <c r="C7374" i="1" s="1"/>
  <c r="C7375" i="1" a="1"/>
  <c r="C7375" i="1" s="1"/>
  <c r="C7376" i="1" a="1"/>
  <c r="C7376" i="1" s="1"/>
  <c r="C7377" i="1" a="1"/>
  <c r="C7377" i="1" s="1"/>
  <c r="C7378" i="1" a="1"/>
  <c r="C7378" i="1" s="1"/>
  <c r="C7379" i="1" a="1"/>
  <c r="C7379" i="1" s="1"/>
  <c r="C7380" i="1" a="1"/>
  <c r="C7380" i="1" s="1"/>
  <c r="C7381" i="1" a="1"/>
  <c r="C7381" i="1" s="1"/>
  <c r="C7383" i="1" a="1"/>
  <c r="C7383" i="1" s="1"/>
  <c r="C7384" i="1" a="1"/>
  <c r="C7384" i="1" s="1"/>
  <c r="C7385" i="1" a="1"/>
  <c r="C7385" i="1" s="1"/>
  <c r="C7386" i="1" a="1"/>
  <c r="C7386" i="1" s="1"/>
  <c r="C7387" i="1" a="1"/>
  <c r="C7387" i="1" s="1"/>
  <c r="C7389" i="1" a="1"/>
  <c r="C7389" i="1" s="1"/>
  <c r="C7390" i="1" a="1"/>
  <c r="C7390" i="1" s="1"/>
  <c r="C7391" i="1" a="1"/>
  <c r="C7391" i="1" s="1"/>
  <c r="C7392" i="1" a="1"/>
  <c r="C7392" i="1" s="1"/>
  <c r="C7393" i="1" a="1"/>
  <c r="C7393" i="1" s="1"/>
  <c r="C7394" i="1" a="1"/>
  <c r="C7394" i="1" s="1"/>
  <c r="C7395" i="1" a="1"/>
  <c r="C7395" i="1" s="1"/>
  <c r="C7396" i="1" a="1"/>
  <c r="C7396" i="1" s="1"/>
  <c r="C7397" i="1" a="1"/>
  <c r="C7397" i="1" s="1"/>
  <c r="C7398" i="1" a="1"/>
  <c r="C7398" i="1" s="1"/>
  <c r="C7399" i="1" a="1"/>
  <c r="C7399" i="1" s="1"/>
  <c r="C7400" i="1" a="1"/>
  <c r="C7400" i="1" s="1"/>
  <c r="C7401" i="1" a="1"/>
  <c r="C7401" i="1" s="1"/>
  <c r="C7402" i="1" a="1"/>
  <c r="C7402" i="1" s="1"/>
  <c r="C7404" i="1" a="1"/>
  <c r="C7404" i="1" s="1"/>
  <c r="C7405" i="1" a="1"/>
  <c r="C7405" i="1" s="1"/>
  <c r="C7406" i="1" a="1"/>
  <c r="C7406" i="1" s="1"/>
  <c r="C7407" i="1" a="1"/>
  <c r="C7407" i="1" s="1"/>
  <c r="C7408" i="1" a="1"/>
  <c r="C7408" i="1" s="1"/>
  <c r="C7409" i="1" a="1"/>
  <c r="C7409" i="1" s="1"/>
  <c r="C7410" i="1" a="1"/>
  <c r="C7410" i="1" s="1"/>
  <c r="C7411" i="1" a="1"/>
  <c r="C7411" i="1" s="1"/>
  <c r="C7412" i="1" a="1"/>
  <c r="C7412" i="1" s="1"/>
  <c r="C7413" i="1" a="1"/>
  <c r="C7413" i="1" s="1"/>
  <c r="C7414" i="1" a="1"/>
  <c r="C7414" i="1" s="1"/>
  <c r="C7415" i="1" a="1"/>
  <c r="C7415" i="1" s="1"/>
  <c r="C7416" i="1" a="1"/>
  <c r="C7416" i="1" s="1"/>
  <c r="C7417" i="1" a="1"/>
  <c r="C7417" i="1" s="1"/>
  <c r="C7418" i="1" a="1"/>
  <c r="C7418" i="1" s="1"/>
  <c r="C7419" i="1" a="1"/>
  <c r="C7419" i="1" s="1"/>
  <c r="C7420" i="1" a="1"/>
  <c r="C7420" i="1" s="1"/>
  <c r="C7421" i="1" a="1"/>
  <c r="C7421" i="1" s="1"/>
  <c r="C7422" i="1" a="1"/>
  <c r="C7422" i="1" s="1"/>
  <c r="C7423" i="1" a="1"/>
  <c r="C7423" i="1" s="1"/>
  <c r="C7424" i="1" a="1"/>
  <c r="C7424" i="1" s="1"/>
  <c r="C7425" i="1" a="1"/>
  <c r="C7425" i="1" s="1"/>
  <c r="C7426" i="1" a="1"/>
  <c r="C7426" i="1" s="1"/>
  <c r="C7427" i="1" a="1"/>
  <c r="C7427" i="1" s="1"/>
  <c r="C7428" i="1" a="1"/>
  <c r="C7428" i="1" s="1"/>
  <c r="C7429" i="1" a="1"/>
  <c r="C7429" i="1" s="1"/>
  <c r="C7430" i="1" a="1"/>
  <c r="C7430" i="1" s="1"/>
  <c r="C7431" i="1" a="1"/>
  <c r="C7431" i="1" s="1"/>
  <c r="C7432" i="1" a="1"/>
  <c r="C7432" i="1" s="1"/>
  <c r="C7433" i="1" a="1"/>
  <c r="C7433" i="1" s="1"/>
  <c r="C7434" i="1" a="1"/>
  <c r="C7434" i="1" s="1"/>
  <c r="C7435" i="1" a="1"/>
  <c r="C7435" i="1" s="1"/>
  <c r="C7436" i="1" a="1"/>
  <c r="C7436" i="1" s="1"/>
  <c r="C7437" i="1" a="1"/>
  <c r="C7437" i="1" s="1"/>
  <c r="C7438" i="1" a="1"/>
  <c r="C7438" i="1" s="1"/>
  <c r="C7439" i="1" a="1"/>
  <c r="C7439" i="1" s="1"/>
  <c r="C7440" i="1" a="1"/>
  <c r="C7440" i="1" s="1"/>
  <c r="C7441" i="1" a="1"/>
  <c r="C7441" i="1" s="1"/>
  <c r="C7442" i="1" a="1"/>
  <c r="C7442" i="1" s="1"/>
  <c r="C7443" i="1" a="1"/>
  <c r="C7443" i="1" s="1"/>
  <c r="C7444" i="1" a="1"/>
  <c r="C7444" i="1" s="1"/>
  <c r="C7445" i="1" a="1"/>
  <c r="C7445" i="1" s="1"/>
  <c r="C7446" i="1" a="1"/>
  <c r="C7446" i="1" s="1"/>
  <c r="C7447" i="1" a="1"/>
  <c r="C7447" i="1" s="1"/>
  <c r="C7448" i="1" a="1"/>
  <c r="C7448" i="1" s="1"/>
  <c r="C7449" i="1" a="1"/>
  <c r="C7449" i="1" s="1"/>
  <c r="C7450" i="1" a="1"/>
  <c r="C7450" i="1" s="1"/>
  <c r="C7451" i="1" a="1"/>
  <c r="C7451" i="1" s="1"/>
  <c r="C7452" i="1" a="1"/>
  <c r="C7452" i="1" s="1"/>
  <c r="C7453" i="1" a="1"/>
  <c r="C7453" i="1" s="1"/>
  <c r="C7454" i="1" a="1"/>
  <c r="C7454" i="1" s="1"/>
  <c r="C7455" i="1" a="1"/>
  <c r="C7455" i="1" s="1"/>
  <c r="C7456" i="1" a="1"/>
  <c r="C7456" i="1" s="1"/>
  <c r="C7457" i="1" a="1"/>
  <c r="C7457" i="1" s="1"/>
  <c r="C7458" i="1" a="1"/>
  <c r="C7458" i="1" s="1"/>
  <c r="C7459" i="1" a="1"/>
  <c r="C7459" i="1" s="1"/>
  <c r="C7460" i="1" a="1"/>
  <c r="C7460" i="1" s="1"/>
  <c r="C7461" i="1" a="1"/>
  <c r="C7461" i="1" s="1"/>
  <c r="C7462" i="1" a="1"/>
  <c r="C7462" i="1" s="1"/>
  <c r="C7463" i="1" a="1"/>
  <c r="C7463" i="1" s="1"/>
  <c r="C7464" i="1" a="1"/>
  <c r="C7464" i="1" s="1"/>
  <c r="C7465" i="1" a="1"/>
  <c r="C7465" i="1" s="1"/>
  <c r="C7466" i="1" a="1"/>
  <c r="C7466" i="1" s="1"/>
  <c r="C7467" i="1" a="1"/>
  <c r="C7467" i="1" s="1"/>
  <c r="C7468" i="1" a="1"/>
  <c r="C7468" i="1" s="1"/>
  <c r="C7469" i="1" a="1"/>
  <c r="C7469" i="1" s="1"/>
  <c r="C7470" i="1" a="1"/>
  <c r="C7470" i="1" s="1"/>
  <c r="C7471" i="1" a="1"/>
  <c r="C7471" i="1" s="1"/>
  <c r="C7472" i="1" a="1"/>
  <c r="C7472" i="1" s="1"/>
  <c r="C7473" i="1" a="1"/>
  <c r="C7473" i="1" s="1"/>
  <c r="C7474" i="1" a="1"/>
  <c r="C7474" i="1" s="1"/>
  <c r="C7475" i="1" a="1"/>
  <c r="C7475" i="1" s="1"/>
  <c r="C7476" i="1" a="1"/>
  <c r="C7476" i="1" s="1"/>
  <c r="C7477" i="1" a="1"/>
  <c r="C7477" i="1" s="1"/>
  <c r="C7478" i="1" a="1"/>
  <c r="C7478" i="1" s="1"/>
  <c r="C7479" i="1" a="1"/>
  <c r="C7479" i="1" s="1"/>
  <c r="C7480" i="1" a="1"/>
  <c r="C7480" i="1" s="1"/>
  <c r="C7481" i="1" a="1"/>
  <c r="C7481" i="1" s="1"/>
  <c r="C7482" i="1" a="1"/>
  <c r="C7482" i="1" s="1"/>
  <c r="C7483" i="1" a="1"/>
  <c r="C7483" i="1" s="1"/>
  <c r="C7484" i="1" a="1"/>
  <c r="C7484" i="1" s="1"/>
  <c r="C7485" i="1" a="1"/>
  <c r="C7485" i="1" s="1"/>
  <c r="C7486" i="1" a="1"/>
  <c r="C7486" i="1" s="1"/>
  <c r="C7487" i="1" a="1"/>
  <c r="C7487" i="1" s="1"/>
  <c r="C7488" i="1" a="1"/>
  <c r="C7488" i="1" s="1"/>
  <c r="C7489" i="1" a="1"/>
  <c r="C7489" i="1" s="1"/>
  <c r="C7490" i="1" a="1"/>
  <c r="C7490" i="1" s="1"/>
  <c r="C7491" i="1" a="1"/>
  <c r="C7491" i="1" s="1"/>
  <c r="C7492" i="1" a="1"/>
  <c r="C7492" i="1" s="1"/>
  <c r="C7493" i="1" a="1"/>
  <c r="C7493" i="1" s="1"/>
  <c r="C7494" i="1" a="1"/>
  <c r="C7494" i="1" s="1"/>
  <c r="C7495" i="1" a="1"/>
  <c r="C7495" i="1" s="1"/>
  <c r="C7496" i="1" a="1"/>
  <c r="C7496" i="1" s="1"/>
  <c r="C7497" i="1" a="1"/>
  <c r="C7497" i="1" s="1"/>
  <c r="C7498" i="1" a="1"/>
  <c r="C7498" i="1" s="1"/>
  <c r="C7499" i="1" a="1"/>
  <c r="C7499" i="1" s="1"/>
  <c r="C7500" i="1" a="1"/>
  <c r="C7500" i="1" s="1"/>
  <c r="C7501" i="1" a="1"/>
  <c r="C7501" i="1" s="1"/>
  <c r="C7502" i="1" a="1"/>
  <c r="C7502" i="1" s="1"/>
  <c r="C7503" i="1" a="1"/>
  <c r="C7503" i="1" s="1"/>
  <c r="C7504" i="1" a="1"/>
  <c r="C7504" i="1" s="1"/>
  <c r="C7505" i="1" a="1"/>
  <c r="C7505" i="1" s="1"/>
  <c r="C7506" i="1" a="1"/>
  <c r="C7506" i="1" s="1"/>
  <c r="C7507" i="1" a="1"/>
  <c r="C7507" i="1" s="1"/>
  <c r="C7508" i="1" a="1"/>
  <c r="C7508" i="1" s="1"/>
  <c r="C7509" i="1" a="1"/>
  <c r="C7509" i="1" s="1"/>
  <c r="C7510" i="1" a="1"/>
  <c r="C7510" i="1" s="1"/>
  <c r="C7511" i="1" a="1"/>
  <c r="C7511" i="1" s="1"/>
  <c r="C7512" i="1" a="1"/>
  <c r="C7512" i="1" s="1"/>
  <c r="C7513" i="1" a="1"/>
  <c r="C7513" i="1" s="1"/>
  <c r="C7514" i="1" a="1"/>
  <c r="C7514" i="1" s="1"/>
  <c r="C7515" i="1" a="1"/>
  <c r="C7515" i="1" s="1"/>
  <c r="C7516" i="1" a="1"/>
  <c r="C7516" i="1" s="1"/>
  <c r="C7517" i="1" a="1"/>
  <c r="C7517" i="1" s="1"/>
  <c r="C7518" i="1" a="1"/>
  <c r="C7518" i="1" s="1"/>
  <c r="C7519" i="1" a="1"/>
  <c r="C7519" i="1" s="1"/>
  <c r="C7520" i="1" a="1"/>
  <c r="C7520" i="1" s="1"/>
  <c r="C7521" i="1" a="1"/>
  <c r="C7521" i="1" s="1"/>
  <c r="C7522" i="1" a="1"/>
  <c r="C7522" i="1" s="1"/>
  <c r="C7523" i="1" a="1"/>
  <c r="C7523" i="1" s="1"/>
  <c r="C7524" i="1" a="1"/>
  <c r="C7524" i="1" s="1"/>
  <c r="C7525" i="1" a="1"/>
  <c r="C7525" i="1" s="1"/>
  <c r="C7526" i="1" a="1"/>
  <c r="C7526" i="1" s="1"/>
  <c r="C7527" i="1" a="1"/>
  <c r="C7527" i="1" s="1"/>
  <c r="C7528" i="1" a="1"/>
  <c r="C7528" i="1" s="1"/>
  <c r="C7529" i="1" a="1"/>
  <c r="C7529" i="1" s="1"/>
  <c r="C7530" i="1" a="1"/>
  <c r="C7530" i="1" s="1"/>
  <c r="C7531" i="1" a="1"/>
  <c r="C7531" i="1" s="1"/>
  <c r="C7532" i="1" a="1"/>
  <c r="C7532" i="1" s="1"/>
  <c r="C7533" i="1" a="1"/>
  <c r="C7533" i="1" s="1"/>
  <c r="C7534" i="1" a="1"/>
  <c r="C7534" i="1" s="1"/>
  <c r="C7535" i="1" a="1"/>
  <c r="C7535" i="1" s="1"/>
  <c r="C7536" i="1" a="1"/>
  <c r="C7536" i="1" s="1"/>
  <c r="C7537" i="1" a="1"/>
  <c r="C7537" i="1" s="1"/>
  <c r="C7538" i="1" a="1"/>
  <c r="C7538" i="1" s="1"/>
  <c r="C7539" i="1" a="1"/>
  <c r="C7539" i="1" s="1"/>
  <c r="C7540" i="1" a="1"/>
  <c r="C7540" i="1" s="1"/>
  <c r="C7541" i="1" a="1"/>
  <c r="C7541" i="1" s="1"/>
  <c r="C7542" i="1" a="1"/>
  <c r="C7542" i="1" s="1"/>
  <c r="C7543" i="1" a="1"/>
  <c r="C7543" i="1" s="1"/>
  <c r="C7544" i="1" a="1"/>
  <c r="C7544" i="1" s="1"/>
  <c r="C7545" i="1" a="1"/>
  <c r="C7545" i="1" s="1"/>
  <c r="C7546" i="1" a="1"/>
  <c r="C7546" i="1" s="1"/>
  <c r="C7547" i="1" a="1"/>
  <c r="C7547" i="1" s="1"/>
  <c r="C7548" i="1" a="1"/>
  <c r="C7548" i="1" s="1"/>
  <c r="C7549" i="1" a="1"/>
  <c r="C7549" i="1" s="1"/>
  <c r="C7550" i="1" a="1"/>
  <c r="C7550" i="1" s="1"/>
  <c r="C7551" i="1" a="1"/>
  <c r="C7551" i="1" s="1"/>
  <c r="C7552" i="1" a="1"/>
  <c r="C7552" i="1" s="1"/>
  <c r="C7553" i="1" a="1"/>
  <c r="C7553" i="1" s="1"/>
  <c r="C7554" i="1" a="1"/>
  <c r="C7554" i="1" s="1"/>
  <c r="C7555" i="1" a="1"/>
  <c r="C7555" i="1" s="1"/>
  <c r="C7556" i="1" a="1"/>
  <c r="C7556" i="1" s="1"/>
  <c r="C7557" i="1" a="1"/>
  <c r="C7557" i="1" s="1"/>
  <c r="C7558" i="1" a="1"/>
  <c r="C7558" i="1" s="1"/>
  <c r="C7559" i="1" a="1"/>
  <c r="C7559" i="1" s="1"/>
  <c r="C7560" i="1" a="1"/>
  <c r="C7560" i="1" s="1"/>
  <c r="C7561" i="1" a="1"/>
  <c r="C7561" i="1" s="1"/>
  <c r="C7562" i="1" a="1"/>
  <c r="C7562" i="1" s="1"/>
  <c r="C7563" i="1" a="1"/>
  <c r="C7563" i="1" s="1"/>
  <c r="C7564" i="1" a="1"/>
  <c r="C7564" i="1" s="1"/>
  <c r="C7565" i="1" a="1"/>
  <c r="C7565" i="1" s="1"/>
  <c r="C7566" i="1" a="1"/>
  <c r="C7566" i="1" s="1"/>
  <c r="C7567" i="1" a="1"/>
  <c r="C7567" i="1" s="1"/>
  <c r="C7568" i="1" a="1"/>
  <c r="C7568" i="1" s="1"/>
  <c r="C7569" i="1" a="1"/>
  <c r="C7569" i="1" s="1"/>
  <c r="C7570" i="1" a="1"/>
  <c r="C7570" i="1" s="1"/>
  <c r="C7571" i="1" a="1"/>
  <c r="C7571" i="1" s="1"/>
  <c r="C7572" i="1" a="1"/>
  <c r="C7572" i="1" s="1"/>
  <c r="C7573" i="1" a="1"/>
  <c r="C7573" i="1" s="1"/>
  <c r="C7574" i="1" a="1"/>
  <c r="C7574" i="1" s="1"/>
  <c r="C7575" i="1" a="1"/>
  <c r="C7575" i="1" s="1"/>
  <c r="C7576" i="1" a="1"/>
  <c r="C7576" i="1" s="1"/>
  <c r="C7577" i="1" a="1"/>
  <c r="C7577" i="1" s="1"/>
  <c r="C7578" i="1" a="1"/>
  <c r="C7578" i="1" s="1"/>
  <c r="C7579" i="1" a="1"/>
  <c r="C7579" i="1" s="1"/>
  <c r="C7580" i="1" a="1"/>
  <c r="C7580" i="1" s="1"/>
  <c r="C7581" i="1" a="1"/>
  <c r="C7581" i="1" s="1"/>
  <c r="C7582" i="1" a="1"/>
  <c r="C7582" i="1" s="1"/>
  <c r="C7583" i="1" a="1"/>
  <c r="C7583" i="1" s="1"/>
  <c r="C7584" i="1" a="1"/>
  <c r="C7584" i="1" s="1"/>
  <c r="C7585" i="1" a="1"/>
  <c r="C7585" i="1" s="1"/>
  <c r="C7586" i="1" a="1"/>
  <c r="C7586" i="1" s="1"/>
  <c r="C7587" i="1" a="1"/>
  <c r="C7587" i="1" s="1"/>
  <c r="C7588" i="1" a="1"/>
  <c r="C7588" i="1" s="1"/>
  <c r="C7589" i="1" a="1"/>
  <c r="C7589" i="1" s="1"/>
  <c r="C7590" i="1" a="1"/>
  <c r="C7590" i="1" s="1"/>
  <c r="C7591" i="1" a="1"/>
  <c r="C7591" i="1" s="1"/>
  <c r="C7592" i="1" a="1"/>
  <c r="C7592" i="1" s="1"/>
  <c r="C7593" i="1" a="1"/>
  <c r="C7593" i="1" s="1"/>
  <c r="C7594" i="1" a="1"/>
  <c r="C7594" i="1" s="1"/>
  <c r="C7595" i="1" a="1"/>
  <c r="C7595" i="1" s="1"/>
  <c r="C7596" i="1" a="1"/>
  <c r="C7596" i="1" s="1"/>
  <c r="C7597" i="1" a="1"/>
  <c r="C7597" i="1" s="1"/>
  <c r="C7598" i="1" a="1"/>
  <c r="C7598" i="1" s="1"/>
  <c r="C7599" i="1" a="1"/>
  <c r="C7599" i="1" s="1"/>
  <c r="C7600" i="1" a="1"/>
  <c r="C7600" i="1" s="1"/>
  <c r="C7601" i="1" a="1"/>
  <c r="C7601" i="1" s="1"/>
  <c r="C7602" i="1" a="1"/>
  <c r="C7602" i="1" s="1"/>
  <c r="C7603" i="1" a="1"/>
  <c r="C7603" i="1" s="1"/>
  <c r="C7604" i="1" a="1"/>
  <c r="C7604" i="1" s="1"/>
  <c r="C7605" i="1" a="1"/>
  <c r="C7605" i="1" s="1"/>
  <c r="C7606" i="1" a="1"/>
  <c r="C7606" i="1" s="1"/>
  <c r="C7607" i="1" a="1"/>
  <c r="C7607" i="1" s="1"/>
  <c r="C7608" i="1" a="1"/>
  <c r="C7608" i="1" s="1"/>
  <c r="C7609" i="1" a="1"/>
  <c r="C7609" i="1" s="1"/>
  <c r="C7610" i="1" a="1"/>
  <c r="C7610" i="1" s="1"/>
  <c r="C7611" i="1" a="1"/>
  <c r="C7611" i="1" s="1"/>
  <c r="C7612" i="1" a="1"/>
  <c r="C7612" i="1" s="1"/>
  <c r="C7613" i="1" a="1"/>
  <c r="C7613" i="1" s="1"/>
  <c r="C7614" i="1" a="1"/>
  <c r="C7614" i="1" s="1"/>
  <c r="C7615" i="1" a="1"/>
  <c r="C7615" i="1" s="1"/>
  <c r="C7616" i="1" a="1"/>
  <c r="C7616" i="1" s="1"/>
  <c r="C7617" i="1" a="1"/>
  <c r="C7617" i="1" s="1"/>
  <c r="C7618" i="1" a="1"/>
  <c r="C7618" i="1" s="1"/>
  <c r="C7619" i="1" a="1"/>
  <c r="C7619" i="1" s="1"/>
  <c r="C7620" i="1" a="1"/>
  <c r="C7620" i="1" s="1"/>
  <c r="C7621" i="1" a="1"/>
  <c r="C7621" i="1" s="1"/>
  <c r="C7622" i="1" a="1"/>
  <c r="C7622" i="1" s="1"/>
  <c r="C7623" i="1" a="1"/>
  <c r="C7623" i="1" s="1"/>
  <c r="C7624" i="1" a="1"/>
  <c r="C7624" i="1" s="1"/>
  <c r="C7625" i="1" a="1"/>
  <c r="C7625" i="1" s="1"/>
  <c r="C7626" i="1" a="1"/>
  <c r="C7626" i="1" s="1"/>
  <c r="C7627" i="1" a="1"/>
  <c r="C7627" i="1" s="1"/>
  <c r="C7628" i="1" a="1"/>
  <c r="C7628" i="1" s="1"/>
  <c r="C7629" i="1" a="1"/>
  <c r="C7629" i="1" s="1"/>
  <c r="C7630" i="1" a="1"/>
  <c r="C7630" i="1" s="1"/>
  <c r="C7631" i="1" a="1"/>
  <c r="C7631" i="1" s="1"/>
  <c r="C7632" i="1" a="1"/>
  <c r="C7632" i="1" s="1"/>
  <c r="C7633" i="1" a="1"/>
  <c r="C7633" i="1" s="1"/>
  <c r="C7634" i="1" a="1"/>
  <c r="C7634" i="1" s="1"/>
  <c r="C7635" i="1" a="1"/>
  <c r="C7635" i="1" s="1"/>
  <c r="C7636" i="1" a="1"/>
  <c r="C7636" i="1" s="1"/>
  <c r="C7637" i="1" a="1"/>
  <c r="C7637" i="1" s="1"/>
  <c r="C7638" i="1" a="1"/>
  <c r="C7638" i="1" s="1"/>
  <c r="C7639" i="1" a="1"/>
  <c r="C7639" i="1" s="1"/>
  <c r="C7640" i="1" a="1"/>
  <c r="C7640" i="1" s="1"/>
  <c r="C7641" i="1" a="1"/>
  <c r="C7641" i="1" s="1"/>
  <c r="C7642" i="1" a="1"/>
  <c r="C7642" i="1" s="1"/>
  <c r="C7643" i="1" a="1"/>
  <c r="C7643" i="1" s="1"/>
  <c r="C7644" i="1" a="1"/>
  <c r="C7644" i="1" s="1"/>
  <c r="C7645" i="1" a="1"/>
  <c r="C7645" i="1" s="1"/>
  <c r="C7646" i="1" a="1"/>
  <c r="C7646" i="1" s="1"/>
  <c r="C7647" i="1" a="1"/>
  <c r="C7647" i="1" s="1"/>
  <c r="C7648" i="1" a="1"/>
  <c r="C7648" i="1" s="1"/>
  <c r="C7649" i="1" a="1"/>
  <c r="C7649" i="1" s="1"/>
  <c r="C7650" i="1" a="1"/>
  <c r="C7650" i="1" s="1"/>
  <c r="C7651" i="1" a="1"/>
  <c r="C7651" i="1" s="1"/>
  <c r="C7652" i="1" a="1"/>
  <c r="C7652" i="1" s="1"/>
  <c r="C7653" i="1" a="1"/>
  <c r="C7653" i="1" s="1"/>
  <c r="C7654" i="1" a="1"/>
  <c r="C7654" i="1" s="1"/>
  <c r="C7655" i="1" a="1"/>
  <c r="C7655" i="1" s="1"/>
  <c r="C7656" i="1" a="1"/>
  <c r="C7656" i="1" s="1"/>
  <c r="C7657" i="1" a="1"/>
  <c r="C7657" i="1" s="1"/>
  <c r="C7658" i="1" a="1"/>
  <c r="C7658" i="1" s="1"/>
  <c r="C7659" i="1" a="1"/>
  <c r="C7659" i="1" s="1"/>
  <c r="C7660" i="1" a="1"/>
  <c r="C7660" i="1" s="1"/>
  <c r="C7661" i="1" a="1"/>
  <c r="C7661" i="1" s="1"/>
  <c r="C7662" i="1" a="1"/>
  <c r="C7662" i="1" s="1"/>
  <c r="C7663" i="1" a="1"/>
  <c r="C7663" i="1" s="1"/>
  <c r="C7664" i="1" a="1"/>
  <c r="C7664" i="1" s="1"/>
  <c r="C7665" i="1" a="1"/>
  <c r="C7665" i="1" s="1"/>
  <c r="C7666" i="1" a="1"/>
  <c r="C7666" i="1" s="1"/>
  <c r="C7667" i="1" a="1"/>
  <c r="C7667" i="1" s="1"/>
  <c r="C7668" i="1" a="1"/>
  <c r="C7668" i="1" s="1"/>
  <c r="C7669" i="1" a="1"/>
  <c r="C7669" i="1" s="1"/>
  <c r="C7670" i="1" a="1"/>
  <c r="C7670" i="1" s="1"/>
  <c r="C7671" i="1" a="1"/>
  <c r="C7671" i="1" s="1"/>
  <c r="C7672" i="1" a="1"/>
  <c r="C7672" i="1" s="1"/>
  <c r="C7673" i="1" a="1"/>
  <c r="C7673" i="1" s="1"/>
  <c r="C7674" i="1" a="1"/>
  <c r="C7674" i="1" s="1"/>
  <c r="C7675" i="1" a="1"/>
  <c r="C7675" i="1" s="1"/>
  <c r="C7676" i="1" a="1"/>
  <c r="C7676" i="1" s="1"/>
  <c r="C7677" i="1" a="1"/>
  <c r="C7677" i="1" s="1"/>
  <c r="C7678" i="1" a="1"/>
  <c r="C7678" i="1" s="1"/>
  <c r="C7679" i="1" a="1"/>
  <c r="C7679" i="1" s="1"/>
  <c r="C7680" i="1" a="1"/>
  <c r="C7680" i="1" s="1"/>
  <c r="C7681" i="1" a="1"/>
  <c r="C7681" i="1" s="1"/>
  <c r="C7682" i="1" a="1"/>
  <c r="C7682" i="1" s="1"/>
  <c r="C7683" i="1" a="1"/>
  <c r="C7683" i="1" s="1"/>
  <c r="C7684" i="1" a="1"/>
  <c r="C7684" i="1" s="1"/>
  <c r="C7685" i="1" a="1"/>
  <c r="C7685" i="1" s="1"/>
  <c r="C7686" i="1" a="1"/>
  <c r="C7686" i="1" s="1"/>
  <c r="C7688" i="1" a="1"/>
  <c r="C7688" i="1" s="1"/>
  <c r="C7689" i="1" a="1"/>
  <c r="C7689" i="1" s="1"/>
  <c r="C7690" i="1" a="1"/>
  <c r="C7690" i="1" s="1"/>
  <c r="C7692" i="1" a="1"/>
  <c r="C7692" i="1" s="1"/>
  <c r="C7693" i="1" a="1"/>
  <c r="C7693" i="1" s="1"/>
  <c r="C7695" i="1" a="1"/>
  <c r="C7695" i="1" s="1"/>
  <c r="C7697" i="1" a="1"/>
  <c r="C7697" i="1" s="1"/>
  <c r="C7699" i="1" a="1"/>
  <c r="C7699" i="1" s="1"/>
  <c r="C7702" i="1" a="1"/>
  <c r="C7702" i="1" s="1"/>
  <c r="C7704" i="1" a="1"/>
  <c r="C7704" i="1" s="1"/>
  <c r="C7706" i="1" a="1"/>
  <c r="C7706" i="1" s="1"/>
  <c r="C7708" i="1" a="1"/>
  <c r="C7708" i="1" s="1"/>
  <c r="C7711" i="1" a="1"/>
  <c r="C7711" i="1" s="1"/>
  <c r="C7713" i="1" a="1"/>
  <c r="C7713" i="1" s="1"/>
  <c r="C7715" i="1" a="1"/>
  <c r="C7715" i="1" s="1"/>
  <c r="C7717" i="1" a="1"/>
  <c r="C7717" i="1" s="1"/>
  <c r="C7720" i="1" a="1"/>
  <c r="C7720" i="1" s="1"/>
  <c r="C7722" i="1" a="1"/>
  <c r="C7722" i="1" s="1"/>
  <c r="C7724" i="1" a="1"/>
  <c r="C7724" i="1" s="1"/>
  <c r="C7726" i="1" a="1"/>
  <c r="C7726" i="1" s="1"/>
  <c r="C7728" i="1" a="1"/>
  <c r="C7728" i="1" s="1"/>
  <c r="C7731" i="1" a="1"/>
  <c r="C7731" i="1" s="1"/>
  <c r="C7732" i="1" a="1"/>
  <c r="C7732" i="1" s="1"/>
  <c r="C7735" i="1" a="1"/>
  <c r="C7735" i="1" s="1"/>
  <c r="C7736" i="1" a="1"/>
  <c r="C7736" i="1" s="1"/>
  <c r="C7738" i="1" a="1"/>
  <c r="C7738" i="1" s="1"/>
  <c r="C7740" i="1" a="1"/>
  <c r="C7740" i="1" s="1"/>
  <c r="C7742" i="1" a="1"/>
  <c r="C7742" i="1" s="1"/>
  <c r="C7744" i="1" a="1"/>
  <c r="C7744" i="1" s="1"/>
  <c r="C7745" i="1" a="1"/>
  <c r="C7745" i="1" s="1"/>
  <c r="C7747" i="1" a="1"/>
  <c r="C7747" i="1" s="1"/>
  <c r="C7749" i="1" a="1"/>
  <c r="C7749" i="1" s="1"/>
  <c r="C7751" i="1" a="1"/>
  <c r="C7751" i="1" s="1"/>
  <c r="C7753" i="1" a="1"/>
  <c r="C7753" i="1" s="1"/>
  <c r="C7754" i="1" a="1"/>
  <c r="C7754" i="1" s="1"/>
  <c r="C7756" i="1" a="1"/>
  <c r="C7756" i="1" s="1"/>
  <c r="C7758" i="1" a="1"/>
  <c r="C7758" i="1" s="1"/>
  <c r="C7760" i="1" a="1"/>
  <c r="C7760" i="1" s="1"/>
  <c r="C7762" i="1" a="1"/>
  <c r="C7762" i="1" s="1"/>
  <c r="C7763" i="1" a="1"/>
  <c r="C7763" i="1" s="1"/>
  <c r="C7765" i="1" a="1"/>
  <c r="C7765" i="1" s="1"/>
  <c r="C7767" i="1" a="1"/>
  <c r="C7767" i="1" s="1"/>
  <c r="C7768" i="1" a="1"/>
  <c r="C7768" i="1" s="1"/>
  <c r="C7770" i="1" a="1"/>
  <c r="C7770" i="1" s="1"/>
  <c r="C7772" i="1" a="1"/>
  <c r="C7772" i="1" s="1"/>
  <c r="C7773" i="1" a="1"/>
  <c r="C7773" i="1" s="1"/>
  <c r="C7775" i="1" a="1"/>
  <c r="C7775" i="1" s="1"/>
  <c r="C7777" i="1" a="1"/>
  <c r="C7777" i="1" s="1"/>
  <c r="C7778" i="1" a="1"/>
  <c r="C7778" i="1" s="1"/>
  <c r="C7780" i="1" a="1"/>
  <c r="C7780" i="1" s="1"/>
  <c r="C7782" i="1" a="1"/>
  <c r="C7782" i="1" s="1"/>
  <c r="C7783" i="1" a="1"/>
  <c r="C7783" i="1" s="1"/>
  <c r="C7785" i="1" a="1"/>
  <c r="C7785" i="1" s="1"/>
  <c r="C7786" i="1" a="1"/>
  <c r="C7786" i="1" s="1"/>
  <c r="C7788" i="1" a="1"/>
  <c r="C7788" i="1" s="1"/>
  <c r="C7789" i="1" a="1"/>
  <c r="C7789" i="1" s="1"/>
  <c r="C7791" i="1" a="1"/>
  <c r="C7791" i="1" s="1"/>
  <c r="C7792" i="1" a="1"/>
  <c r="C7792" i="1" s="1"/>
  <c r="C7794" i="1" a="1"/>
  <c r="C7794" i="1" s="1"/>
  <c r="C7795" i="1" a="1"/>
  <c r="C7795" i="1" s="1"/>
  <c r="C7796" i="1" a="1"/>
  <c r="C7796" i="1" s="1"/>
  <c r="C7798" i="1" a="1"/>
  <c r="C7798" i="1" s="1"/>
  <c r="C7800" i="1" a="1"/>
  <c r="C7800" i="1" s="1"/>
  <c r="C7801" i="1" a="1"/>
  <c r="C7801" i="1" s="1"/>
  <c r="C7802" i="1" a="1"/>
  <c r="C7802" i="1" s="1"/>
  <c r="C7804" i="1" a="1"/>
  <c r="C7804" i="1" s="1"/>
  <c r="C7805" i="1" a="1"/>
  <c r="C7805" i="1" s="1"/>
  <c r="C7807" i="1" a="1"/>
  <c r="C7807" i="1" s="1"/>
  <c r="C7808" i="1" a="1"/>
  <c r="C7808" i="1" s="1"/>
  <c r="C7809" i="1" a="1"/>
  <c r="C7809" i="1" s="1"/>
  <c r="C7811" i="1" a="1"/>
  <c r="C7811" i="1" s="1"/>
  <c r="C7812" i="1" a="1"/>
  <c r="C7812" i="1" s="1"/>
  <c r="C7814" i="1" a="1"/>
  <c r="C7814" i="1" s="1"/>
  <c r="C7815" i="1" a="1"/>
  <c r="C7815" i="1" s="1"/>
  <c r="C7816" i="1" a="1"/>
  <c r="C7816" i="1" s="1"/>
  <c r="C7818" i="1" a="1"/>
  <c r="C7818" i="1" s="1"/>
  <c r="C7819" i="1" a="1"/>
  <c r="C7819" i="1" s="1"/>
  <c r="C7821" i="1" a="1"/>
  <c r="C7821" i="1" s="1"/>
  <c r="C7822" i="1" a="1"/>
  <c r="C7822" i="1" s="1"/>
  <c r="C7823" i="1" a="1"/>
  <c r="C7823" i="1" s="1"/>
  <c r="C7824" i="1" a="1"/>
  <c r="C7824" i="1" s="1"/>
  <c r="C7826" i="1" a="1"/>
  <c r="C7826" i="1" s="1"/>
  <c r="C7827" i="1" a="1"/>
  <c r="C7827" i="1" s="1"/>
  <c r="C7828" i="1" a="1"/>
  <c r="C7828" i="1" s="1"/>
  <c r="C7830" i="1" a="1"/>
  <c r="C7830" i="1" s="1"/>
  <c r="C7831" i="1" a="1"/>
  <c r="C7831" i="1" s="1"/>
  <c r="C7832" i="1" a="1"/>
  <c r="C7832" i="1" s="1"/>
  <c r="C7834" i="1" a="1"/>
  <c r="C7834" i="1" s="1"/>
  <c r="C7835" i="1" a="1"/>
  <c r="C7835" i="1" s="1"/>
  <c r="C7836" i="1" a="1"/>
  <c r="C7836" i="1" s="1"/>
  <c r="C7837" i="1" a="1"/>
  <c r="C7837" i="1" s="1"/>
  <c r="C7839" i="1" a="1"/>
  <c r="C7839" i="1" s="1"/>
  <c r="C7840" i="1" a="1"/>
  <c r="C7840" i="1" s="1"/>
  <c r="C7841" i="1" a="1"/>
  <c r="C7841" i="1" s="1"/>
  <c r="C7842" i="1" a="1"/>
  <c r="C7842" i="1" s="1"/>
  <c r="C7844" i="1" a="1"/>
  <c r="C7844" i="1" s="1"/>
  <c r="C7845" i="1" a="1"/>
  <c r="C7845" i="1" s="1"/>
  <c r="C7846" i="1" a="1"/>
  <c r="C7846" i="1" s="1"/>
  <c r="C7847" i="1" a="1"/>
  <c r="C7847" i="1" s="1"/>
  <c r="C7849" i="1" a="1"/>
  <c r="C7849" i="1" s="1"/>
  <c r="C7850" i="1" a="1"/>
  <c r="C7850" i="1" s="1"/>
  <c r="C7851" i="1" a="1"/>
  <c r="C7851" i="1" s="1"/>
  <c r="C7852" i="1" a="1"/>
  <c r="C7852" i="1" s="1"/>
  <c r="C7853" i="1" a="1"/>
  <c r="C7853" i="1" s="1"/>
  <c r="C7855" i="1" a="1"/>
  <c r="C7855" i="1" s="1"/>
  <c r="C7856" i="1" a="1"/>
  <c r="C7856" i="1" s="1"/>
  <c r="C7857" i="1" a="1"/>
  <c r="C7857" i="1" s="1"/>
  <c r="C7858" i="1" a="1"/>
  <c r="C7858" i="1" s="1"/>
  <c r="C7860" i="1" a="1"/>
  <c r="C7860" i="1" s="1"/>
  <c r="C7861" i="1" a="1"/>
  <c r="C7861" i="1" s="1"/>
  <c r="C7862" i="1" a="1"/>
  <c r="C7862" i="1" s="1"/>
  <c r="C7863" i="1" a="1"/>
  <c r="C7863" i="1" s="1"/>
  <c r="C7864" i="1" a="1"/>
  <c r="C7864" i="1" s="1"/>
  <c r="C7865" i="1" a="1"/>
  <c r="C7865" i="1" s="1"/>
  <c r="C7867" i="1" a="1"/>
  <c r="C7867" i="1" s="1"/>
  <c r="C7868" i="1" a="1"/>
  <c r="C7868" i="1" s="1"/>
  <c r="C7869" i="1" a="1"/>
  <c r="C7869" i="1" s="1"/>
  <c r="C7870" i="1" a="1"/>
  <c r="C7870" i="1" s="1"/>
  <c r="C7871" i="1" a="1"/>
  <c r="C7871" i="1" s="1"/>
  <c r="C7873" i="1" a="1"/>
  <c r="C7873" i="1" s="1"/>
  <c r="C7874" i="1" a="1"/>
  <c r="C7874" i="1" s="1"/>
  <c r="C7875" i="1" a="1"/>
  <c r="C7875" i="1" s="1"/>
  <c r="C7876" i="1" a="1"/>
  <c r="C7876" i="1" s="1"/>
  <c r="C7877" i="1" a="1"/>
  <c r="C7877" i="1" s="1"/>
  <c r="C7878" i="1" a="1"/>
  <c r="C7878" i="1" s="1"/>
  <c r="C7879" i="1" a="1"/>
  <c r="C7879" i="1" s="1"/>
  <c r="C7881" i="1" a="1"/>
  <c r="C7881" i="1" s="1"/>
  <c r="C7882" i="1" a="1"/>
  <c r="C7882" i="1" s="1"/>
  <c r="C7883" i="1" a="1"/>
  <c r="C7883" i="1" s="1"/>
  <c r="C7884" i="1" a="1"/>
  <c r="C7884" i="1" s="1"/>
  <c r="C7885" i="1" a="1"/>
  <c r="C7885" i="1" s="1"/>
  <c r="C7886" i="1" a="1"/>
  <c r="C7886" i="1" s="1"/>
  <c r="C7887" i="1" a="1"/>
  <c r="C7887" i="1" s="1"/>
  <c r="C7889" i="1" a="1"/>
  <c r="C7889" i="1" s="1"/>
  <c r="C7890" i="1" a="1"/>
  <c r="C7890" i="1" s="1"/>
  <c r="C7891" i="1" a="1"/>
  <c r="C7891" i="1" s="1"/>
  <c r="C7892" i="1" a="1"/>
  <c r="C7892" i="1" s="1"/>
  <c r="C7893" i="1" a="1"/>
  <c r="C7893" i="1" s="1"/>
  <c r="C7894" i="1" a="1"/>
  <c r="C7894" i="1" s="1"/>
  <c r="C7895" i="1" a="1"/>
  <c r="C7895" i="1" s="1"/>
  <c r="C7896" i="1" a="1"/>
  <c r="C7896" i="1" s="1"/>
  <c r="C7898" i="1" a="1"/>
  <c r="C7898" i="1" s="1"/>
  <c r="C7899" i="1" a="1"/>
  <c r="C7899" i="1" s="1"/>
  <c r="C7900" i="1" a="1"/>
  <c r="C7900" i="1" s="1"/>
  <c r="C7901" i="1" a="1"/>
  <c r="C7901" i="1" s="1"/>
  <c r="C7902" i="1" a="1"/>
  <c r="C7902" i="1" s="1"/>
  <c r="C7903" i="1" a="1"/>
  <c r="C7903" i="1" s="1"/>
  <c r="C7904" i="1" a="1"/>
  <c r="C7904" i="1" s="1"/>
  <c r="C7905" i="1" a="1"/>
  <c r="C7905" i="1" s="1"/>
  <c r="C7906" i="1" a="1"/>
  <c r="C7906" i="1" s="1"/>
  <c r="C7908" i="1" a="1"/>
  <c r="C7908" i="1" s="1"/>
  <c r="C7909" i="1" a="1"/>
  <c r="C7909" i="1" s="1"/>
  <c r="C7910" i="1" a="1"/>
  <c r="C7910" i="1" s="1"/>
  <c r="C7911" i="1" a="1"/>
  <c r="C7911" i="1" s="1"/>
  <c r="C7912" i="1" a="1"/>
  <c r="C7912" i="1" s="1"/>
  <c r="C7913" i="1" a="1"/>
  <c r="C7913" i="1" s="1"/>
  <c r="C7914" i="1" a="1"/>
  <c r="C7914" i="1" s="1"/>
  <c r="C7915" i="1" a="1"/>
  <c r="C7915" i="1" s="1"/>
  <c r="C7916" i="1" a="1"/>
  <c r="C7916" i="1" s="1"/>
  <c r="C7917" i="1" a="1"/>
  <c r="C7917" i="1" s="1"/>
  <c r="C7918" i="1" a="1"/>
  <c r="C7918" i="1" s="1"/>
  <c r="C7919" i="1" a="1"/>
  <c r="C7919" i="1" s="1"/>
  <c r="C7920" i="1" a="1"/>
  <c r="C7920" i="1" s="1"/>
  <c r="C7921" i="1" a="1"/>
  <c r="C7921" i="1" s="1"/>
  <c r="C7922" i="1" a="1"/>
  <c r="C7922" i="1" s="1"/>
  <c r="C7923" i="1" a="1"/>
  <c r="C7923" i="1" s="1"/>
  <c r="C7924" i="1" a="1"/>
  <c r="C7924" i="1" s="1"/>
  <c r="C7925" i="1" a="1"/>
  <c r="C7925" i="1" s="1"/>
  <c r="C7926" i="1" a="1"/>
  <c r="C7926" i="1" s="1"/>
  <c r="C7927" i="1" a="1"/>
  <c r="C7927" i="1" s="1"/>
  <c r="C7928" i="1" a="1"/>
  <c r="C7928" i="1" s="1"/>
  <c r="C7929" i="1" a="1"/>
  <c r="C7929" i="1" s="1"/>
  <c r="C7930" i="1" a="1"/>
  <c r="C7930" i="1" s="1"/>
  <c r="C7931" i="1" a="1"/>
  <c r="C7931" i="1" s="1"/>
  <c r="C7932" i="1" a="1"/>
  <c r="C7932" i="1" s="1"/>
  <c r="C7933" i="1" a="1"/>
  <c r="C7933" i="1" s="1"/>
  <c r="C7934" i="1" a="1"/>
  <c r="C7934" i="1" s="1"/>
  <c r="C7935" i="1" a="1"/>
  <c r="C7935" i="1" s="1"/>
  <c r="C7936" i="1" a="1"/>
  <c r="C7936" i="1" s="1"/>
  <c r="C7937" i="1" a="1"/>
  <c r="C7937" i="1" s="1"/>
  <c r="C7938" i="1" a="1"/>
  <c r="C7938" i="1" s="1"/>
  <c r="C7939" i="1" a="1"/>
  <c r="C7939" i="1" s="1"/>
  <c r="C7940" i="1" a="1"/>
  <c r="C7940" i="1" s="1"/>
  <c r="C7941" i="1" a="1"/>
  <c r="C7941" i="1" s="1"/>
  <c r="C7942" i="1" a="1"/>
  <c r="C7942" i="1" s="1"/>
  <c r="C7943" i="1" a="1"/>
  <c r="C7943" i="1" s="1"/>
  <c r="C7944" i="1" a="1"/>
  <c r="C7944" i="1" s="1"/>
  <c r="C7945" i="1" a="1"/>
  <c r="C7945" i="1" s="1"/>
  <c r="C7946" i="1" a="1"/>
  <c r="C7946" i="1" s="1"/>
  <c r="C7947" i="1" a="1"/>
  <c r="C7947" i="1" s="1"/>
  <c r="C7948" i="1" a="1"/>
  <c r="C7948" i="1" s="1"/>
  <c r="C7949" i="1" a="1"/>
  <c r="C7949" i="1" s="1"/>
  <c r="C7950" i="1" a="1"/>
  <c r="C7950" i="1" s="1"/>
  <c r="C7951" i="1" a="1"/>
  <c r="C7951" i="1" s="1"/>
  <c r="C7952" i="1" a="1"/>
  <c r="C7952" i="1" s="1"/>
  <c r="C7953" i="1" a="1"/>
  <c r="C7953" i="1" s="1"/>
  <c r="C7954" i="1" a="1"/>
  <c r="C7954" i="1" s="1"/>
  <c r="C7955" i="1" a="1"/>
  <c r="C7955" i="1" s="1"/>
  <c r="C7956" i="1" a="1"/>
  <c r="C7956" i="1" s="1"/>
  <c r="C7957" i="1" a="1"/>
  <c r="C7957" i="1" s="1"/>
  <c r="C7958" i="1" a="1"/>
  <c r="C7958" i="1" s="1"/>
  <c r="C7959" i="1" a="1"/>
  <c r="C7959" i="1" s="1"/>
  <c r="C7960" i="1" a="1"/>
  <c r="C7960" i="1" s="1"/>
  <c r="C7961" i="1" a="1"/>
  <c r="C7961" i="1" s="1"/>
  <c r="C7962" i="1" a="1"/>
  <c r="C7962" i="1" s="1"/>
  <c r="C7963" i="1" a="1"/>
  <c r="C7963" i="1" s="1"/>
  <c r="C7964" i="1" a="1"/>
  <c r="C7964" i="1" s="1"/>
  <c r="C7965" i="1" a="1"/>
  <c r="C7965" i="1" s="1"/>
  <c r="C7966" i="1" a="1"/>
  <c r="C7966" i="1" s="1"/>
  <c r="C7967" i="1" a="1"/>
  <c r="C7967" i="1" s="1"/>
  <c r="C7968" i="1" a="1"/>
  <c r="C7968" i="1" s="1"/>
  <c r="C7969" i="1" a="1"/>
  <c r="C7969" i="1" s="1"/>
  <c r="C7970" i="1" a="1"/>
  <c r="C7970" i="1" s="1"/>
  <c r="C7971" i="1" a="1"/>
  <c r="C7971" i="1" s="1"/>
  <c r="C7972" i="1" a="1"/>
  <c r="C7972" i="1" s="1"/>
  <c r="C7973" i="1" a="1"/>
  <c r="C7973" i="1" s="1"/>
  <c r="C7974" i="1" a="1"/>
  <c r="C7974" i="1" s="1"/>
  <c r="C7975" i="1" a="1"/>
  <c r="C7975" i="1" s="1"/>
  <c r="C7976" i="1" a="1"/>
  <c r="C7976" i="1" s="1"/>
  <c r="C7977" i="1" a="1"/>
  <c r="C7977" i="1" s="1"/>
  <c r="C7978" i="1" a="1"/>
  <c r="C7978" i="1" s="1"/>
  <c r="C7979" i="1" a="1"/>
  <c r="C7979" i="1" s="1"/>
  <c r="C7980" i="1" a="1"/>
  <c r="C7980" i="1" s="1"/>
  <c r="C7981" i="1" a="1"/>
  <c r="C7981" i="1" s="1"/>
  <c r="C7982" i="1" a="1"/>
  <c r="C7982" i="1" s="1"/>
  <c r="C7983" i="1" a="1"/>
  <c r="C7983" i="1" s="1"/>
  <c r="C7984" i="1" a="1"/>
  <c r="C7984" i="1" s="1"/>
  <c r="C7985" i="1" a="1"/>
  <c r="C7985" i="1" s="1"/>
  <c r="C7986" i="1" a="1"/>
  <c r="C7986" i="1" s="1"/>
  <c r="C7987" i="1" a="1"/>
  <c r="C7987" i="1" s="1"/>
  <c r="C7988" i="1" a="1"/>
  <c r="C7988" i="1" s="1"/>
  <c r="C7989" i="1" a="1"/>
  <c r="C7989" i="1" s="1"/>
  <c r="C7990" i="1" a="1"/>
  <c r="C7990" i="1" s="1"/>
  <c r="C7991" i="1" a="1"/>
  <c r="C7991" i="1" s="1"/>
  <c r="C7992" i="1" a="1"/>
  <c r="C7992" i="1" s="1"/>
  <c r="C7993" i="1" a="1"/>
  <c r="C7993" i="1" s="1"/>
  <c r="C7994" i="1" a="1"/>
  <c r="C7994" i="1" s="1"/>
  <c r="C7995" i="1" a="1"/>
  <c r="C7995" i="1" s="1"/>
  <c r="C7996" i="1" a="1"/>
  <c r="C7996" i="1" s="1"/>
  <c r="C7997" i="1" a="1"/>
  <c r="C7997" i="1" s="1"/>
  <c r="C7998" i="1" a="1"/>
  <c r="C7998" i="1" s="1"/>
  <c r="C7999" i="1" a="1"/>
  <c r="C7999" i="1" s="1"/>
  <c r="C8000" i="1" a="1"/>
  <c r="C8000" i="1" s="1"/>
  <c r="C8001" i="1" a="1"/>
  <c r="C8001" i="1" s="1"/>
  <c r="C8002" i="1" a="1"/>
  <c r="C8002" i="1" s="1"/>
  <c r="C8003" i="1" a="1"/>
  <c r="C8003" i="1" s="1"/>
  <c r="C8004" i="1" a="1"/>
  <c r="C8004" i="1" s="1"/>
  <c r="C8005" i="1" a="1"/>
  <c r="C8005" i="1" s="1"/>
  <c r="C8006" i="1" a="1"/>
  <c r="C8006" i="1" s="1"/>
  <c r="C8007" i="1" a="1"/>
  <c r="C8007" i="1" s="1"/>
  <c r="C8008" i="1" a="1"/>
  <c r="C8008" i="1" s="1"/>
  <c r="C8009" i="1" a="1"/>
  <c r="C8009" i="1" s="1"/>
  <c r="C8010" i="1" a="1"/>
  <c r="C8010" i="1" s="1"/>
  <c r="C8011" i="1" a="1"/>
  <c r="C8011" i="1" s="1"/>
  <c r="C8012" i="1" a="1"/>
  <c r="C8012" i="1" s="1"/>
  <c r="C8013" i="1" a="1"/>
  <c r="C8013" i="1" s="1"/>
  <c r="C8014" i="1" a="1"/>
  <c r="C8014" i="1" s="1"/>
  <c r="C8015" i="1" a="1"/>
  <c r="C8015" i="1" s="1"/>
  <c r="C8016" i="1" a="1"/>
  <c r="C8016" i="1" s="1"/>
  <c r="C8017" i="1" a="1"/>
  <c r="C8017" i="1" s="1"/>
  <c r="C8018" i="1" a="1"/>
  <c r="C8018" i="1" s="1"/>
  <c r="C8019" i="1" a="1"/>
  <c r="C8019" i="1" s="1"/>
  <c r="C8020" i="1" a="1"/>
  <c r="C8020" i="1" s="1"/>
  <c r="C8021" i="1" a="1"/>
  <c r="C8021" i="1" s="1"/>
  <c r="C8022" i="1" a="1"/>
  <c r="C8022" i="1" s="1"/>
  <c r="C8023" i="1" a="1"/>
  <c r="C8023" i="1" s="1"/>
  <c r="C8024" i="1" a="1"/>
  <c r="C8024" i="1" s="1"/>
  <c r="C8025" i="1" a="1"/>
  <c r="C8025" i="1" s="1"/>
  <c r="C8026" i="1" a="1"/>
  <c r="C8026" i="1" s="1"/>
  <c r="C8027" i="1" a="1"/>
  <c r="C8027" i="1" s="1"/>
  <c r="C8028" i="1" a="1"/>
  <c r="C8028" i="1" s="1"/>
  <c r="C8029" i="1" a="1"/>
  <c r="C8029" i="1" s="1"/>
  <c r="C8030" i="1" a="1"/>
  <c r="C8030" i="1" s="1"/>
  <c r="C8031" i="1" a="1"/>
  <c r="C8031" i="1" s="1"/>
  <c r="C8032" i="1" a="1"/>
  <c r="C8032" i="1" s="1"/>
  <c r="C8033" i="1" a="1"/>
  <c r="C8033" i="1" s="1"/>
  <c r="C8034" i="1" a="1"/>
  <c r="C8034" i="1" s="1"/>
  <c r="C8035" i="1" a="1"/>
  <c r="C8035" i="1" s="1"/>
  <c r="C8036" i="1" a="1"/>
  <c r="C8036" i="1" s="1"/>
  <c r="C8037" i="1" a="1"/>
  <c r="C8037" i="1" s="1"/>
  <c r="C8038" i="1" a="1"/>
  <c r="C8038" i="1" s="1"/>
  <c r="C8039" i="1" a="1"/>
  <c r="C8039" i="1" s="1"/>
  <c r="C8040" i="1" a="1"/>
  <c r="C8040" i="1" s="1"/>
  <c r="C8041" i="1" a="1"/>
  <c r="C8041" i="1" s="1"/>
  <c r="C8042" i="1" a="1"/>
  <c r="C8042" i="1" s="1"/>
  <c r="C8043" i="1" a="1"/>
  <c r="C8043" i="1" s="1"/>
  <c r="C8044" i="1" a="1"/>
  <c r="C8044" i="1" s="1"/>
  <c r="C8" i="1" a="1"/>
  <c r="C8" i="1" s="1"/>
  <c r="D2" i="2"/>
  <c r="C13" i="1" l="1" a="1"/>
  <c r="C13" i="1" s="1"/>
  <c r="C14" i="1" l="1" a="1"/>
  <c r="C14" i="1" s="1"/>
  <c r="C42" i="1" a="1"/>
  <c r="C42" i="1" s="1"/>
  <c r="C84" i="1" l="1" a="1"/>
  <c r="C84" i="1" s="1"/>
  <c r="C85" i="1" l="1" a="1"/>
  <c r="C85" i="1" s="1"/>
  <c r="C101" i="1" l="1" a="1"/>
  <c r="C101" i="1" s="1"/>
  <c r="C109" i="1" l="1" a="1"/>
  <c r="C109" i="1" s="1"/>
  <c r="C112" i="1" s="1" a="1"/>
  <c r="C112" i="1" s="1"/>
  <c r="C113" i="1" l="1" a="1"/>
  <c r="C113" i="1" s="1"/>
  <c r="C121" i="1" l="1" a="1"/>
  <c r="C121" i="1" s="1"/>
  <c r="C122" i="1" l="1" a="1"/>
  <c r="C122" i="1" s="1"/>
  <c r="C126" i="1" l="1" a="1"/>
  <c r="C126" i="1" s="1"/>
  <c r="C171" i="1" s="1" a="1"/>
  <c r="C171" i="1" s="1"/>
  <c r="C186" i="1" s="1" a="1"/>
  <c r="C186" i="1" s="1"/>
  <c r="C194" i="1" s="1" a="1"/>
  <c r="C194" i="1" s="1"/>
  <c r="C301" i="1" s="1" a="1"/>
  <c r="C301" i="1" s="1"/>
  <c r="C1183" i="1" s="1" a="1"/>
  <c r="C1183" i="1" s="1"/>
  <c r="C1184" i="1" s="1" a="1"/>
  <c r="C1184" i="1" s="1"/>
  <c r="C1187" i="1" s="1" a="1"/>
  <c r="C1187" i="1" s="1"/>
  <c r="C1194" i="1" s="1" a="1"/>
  <c r="C1194" i="1" s="1"/>
  <c r="C1306" i="1" s="1" a="1"/>
  <c r="C1306" i="1" s="1"/>
  <c r="C1380" i="1" s="1" a="1"/>
  <c r="C1380" i="1" s="1"/>
  <c r="C1766" i="1" s="1" a="1"/>
  <c r="C1766" i="1" s="1"/>
  <c r="C1769" i="1" s="1" a="1"/>
  <c r="C1769" i="1" s="1"/>
  <c r="C1771" i="1" s="1" a="1"/>
  <c r="C1771" i="1" s="1"/>
  <c r="C1772" i="1" s="1" a="1"/>
  <c r="C1772" i="1" s="1"/>
  <c r="C1773" i="1" s="1" a="1"/>
  <c r="C1773" i="1" s="1"/>
  <c r="C1774" i="1" s="1" a="1"/>
  <c r="C1774" i="1" s="1"/>
  <c r="C1775" i="1" s="1" a="1"/>
  <c r="C1775" i="1" s="1"/>
  <c r="C1776" i="1" s="1" a="1"/>
  <c r="C1776" i="1" s="1"/>
  <c r="C1777" i="1" s="1" a="1"/>
  <c r="C1777" i="1" s="1"/>
  <c r="C1778" i="1" s="1" a="1"/>
  <c r="C1778" i="1" s="1"/>
  <c r="C1779" i="1" s="1" a="1"/>
  <c r="C1779" i="1" s="1"/>
  <c r="C1780" i="1" s="1" a="1"/>
  <c r="C1780" i="1" s="1"/>
  <c r="C1781" i="1" s="1" a="1"/>
  <c r="C1781" i="1" s="1"/>
  <c r="C1782" i="1" s="1" a="1"/>
  <c r="C1782" i="1" s="1"/>
  <c r="C1783" i="1" s="1" a="1"/>
  <c r="C1783" i="1" s="1"/>
  <c r="C1784" i="1" s="1" a="1"/>
  <c r="C1784" i="1" s="1"/>
  <c r="C1785" i="1" s="1" a="1"/>
  <c r="C1785" i="1" s="1"/>
  <c r="C1786" i="1" s="1" a="1"/>
  <c r="C1786" i="1" s="1"/>
  <c r="C1787" i="1" s="1" a="1"/>
  <c r="C1787" i="1" s="1"/>
  <c r="C1788" i="1" s="1" a="1"/>
  <c r="C1788" i="1" s="1"/>
  <c r="C1789" i="1" s="1" a="1"/>
  <c r="C1789" i="1" s="1"/>
  <c r="C1790" i="1" s="1" a="1"/>
  <c r="C1790" i="1" s="1"/>
  <c r="C1791" i="1" s="1" a="1"/>
  <c r="C1791" i="1" s="1"/>
  <c r="C1792" i="1" s="1" a="1"/>
  <c r="C1792" i="1" s="1"/>
  <c r="C1794" i="1" s="1" a="1"/>
  <c r="C1794" i="1" s="1"/>
  <c r="C1795" i="1" s="1" a="1"/>
  <c r="C1795" i="1" s="1"/>
  <c r="C1801" i="1" s="1" a="1"/>
  <c r="C1801" i="1" s="1"/>
  <c r="C1890" i="1" s="1" a="1"/>
  <c r="C1890" i="1" s="1"/>
  <c r="C1896" i="1" s="1" a="1"/>
  <c r="C1896" i="1" s="1"/>
  <c r="C1944" i="1" s="1" a="1"/>
  <c r="C1944" i="1" s="1"/>
  <c r="C1963" i="1" s="1" a="1"/>
  <c r="C1963" i="1" s="1"/>
  <c r="C1996" i="1" s="1" a="1"/>
  <c r="C1996" i="1" s="1"/>
  <c r="C2047" i="1" s="1" a="1"/>
  <c r="C2047" i="1" s="1"/>
  <c r="C2058" i="1" s="1" a="1"/>
  <c r="C2058" i="1" s="1"/>
  <c r="C2059" i="1" s="1" a="1"/>
  <c r="C2059" i="1" s="1"/>
  <c r="C2060" i="1" s="1" a="1"/>
  <c r="C2060" i="1" s="1"/>
  <c r="C2089" i="1" s="1" a="1"/>
  <c r="C2089" i="1" s="1"/>
  <c r="C2091" i="1" s="1" a="1"/>
  <c r="C2091" i="1" s="1"/>
  <c r="C2092" i="1" s="1" a="1"/>
  <c r="C2092" i="1" s="1"/>
  <c r="C2093" i="1" s="1" a="1"/>
  <c r="C2093" i="1" s="1"/>
  <c r="C2094" i="1" s="1" a="1"/>
  <c r="C2094" i="1" s="1"/>
  <c r="C2095" i="1" s="1" a="1"/>
  <c r="C2095" i="1" s="1"/>
  <c r="C2096" i="1" s="1" a="1"/>
  <c r="C2096" i="1" s="1"/>
  <c r="C2097" i="1" s="1" a="1"/>
  <c r="C2097" i="1" s="1"/>
  <c r="C2099" i="1" s="1" a="1"/>
  <c r="C2099" i="1" s="1"/>
  <c r="C2108" i="1" s="1" a="1"/>
  <c r="C2108" i="1" s="1"/>
  <c r="C2111" i="1" s="1" a="1"/>
  <c r="C2111" i="1" s="1"/>
  <c r="C2112" i="1" s="1" a="1"/>
  <c r="C2112" i="1" s="1"/>
  <c r="C2113" i="1" s="1" a="1"/>
  <c r="C2113" i="1" s="1"/>
  <c r="C2115" i="1" s="1" a="1"/>
  <c r="C2115" i="1" s="1"/>
  <c r="C2116" i="1" s="1" a="1"/>
  <c r="C2116" i="1" s="1"/>
  <c r="C2117" i="1" s="1" a="1"/>
  <c r="C2117" i="1" s="1"/>
  <c r="C2118" i="1" s="1" a="1"/>
  <c r="C2118" i="1" s="1"/>
  <c r="C2119" i="1" s="1" a="1"/>
  <c r="C2119" i="1" s="1"/>
  <c r="C2120" i="1" s="1" a="1"/>
  <c r="C2120" i="1" s="1"/>
  <c r="C2121" i="1" s="1" a="1"/>
  <c r="C2121" i="1" s="1"/>
  <c r="C2122" i="1" s="1" a="1"/>
  <c r="C2122" i="1" s="1"/>
  <c r="C2123" i="1" s="1" a="1"/>
  <c r="C2123" i="1" s="1"/>
  <c r="C2124" i="1" s="1" a="1"/>
  <c r="C2124" i="1" s="1"/>
  <c r="C2125" i="1" s="1" a="1"/>
  <c r="C2125" i="1" s="1"/>
  <c r="C2126" i="1" s="1" a="1"/>
  <c r="C2126" i="1" s="1"/>
  <c r="C2127" i="1" s="1" a="1"/>
  <c r="C2127" i="1" s="1"/>
  <c r="C2128" i="1" s="1" a="1"/>
  <c r="C2128" i="1" s="1"/>
  <c r="C2129" i="1" s="1" a="1"/>
  <c r="C2129" i="1" s="1"/>
  <c r="C2130" i="1" s="1" a="1"/>
  <c r="C2130" i="1" s="1"/>
  <c r="C2131" i="1" s="1" a="1"/>
  <c r="C2131" i="1" s="1"/>
  <c r="C2132" i="1" s="1" a="1"/>
  <c r="C2132" i="1" s="1"/>
  <c r="C2133" i="1" s="1" a="1"/>
  <c r="C2133" i="1" s="1"/>
  <c r="C2134" i="1" s="1" a="1"/>
  <c r="C2134" i="1" s="1"/>
  <c r="C2135" i="1" s="1" a="1"/>
  <c r="C2135" i="1" s="1"/>
  <c r="C2136" i="1" s="1" a="1"/>
  <c r="C2136" i="1" s="1"/>
  <c r="C2137" i="1" s="1" a="1"/>
  <c r="C2137" i="1" s="1"/>
  <c r="C2138" i="1" s="1" a="1"/>
  <c r="C2138" i="1" s="1"/>
  <c r="C2139" i="1" s="1" a="1"/>
  <c r="C2139" i="1" s="1"/>
  <c r="C2140" i="1" s="1" a="1"/>
  <c r="C2140" i="1" s="1"/>
  <c r="C2141" i="1" s="1" a="1"/>
  <c r="C2141" i="1" s="1"/>
  <c r="C2142" i="1" s="1" a="1"/>
  <c r="C2142" i="1" s="1"/>
  <c r="C2143" i="1" s="1" a="1"/>
  <c r="C2143" i="1" s="1"/>
  <c r="C2144" i="1" s="1" a="1"/>
  <c r="C2144" i="1" s="1"/>
  <c r="C2145" i="1" s="1" a="1"/>
  <c r="C2145" i="1" s="1"/>
  <c r="C2146" i="1" s="1" a="1"/>
  <c r="C2146" i="1" s="1"/>
  <c r="C2147" i="1" s="1" a="1"/>
  <c r="C2147" i="1" s="1"/>
  <c r="C2148" i="1" s="1" a="1"/>
  <c r="C2148" i="1" s="1"/>
  <c r="C2149" i="1" s="1" a="1"/>
  <c r="C2149" i="1" s="1"/>
  <c r="C2150" i="1" s="1" a="1"/>
  <c r="C2150" i="1" s="1"/>
  <c r="C2151" i="1" s="1" a="1"/>
  <c r="C2151" i="1" s="1"/>
  <c r="C2153" i="1" s="1" a="1"/>
  <c r="C2153" i="1" s="1"/>
  <c r="C2154" i="1" s="1" a="1"/>
  <c r="C2154" i="1" s="1"/>
  <c r="C2155" i="1" s="1" a="1"/>
  <c r="C2155" i="1" s="1"/>
  <c r="C2156" i="1" s="1" a="1"/>
  <c r="C2156" i="1" s="1"/>
  <c r="C2157" i="1" s="1" a="1"/>
  <c r="C2157" i="1" s="1"/>
  <c r="C2158" i="1" s="1" a="1"/>
  <c r="C2158" i="1" s="1"/>
  <c r="C2159" i="1" s="1" a="1"/>
  <c r="C2159" i="1" s="1"/>
  <c r="C2161" i="1" s="1" a="1"/>
  <c r="C2161" i="1" s="1"/>
  <c r="C2162" i="1" s="1" a="1"/>
  <c r="C2162" i="1" s="1"/>
  <c r="C2163" i="1" s="1" a="1"/>
  <c r="C2163" i="1" s="1"/>
  <c r="C2164" i="1" s="1" a="1"/>
  <c r="C2164" i="1" s="1"/>
  <c r="C2166" i="1" s="1" a="1"/>
  <c r="C2166" i="1" s="1"/>
  <c r="C2167" i="1" s="1" a="1"/>
  <c r="C2167" i="1" s="1"/>
  <c r="C2168" i="1" s="1" a="1"/>
  <c r="C2168" i="1" s="1"/>
  <c r="C2169" i="1" s="1" a="1"/>
  <c r="C2169" i="1" s="1"/>
  <c r="C2172" i="1" s="1" a="1"/>
  <c r="C2172" i="1" s="1"/>
  <c r="C2175" i="1" s="1" a="1"/>
  <c r="C2175" i="1" s="1"/>
  <c r="C2178" i="1" s="1" a="1"/>
  <c r="C2178" i="1" s="1"/>
  <c r="C2180" i="1" s="1" a="1"/>
  <c r="C2180" i="1" s="1"/>
  <c r="C2187" i="1" s="1" a="1"/>
  <c r="C2187" i="1" s="1"/>
  <c r="C2271" i="1" s="1" a="1"/>
  <c r="C2271" i="1" s="1"/>
  <c r="C2276" i="1" s="1" a="1"/>
  <c r="C2276" i="1" s="1"/>
  <c r="C2277" i="1" s="1" a="1"/>
  <c r="C2277" i="1" s="1"/>
  <c r="C2279" i="1" s="1" a="1"/>
  <c r="C2279" i="1" s="1"/>
  <c r="C2287" i="1" s="1" a="1"/>
  <c r="C2287" i="1" s="1"/>
  <c r="C2290" i="1" s="1" a="1"/>
  <c r="C2290" i="1" s="1"/>
  <c r="C2294" i="1" s="1" a="1"/>
  <c r="C2294" i="1" s="1"/>
  <c r="C2295" i="1" s="1" a="1"/>
  <c r="C2295" i="1" s="1"/>
  <c r="C2297" i="1" s="1" a="1"/>
  <c r="C2297" i="1" s="1"/>
  <c r="C2298" i="1" s="1" a="1"/>
  <c r="C2298" i="1" s="1"/>
  <c r="C2299" i="1" s="1" a="1"/>
  <c r="C2299" i="1" s="1"/>
  <c r="C2300" i="1" s="1" a="1"/>
  <c r="C2300" i="1" s="1"/>
  <c r="C2302" i="1" s="1" a="1"/>
  <c r="C2302" i="1" s="1"/>
  <c r="C2304" i="1" s="1" a="1"/>
  <c r="C2304" i="1" s="1"/>
  <c r="C2305" i="1" s="1" a="1"/>
  <c r="C2305" i="1" s="1"/>
  <c r="C2307" i="1" s="1" a="1"/>
  <c r="C2307" i="1" s="1"/>
  <c r="C2308" i="1" s="1" a="1"/>
  <c r="C2308" i="1" s="1"/>
  <c r="C2309" i="1" s="1" a="1"/>
  <c r="C2309" i="1" s="1"/>
  <c r="C2310" i="1" s="1" a="1"/>
  <c r="C2310" i="1" s="1"/>
  <c r="C2313" i="1" s="1" a="1"/>
  <c r="C2313" i="1" s="1"/>
  <c r="C2314" i="1" s="1" a="1"/>
  <c r="C2314" i="1" s="1"/>
  <c r="C2315" i="1" s="1" a="1"/>
  <c r="C2315" i="1" s="1"/>
  <c r="C2316" i="1" s="1" a="1"/>
  <c r="C2316" i="1" s="1"/>
  <c r="C2317" i="1" s="1" a="1"/>
  <c r="C2317" i="1" s="1"/>
  <c r="C2319" i="1" s="1" a="1"/>
  <c r="C2319" i="1" s="1"/>
  <c r="C2322" i="1" s="1" a="1"/>
  <c r="C2322" i="1" s="1"/>
  <c r="C2327" i="1" s="1" a="1"/>
  <c r="C2327" i="1" s="1"/>
  <c r="C2330" i="1" s="1" a="1"/>
  <c r="C2330" i="1" s="1"/>
  <c r="C2332" i="1" s="1" a="1"/>
  <c r="C2332" i="1" s="1"/>
  <c r="C2335" i="1" s="1" a="1"/>
  <c r="C2335" i="1" s="1"/>
  <c r="C2336" i="1" s="1" a="1"/>
  <c r="C2336" i="1" s="1"/>
  <c r="C2337" i="1" s="1" a="1"/>
  <c r="C2337" i="1" s="1"/>
  <c r="C2353" i="1" s="1" a="1"/>
  <c r="C2353" i="1" s="1"/>
  <c r="C2393" i="1" s="1" a="1"/>
  <c r="C2393" i="1" s="1"/>
  <c r="C2405" i="1" s="1" a="1"/>
  <c r="C2405" i="1" s="1"/>
  <c r="C2432" i="1" s="1" a="1"/>
  <c r="C2432" i="1" s="1"/>
  <c r="C2435" i="1" s="1" a="1"/>
  <c r="C2435" i="1" s="1"/>
  <c r="C2436" i="1" s="1" a="1"/>
  <c r="C2436" i="1" s="1"/>
  <c r="C2437" i="1" s="1" a="1"/>
  <c r="C2437" i="1" s="1"/>
  <c r="C2484" i="1" s="1" a="1"/>
  <c r="C2484" i="1" s="1"/>
  <c r="C2513" i="1" s="1" a="1"/>
  <c r="C2513" i="1" s="1"/>
  <c r="C2514" i="1" s="1" a="1"/>
  <c r="C2514" i="1" s="1"/>
  <c r="C2521" i="1" s="1" a="1"/>
  <c r="C2521" i="1" s="1"/>
  <c r="C2527" i="1" s="1" a="1"/>
  <c r="C2527" i="1" s="1"/>
  <c r="C2530" i="1" s="1" a="1"/>
  <c r="C2530" i="1" s="1"/>
  <c r="C2627" i="1" s="1" a="1"/>
  <c r="C2627" i="1" s="1"/>
  <c r="C2754" i="1" s="1" a="1"/>
  <c r="C2754" i="1" s="1"/>
  <c r="C2755" i="1" s="1" a="1"/>
  <c r="C2755" i="1" s="1"/>
  <c r="C2756" i="1" s="1" a="1"/>
  <c r="C2756" i="1" s="1"/>
  <c r="C2757" i="1" s="1" a="1"/>
  <c r="C2757" i="1" s="1"/>
  <c r="C2758" i="1" s="1" a="1"/>
  <c r="C2758" i="1" s="1"/>
  <c r="C2759" i="1" s="1" a="1"/>
  <c r="C2759" i="1" s="1"/>
  <c r="C2760" i="1" s="1" a="1"/>
  <c r="C2760" i="1" s="1"/>
  <c r="C2761" i="1" s="1" a="1"/>
  <c r="C2761" i="1" s="1"/>
  <c r="C2772" i="1" s="1" a="1"/>
  <c r="C2772" i="1" s="1"/>
  <c r="C2783" i="1" s="1" a="1"/>
  <c r="C2783" i="1" s="1"/>
  <c r="C2821" i="1" s="1" a="1"/>
  <c r="C2821" i="1" s="1"/>
  <c r="C2822" i="1" s="1" a="1"/>
  <c r="C2822" i="1" s="1"/>
  <c r="C2841" i="1" s="1" a="1"/>
  <c r="C2841" i="1" s="1"/>
  <c r="C2916" i="1" s="1" a="1"/>
  <c r="C2916" i="1" s="1"/>
  <c r="C3054" i="1" s="1" a="1"/>
  <c r="C3054" i="1" s="1"/>
  <c r="C3064" i="1" s="1" a="1"/>
  <c r="C3064" i="1" s="1"/>
  <c r="C3065" i="1" s="1" a="1"/>
  <c r="C3065" i="1" s="1"/>
  <c r="C3071" i="1" s="1" a="1"/>
  <c r="C3071" i="1" s="1"/>
  <c r="C3082" i="1" s="1" a="1"/>
  <c r="C3082" i="1" s="1"/>
  <c r="C3097" i="1" s="1" a="1"/>
  <c r="C3097" i="1" s="1"/>
  <c r="C3215" i="1" s="1" a="1"/>
  <c r="C3215" i="1" s="1"/>
  <c r="C3261" i="1" s="1" a="1"/>
  <c r="C3261" i="1" s="1"/>
  <c r="C3272" i="1" s="1" a="1"/>
  <c r="C3272" i="1" s="1"/>
  <c r="C3273" i="1" s="1" a="1"/>
  <c r="C3273" i="1" s="1"/>
  <c r="C3275" i="1" s="1" a="1"/>
  <c r="C3275" i="1" s="1"/>
  <c r="C3277" i="1" s="1" a="1"/>
  <c r="C3277" i="1" s="1"/>
  <c r="C3278" i="1" s="1" a="1"/>
  <c r="C3278" i="1" s="1"/>
  <c r="C3281" i="1" s="1" a="1"/>
  <c r="C3281" i="1" s="1"/>
  <c r="C3286" i="1" s="1" a="1"/>
  <c r="C3286" i="1" s="1"/>
  <c r="C3290" i="1" s="1" a="1"/>
  <c r="C3290" i="1" s="1"/>
  <c r="C3293" i="1" s="1" a="1"/>
  <c r="C3293" i="1" s="1"/>
  <c r="C3297" i="1" s="1" a="1"/>
  <c r="C3297" i="1" s="1"/>
  <c r="C3299" i="1" s="1" a="1"/>
  <c r="C3299" i="1" s="1"/>
  <c r="C3300" i="1" s="1" a="1"/>
  <c r="C3300" i="1" s="1"/>
  <c r="C3304" i="1" s="1" a="1"/>
  <c r="C3304" i="1" s="1"/>
  <c r="C3309" i="1" s="1" a="1"/>
  <c r="C3309" i="1" s="1"/>
  <c r="C3481" i="1" s="1" a="1"/>
  <c r="C3481" i="1" s="1"/>
  <c r="C3483" i="1" s="1" a="1"/>
  <c r="C3483" i="1" s="1"/>
  <c r="C3810" i="1" s="1" a="1"/>
  <c r="C3810" i="1" s="1"/>
  <c r="C3814" i="1" s="1" a="1"/>
  <c r="C3814" i="1" s="1"/>
  <c r="C3817" i="1" s="1" a="1"/>
  <c r="C3817" i="1" s="1"/>
  <c r="C3956" i="1" s="1" a="1"/>
  <c r="C3956" i="1" s="1"/>
  <c r="C3962" i="1" s="1" a="1"/>
  <c r="C3962" i="1" s="1"/>
  <c r="C3965" i="1" s="1" a="1"/>
  <c r="C3965" i="1" s="1"/>
  <c r="C3967" i="1" s="1" a="1"/>
  <c r="C3967" i="1" s="1"/>
  <c r="C3970" i="1" s="1" a="1"/>
  <c r="C3970" i="1" s="1"/>
  <c r="C3972" i="1" s="1" a="1"/>
  <c r="C3972" i="1" s="1"/>
  <c r="C3975" i="1" s="1" a="1"/>
  <c r="C3975" i="1" s="1"/>
  <c r="C4107" i="1" s="1" a="1"/>
  <c r="C4107" i="1" s="1"/>
  <c r="C4111" i="1" s="1" a="1"/>
  <c r="C4111" i="1" s="1"/>
  <c r="C4113" i="1" s="1" a="1"/>
  <c r="C4113" i="1" s="1"/>
  <c r="C4114" i="1" s="1" a="1"/>
  <c r="C4114" i="1" s="1"/>
  <c r="C4116" i="1" s="1" a="1"/>
  <c r="C4116" i="1" s="1"/>
  <c r="C4118" i="1" s="1" a="1"/>
  <c r="C4118" i="1" s="1"/>
  <c r="C4124" i="1" s="1" a="1"/>
  <c r="C4124" i="1" s="1"/>
  <c r="C4152" i="1" s="1" a="1"/>
  <c r="C4152" i="1" s="1"/>
  <c r="C4161" i="1" s="1" a="1"/>
  <c r="C4161" i="1" s="1"/>
  <c r="C4171" i="1" s="1" a="1"/>
  <c r="C4171" i="1" s="1"/>
  <c r="C4836" i="1" s="1" a="1"/>
  <c r="C4836" i="1" s="1"/>
  <c r="C4896" i="1" s="1" a="1"/>
  <c r="C4896" i="1" s="1"/>
  <c r="C5169" i="1" s="1" a="1"/>
  <c r="C5169" i="1" s="1"/>
  <c r="C5194" i="1" s="1" a="1"/>
  <c r="C5194" i="1" s="1"/>
  <c r="C5196" i="1" s="1" a="1"/>
  <c r="C5196" i="1" s="1"/>
  <c r="C5197" i="1" s="1" a="1"/>
  <c r="C5197" i="1" s="1"/>
  <c r="C5198" i="1" s="1" a="1"/>
  <c r="C5198" i="1" s="1"/>
  <c r="C5199" i="1" s="1" a="1"/>
  <c r="C5199" i="1" s="1"/>
  <c r="C5201" i="1" s="1" a="1"/>
  <c r="C5201" i="1" s="1"/>
  <c r="C5202" i="1" s="1" a="1"/>
  <c r="C5202" i="1" s="1"/>
  <c r="C5203" i="1" s="1" a="1"/>
  <c r="C5203" i="1" s="1"/>
  <c r="C5207" i="1" s="1" a="1"/>
  <c r="C5207" i="1" s="1"/>
  <c r="C5226" i="1" s="1" a="1"/>
  <c r="C5226" i="1" s="1"/>
  <c r="C5240" i="1" s="1" a="1"/>
  <c r="C5240" i="1" s="1"/>
  <c r="C5245" i="1" s="1" a="1"/>
  <c r="C5245" i="1" s="1"/>
  <c r="C5246" i="1" s="1" a="1"/>
  <c r="C5246" i="1" s="1"/>
  <c r="C5247" i="1" s="1" a="1"/>
  <c r="C5247" i="1" s="1"/>
  <c r="C5249" i="1" s="1" a="1"/>
  <c r="C5249" i="1" s="1"/>
  <c r="C5250" i="1" s="1" a="1"/>
  <c r="C5250" i="1" s="1"/>
  <c r="C5252" i="1" s="1" a="1"/>
  <c r="C5252" i="1" s="1"/>
  <c r="C5263" i="1" s="1" a="1"/>
  <c r="C5263" i="1" s="1"/>
  <c r="C5286" i="1" s="1" a="1"/>
  <c r="C5286" i="1" s="1"/>
  <c r="C5287" i="1" s="1" a="1"/>
  <c r="C5287" i="1" s="1"/>
  <c r="C5334" i="1" s="1" a="1"/>
  <c r="C5334" i="1" s="1"/>
  <c r="C5336" i="1" s="1" a="1"/>
  <c r="C5336" i="1" s="1"/>
  <c r="C5502" i="1" s="1" a="1"/>
  <c r="C5502" i="1" s="1"/>
  <c r="C5503" i="1" s="1" a="1"/>
  <c r="C5503" i="1" s="1"/>
  <c r="C5504" i="1" s="1" a="1"/>
  <c r="C5504" i="1" s="1"/>
  <c r="C5522" i="1" s="1" a="1"/>
  <c r="C5522" i="1" s="1"/>
  <c r="C5523" i="1" s="1" a="1"/>
  <c r="C5523" i="1" s="1"/>
  <c r="C5529" i="1" s="1" a="1"/>
  <c r="C5529" i="1" s="1"/>
  <c r="C5600" i="1" s="1" a="1"/>
  <c r="C5600" i="1" s="1"/>
  <c r="C5604" i="1" s="1" a="1"/>
  <c r="C5604" i="1" s="1"/>
  <c r="C5605" i="1" s="1" a="1"/>
  <c r="C5605" i="1" s="1"/>
  <c r="C5606" i="1" s="1" a="1"/>
  <c r="C5606" i="1" s="1"/>
  <c r="C5608" i="1" s="1" a="1"/>
  <c r="C5608" i="1" s="1"/>
  <c r="C5697" i="1" s="1" a="1"/>
  <c r="C5697" i="1" s="1"/>
  <c r="C7319" i="1" s="1" a="1"/>
  <c r="C7319" i="1" s="1"/>
  <c r="C7321" i="1" s="1" a="1"/>
  <c r="C7321" i="1" s="1"/>
  <c r="C7324" i="1" s="1" a="1"/>
  <c r="C7324" i="1" s="1"/>
  <c r="C7327" i="1" s="1" a="1"/>
  <c r="C7327" i="1" s="1"/>
  <c r="C7335" i="1" s="1" a="1"/>
  <c r="C7335" i="1" s="1"/>
  <c r="C7337" i="1" s="1" a="1"/>
  <c r="C7337" i="1" s="1"/>
  <c r="C7382" i="1" s="1" a="1"/>
  <c r="C7382" i="1" s="1"/>
  <c r="C7388" i="1" s="1" a="1"/>
  <c r="C7388" i="1" s="1"/>
  <c r="C7403" i="1" s="1" a="1"/>
  <c r="C7403" i="1" s="1"/>
  <c r="C7687" i="1" s="1" a="1"/>
  <c r="C7687" i="1" s="1"/>
  <c r="C7691" i="1" s="1" a="1"/>
  <c r="C7691" i="1" s="1"/>
  <c r="C7694" i="1" s="1" a="1"/>
  <c r="C7694" i="1" s="1"/>
  <c r="C7696" i="1" s="1" a="1"/>
  <c r="C7696" i="1" s="1"/>
  <c r="C7698" i="1" s="1" a="1"/>
  <c r="C7698" i="1" s="1"/>
  <c r="C7700" i="1" s="1" a="1"/>
  <c r="C7700" i="1" s="1"/>
  <c r="C7701" i="1" s="1" a="1"/>
  <c r="C7701" i="1" s="1"/>
  <c r="C7703" i="1" s="1" a="1"/>
  <c r="C7703" i="1" s="1"/>
  <c r="C7705" i="1" s="1" a="1"/>
  <c r="C7705" i="1" s="1"/>
  <c r="C7707" i="1" s="1" a="1"/>
  <c r="C7707" i="1" s="1"/>
  <c r="C7709" i="1" s="1" a="1"/>
  <c r="C7709" i="1" s="1"/>
  <c r="C7710" i="1" s="1" a="1"/>
  <c r="C7710" i="1" s="1"/>
  <c r="C7712" i="1" s="1" a="1"/>
  <c r="C7712" i="1" s="1"/>
  <c r="C7714" i="1" s="1" a="1"/>
  <c r="C7714" i="1" s="1"/>
  <c r="C7716" i="1" s="1" a="1"/>
  <c r="C7716" i="1" s="1"/>
  <c r="C7718" i="1" s="1" a="1"/>
  <c r="C7718" i="1" s="1"/>
  <c r="C7719" i="1" s="1" a="1"/>
  <c r="C7719" i="1" s="1"/>
  <c r="C7721" i="1" s="1" a="1"/>
  <c r="C7721" i="1" s="1"/>
  <c r="C7723" i="1" s="1" a="1"/>
  <c r="C7723" i="1" s="1"/>
  <c r="C7725" i="1" s="1" a="1"/>
  <c r="C7725" i="1" s="1"/>
  <c r="C7727" i="1" s="1" a="1"/>
  <c r="C7727" i="1" s="1"/>
  <c r="C7729" i="1" s="1" a="1"/>
  <c r="C7729" i="1" s="1"/>
  <c r="C7730" i="1" s="1" a="1"/>
  <c r="C7730" i="1" s="1"/>
  <c r="C7733" i="1" s="1" a="1"/>
  <c r="C7733" i="1" s="1"/>
  <c r="C7734" i="1" s="1" a="1"/>
  <c r="C7734" i="1" s="1"/>
  <c r="C7737" i="1" s="1" a="1"/>
  <c r="C7737" i="1" s="1"/>
  <c r="C7739" i="1" s="1" a="1"/>
  <c r="C7739" i="1" s="1"/>
  <c r="C7741" i="1" s="1" a="1"/>
  <c r="C7741" i="1" s="1"/>
  <c r="C7743" i="1" s="1" a="1"/>
  <c r="C7743" i="1" s="1"/>
  <c r="C7746" i="1" s="1" a="1"/>
  <c r="C7746" i="1" s="1"/>
  <c r="C7748" i="1" s="1" a="1"/>
  <c r="C7748" i="1" s="1"/>
  <c r="C7750" i="1" s="1" a="1"/>
  <c r="C7750" i="1" s="1"/>
  <c r="C7752" i="1" s="1" a="1"/>
  <c r="C7752" i="1" s="1"/>
  <c r="C7755" i="1" s="1" a="1"/>
  <c r="C7755" i="1" s="1"/>
  <c r="C7757" i="1" s="1" a="1"/>
  <c r="C7757" i="1" s="1"/>
  <c r="C7759" i="1" s="1" a="1"/>
  <c r="C7759" i="1" s="1"/>
  <c r="C7761" i="1" s="1" a="1"/>
  <c r="C7761" i="1" s="1"/>
  <c r="C7764" i="1" s="1" a="1"/>
  <c r="C7764" i="1" s="1"/>
  <c r="C7766" i="1" s="1" a="1"/>
  <c r="C7766" i="1" s="1"/>
  <c r="C7769" i="1" s="1" a="1"/>
  <c r="C7769" i="1" s="1"/>
  <c r="C7771" i="1" s="1" a="1"/>
  <c r="C7771" i="1" s="1"/>
  <c r="C7774" i="1" s="1" a="1"/>
  <c r="C7774" i="1" s="1"/>
  <c r="C7776" i="1" s="1" a="1"/>
  <c r="C7776" i="1" s="1"/>
  <c r="C7779" i="1" s="1" a="1"/>
  <c r="C7779" i="1" s="1"/>
  <c r="C7781" i="1" s="1" a="1"/>
  <c r="C7781" i="1" s="1"/>
  <c r="C7784" i="1" s="1" a="1"/>
  <c r="C7784" i="1" s="1"/>
  <c r="C7787" i="1" s="1" a="1"/>
  <c r="C7787" i="1" s="1"/>
  <c r="C7790" i="1" s="1" a="1"/>
  <c r="C7790" i="1" s="1"/>
  <c r="C7793" i="1" s="1" a="1"/>
  <c r="C7793" i="1" s="1"/>
  <c r="C7797" i="1" s="1" a="1"/>
  <c r="C7797" i="1" s="1"/>
  <c r="C7799" i="1" s="1" a="1"/>
  <c r="C7799" i="1" s="1"/>
  <c r="C7803" i="1" s="1" a="1"/>
  <c r="C7803" i="1" s="1"/>
  <c r="C7806" i="1" s="1" a="1"/>
  <c r="C7806" i="1" s="1"/>
  <c r="C7810" i="1" s="1" a="1"/>
  <c r="C7810" i="1" s="1"/>
  <c r="C7813" i="1" s="1" a="1"/>
  <c r="C7813" i="1" s="1"/>
  <c r="C7817" i="1" s="1" a="1"/>
  <c r="C7817" i="1" s="1"/>
  <c r="C7820" i="1" s="1" a="1"/>
  <c r="C7820" i="1" s="1"/>
  <c r="C7825" i="1" s="1" a="1"/>
  <c r="C7825" i="1" s="1"/>
  <c r="C7829" i="1" s="1" a="1"/>
  <c r="C7829" i="1" s="1"/>
  <c r="C7833" i="1" s="1" a="1"/>
  <c r="C7833" i="1" s="1"/>
  <c r="C7838" i="1" s="1" a="1"/>
  <c r="C7838" i="1" s="1"/>
  <c r="C7843" i="1" s="1" a="1"/>
  <c r="C7843" i="1" s="1"/>
  <c r="C7848" i="1" s="1" a="1"/>
  <c r="C7848" i="1" s="1"/>
  <c r="C7854" i="1" s="1" a="1"/>
  <c r="C7854" i="1" s="1"/>
  <c r="C7859" i="1" s="1" a="1"/>
  <c r="C7859" i="1" s="1"/>
  <c r="C7866" i="1" s="1" a="1"/>
  <c r="C7866" i="1" s="1"/>
  <c r="C7872" i="1" s="1" a="1"/>
  <c r="C7872" i="1" s="1"/>
  <c r="C7880" i="1" s="1" a="1"/>
  <c r="C7880" i="1" s="1"/>
  <c r="C7888" i="1" s="1" a="1"/>
  <c r="C7888" i="1" s="1"/>
  <c r="C7897" i="1" s="1" a="1"/>
  <c r="C7897" i="1" s="1"/>
  <c r="C7907" i="1" s="1" a="1"/>
  <c r="C7907" i="1" s="1"/>
  <c r="C8045" i="1" s="1" a="1"/>
  <c r="C8045" i="1" s="1"/>
  <c r="B2" i="1" l="1"/>
  <c r="A1" i="2"/>
  <c r="A1" i="1"/>
  <c r="B3" i="1" l="1"/>
  <c r="D3" i="2"/>
  <c r="A8" i="2" l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N5" i="3"/>
  <c r="M5" i="3"/>
  <c r="L5" i="3"/>
  <c r="K5" i="3"/>
  <c r="J5" i="3"/>
  <c r="I5" i="3"/>
  <c r="H5" i="3"/>
  <c r="G5" i="3"/>
  <c r="B328" i="2" l="1" a="1"/>
  <c r="B328" i="2" s="1"/>
  <c r="C328" i="2" a="1"/>
  <c r="C328" i="2" s="1"/>
  <c r="D328" i="2" s="1"/>
  <c r="E328" i="2" s="1"/>
  <c r="C329" i="2" a="1"/>
  <c r="C329" i="2" s="1"/>
  <c r="D329" i="2" s="1"/>
  <c r="A330" i="2"/>
  <c r="B329" i="2" a="1"/>
  <c r="B329" i="2" s="1"/>
  <c r="C7" i="2" a="1"/>
  <c r="C7" i="2" s="1"/>
  <c r="F328" i="2" l="1"/>
  <c r="C330" i="2" a="1"/>
  <c r="C330" i="2" s="1"/>
  <c r="D330" i="2" s="1"/>
  <c r="B330" i="2" a="1"/>
  <c r="B330" i="2" s="1"/>
  <c r="A331" i="2"/>
  <c r="E329" i="2"/>
  <c r="F329" i="2"/>
  <c r="B7" i="2" a="1"/>
  <c r="B7" i="2" s="1"/>
  <c r="D7" i="2" s="1"/>
  <c r="E7" i="2" s="1"/>
  <c r="A332" i="2" l="1"/>
  <c r="B331" i="2" a="1"/>
  <c r="B331" i="2" s="1"/>
  <c r="C331" i="2" a="1"/>
  <c r="C331" i="2" s="1"/>
  <c r="D331" i="2" s="1"/>
  <c r="E330" i="2"/>
  <c r="F330" i="2"/>
  <c r="F7" i="2"/>
  <c r="C8" i="2" a="1"/>
  <c r="C8" i="2" s="1"/>
  <c r="B8" i="2" a="1"/>
  <c r="B8" i="2" s="1"/>
  <c r="E331" i="2" l="1"/>
  <c r="F331" i="2"/>
  <c r="A333" i="2"/>
  <c r="B332" i="2" a="1"/>
  <c r="B332" i="2" s="1"/>
  <c r="C332" i="2" a="1"/>
  <c r="C332" i="2" s="1"/>
  <c r="D332" i="2" s="1"/>
  <c r="D8" i="2"/>
  <c r="B9" i="2" a="1"/>
  <c r="B9" i="2" s="1"/>
  <c r="C9" i="2" a="1"/>
  <c r="C9" i="2" s="1"/>
  <c r="E332" i="2" l="1"/>
  <c r="F332" i="2"/>
  <c r="B333" i="2" a="1"/>
  <c r="B333" i="2" s="1"/>
  <c r="A334" i="2"/>
  <c r="C333" i="2" a="1"/>
  <c r="C333" i="2" s="1"/>
  <c r="D333" i="2" s="1"/>
  <c r="E8" i="2"/>
  <c r="F8" i="2" s="1"/>
  <c r="D9" i="2"/>
  <c r="E9" i="2" s="1"/>
  <c r="F9" i="2" s="1"/>
  <c r="B10" i="2" a="1"/>
  <c r="B10" i="2" s="1"/>
  <c r="C10" i="2" a="1"/>
  <c r="C10" i="2" s="1"/>
  <c r="E333" i="2" l="1"/>
  <c r="F333" i="2"/>
  <c r="B334" i="2" a="1"/>
  <c r="B334" i="2" s="1"/>
  <c r="C334" i="2" a="1"/>
  <c r="C334" i="2" s="1"/>
  <c r="D334" i="2" s="1"/>
  <c r="A335" i="2"/>
  <c r="D10" i="2"/>
  <c r="B11" i="2" a="1"/>
  <c r="B11" i="2" s="1"/>
  <c r="C11" i="2" a="1"/>
  <c r="C11" i="2" s="1"/>
  <c r="A336" i="2" l="1"/>
  <c r="B335" i="2" a="1"/>
  <c r="B335" i="2" s="1"/>
  <c r="C335" i="2" a="1"/>
  <c r="C335" i="2" s="1"/>
  <c r="D335" i="2" s="1"/>
  <c r="E334" i="2"/>
  <c r="F334" i="2"/>
  <c r="E10" i="2"/>
  <c r="F10" i="2" s="1"/>
  <c r="D11" i="2"/>
  <c r="B12" i="2" a="1"/>
  <c r="B12" i="2" s="1"/>
  <c r="C12" i="2" a="1"/>
  <c r="C12" i="2" s="1"/>
  <c r="A337" i="2" l="1"/>
  <c r="C336" i="2" a="1"/>
  <c r="C336" i="2" s="1"/>
  <c r="D336" i="2" s="1"/>
  <c r="B336" i="2" a="1"/>
  <c r="B336" i="2" s="1"/>
  <c r="E335" i="2"/>
  <c r="F335" i="2"/>
  <c r="E11" i="2"/>
  <c r="F11" i="2" s="1"/>
  <c r="D12" i="2"/>
  <c r="B13" i="2" a="1"/>
  <c r="B13" i="2" s="1"/>
  <c r="C13" i="2" a="1"/>
  <c r="C13" i="2" s="1"/>
  <c r="E336" i="2" l="1"/>
  <c r="F336" i="2"/>
  <c r="A338" i="2"/>
  <c r="B337" i="2" a="1"/>
  <c r="B337" i="2" s="1"/>
  <c r="C337" i="2" a="1"/>
  <c r="C337" i="2" s="1"/>
  <c r="D337" i="2" s="1"/>
  <c r="E12" i="2"/>
  <c r="F12" i="2" s="1"/>
  <c r="D13" i="2"/>
  <c r="B14" i="2" a="1"/>
  <c r="B14" i="2" s="1"/>
  <c r="C14" i="2" a="1"/>
  <c r="C14" i="2" s="1"/>
  <c r="A339" i="2" l="1"/>
  <c r="B338" i="2" a="1"/>
  <c r="B338" i="2" s="1"/>
  <c r="C338" i="2" a="1"/>
  <c r="C338" i="2" s="1"/>
  <c r="D338" i="2" s="1"/>
  <c r="E337" i="2"/>
  <c r="F337" i="2"/>
  <c r="E13" i="2"/>
  <c r="F13" i="2" s="1"/>
  <c r="D14" i="2"/>
  <c r="B15" i="2" a="1"/>
  <c r="B15" i="2" s="1"/>
  <c r="C15" i="2" a="1"/>
  <c r="C15" i="2" s="1"/>
  <c r="F338" i="2" l="1"/>
  <c r="E338" i="2"/>
  <c r="C339" i="2" a="1"/>
  <c r="C339" i="2" s="1"/>
  <c r="D339" i="2" s="1"/>
  <c r="A340" i="2"/>
  <c r="B339" i="2" a="1"/>
  <c r="B339" i="2" s="1"/>
  <c r="E14" i="2"/>
  <c r="F14" i="2" s="1"/>
  <c r="D15" i="2"/>
  <c r="B16" i="2" a="1"/>
  <c r="B16" i="2" s="1"/>
  <c r="C16" i="2" a="1"/>
  <c r="C16" i="2" s="1"/>
  <c r="A341" i="2" l="1"/>
  <c r="B340" i="2" a="1"/>
  <c r="B340" i="2" s="1"/>
  <c r="C340" i="2" a="1"/>
  <c r="C340" i="2" s="1"/>
  <c r="D340" i="2" s="1"/>
  <c r="E339" i="2"/>
  <c r="F339" i="2"/>
  <c r="E15" i="2"/>
  <c r="F15" i="2" s="1"/>
  <c r="D16" i="2"/>
  <c r="B17" i="2" a="1"/>
  <c r="B17" i="2" s="1"/>
  <c r="C17" i="2" a="1"/>
  <c r="C17" i="2" s="1"/>
  <c r="B341" i="2" l="1" a="1"/>
  <c r="B341" i="2" s="1"/>
  <c r="C341" i="2" a="1"/>
  <c r="C341" i="2" s="1"/>
  <c r="D341" i="2" s="1"/>
  <c r="A342" i="2"/>
  <c r="E340" i="2"/>
  <c r="F340" i="2"/>
  <c r="E16" i="2"/>
  <c r="F16" i="2" s="1"/>
  <c r="D17" i="2"/>
  <c r="C18" i="2" a="1"/>
  <c r="C18" i="2" s="1"/>
  <c r="B18" i="2" a="1"/>
  <c r="B18" i="2" s="1"/>
  <c r="A343" i="2" l="1"/>
  <c r="C342" i="2" a="1"/>
  <c r="C342" i="2" s="1"/>
  <c r="D342" i="2" s="1"/>
  <c r="B342" i="2" a="1"/>
  <c r="B342" i="2" s="1"/>
  <c r="F341" i="2"/>
  <c r="E341" i="2"/>
  <c r="E17" i="2"/>
  <c r="F17" i="2" s="1"/>
  <c r="D18" i="2"/>
  <c r="B19" i="2" a="1"/>
  <c r="B19" i="2" s="1"/>
  <c r="C19" i="2" a="1"/>
  <c r="C19" i="2" s="1"/>
  <c r="E342" i="2" l="1"/>
  <c r="F342" i="2"/>
  <c r="B343" i="2" a="1"/>
  <c r="B343" i="2" s="1"/>
  <c r="C343" i="2" a="1"/>
  <c r="C343" i="2" s="1"/>
  <c r="D343" i="2" s="1"/>
  <c r="A344" i="2"/>
  <c r="E18" i="2"/>
  <c r="F18" i="2" s="1"/>
  <c r="D19" i="2"/>
  <c r="B20" i="2" a="1"/>
  <c r="B20" i="2" s="1"/>
  <c r="C20" i="2" a="1"/>
  <c r="C20" i="2" s="1"/>
  <c r="A345" i="2" l="1"/>
  <c r="B344" i="2" a="1"/>
  <c r="B344" i="2" s="1"/>
  <c r="C344" i="2" a="1"/>
  <c r="C344" i="2" s="1"/>
  <c r="D344" i="2" s="1"/>
  <c r="E343" i="2"/>
  <c r="F343" i="2"/>
  <c r="E19" i="2"/>
  <c r="F19" i="2" s="1"/>
  <c r="D20" i="2"/>
  <c r="B21" i="2" a="1"/>
  <c r="B21" i="2" s="1"/>
  <c r="C21" i="2" a="1"/>
  <c r="C21" i="2" s="1"/>
  <c r="E344" i="2" l="1"/>
  <c r="F344" i="2"/>
  <c r="A346" i="2"/>
  <c r="C345" i="2" a="1"/>
  <c r="C345" i="2" s="1"/>
  <c r="D345" i="2" s="1"/>
  <c r="B345" i="2" a="1"/>
  <c r="B345" i="2" s="1"/>
  <c r="E20" i="2"/>
  <c r="F20" i="2" s="1"/>
  <c r="D21" i="2"/>
  <c r="B22" i="2" a="1"/>
  <c r="B22" i="2" s="1"/>
  <c r="C22" i="2" a="1"/>
  <c r="C22" i="2" s="1"/>
  <c r="E345" i="2" l="1"/>
  <c r="F345" i="2"/>
  <c r="A347" i="2"/>
  <c r="B346" i="2" a="1"/>
  <c r="B346" i="2" s="1"/>
  <c r="C346" i="2" a="1"/>
  <c r="C346" i="2" s="1"/>
  <c r="D346" i="2" s="1"/>
  <c r="E21" i="2"/>
  <c r="F21" i="2" s="1"/>
  <c r="D22" i="2"/>
  <c r="B23" i="2" a="1"/>
  <c r="B23" i="2" s="1"/>
  <c r="C23" i="2" a="1"/>
  <c r="C23" i="2" s="1"/>
  <c r="E346" i="2" l="1"/>
  <c r="F346" i="2"/>
  <c r="C347" i="2" a="1"/>
  <c r="C347" i="2" s="1"/>
  <c r="D347" i="2" s="1"/>
  <c r="A348" i="2"/>
  <c r="B347" i="2" a="1"/>
  <c r="B347" i="2" s="1"/>
  <c r="E22" i="2"/>
  <c r="F22" i="2" s="1"/>
  <c r="D23" i="2"/>
  <c r="C24" i="2" a="1"/>
  <c r="C24" i="2" s="1"/>
  <c r="B24" i="2" a="1"/>
  <c r="B24" i="2" s="1"/>
  <c r="A349" i="2" l="1"/>
  <c r="B348" i="2" a="1"/>
  <c r="B348" i="2" s="1"/>
  <c r="C348" i="2" a="1"/>
  <c r="C348" i="2" s="1"/>
  <c r="D348" i="2" s="1"/>
  <c r="E347" i="2"/>
  <c r="F347" i="2"/>
  <c r="E23" i="2"/>
  <c r="F23" i="2" s="1"/>
  <c r="D24" i="2"/>
  <c r="C25" i="2" a="1"/>
  <c r="C25" i="2" s="1"/>
  <c r="B25" i="2" a="1"/>
  <c r="B25" i="2" s="1"/>
  <c r="E348" i="2" l="1"/>
  <c r="F348" i="2"/>
  <c r="C349" i="2" a="1"/>
  <c r="C349" i="2" s="1"/>
  <c r="D349" i="2" s="1"/>
  <c r="A350" i="2"/>
  <c r="B349" i="2" a="1"/>
  <c r="B349" i="2" s="1"/>
  <c r="E24" i="2"/>
  <c r="F24" i="2" s="1"/>
  <c r="D25" i="2"/>
  <c r="C26" i="2" a="1"/>
  <c r="C26" i="2" s="1"/>
  <c r="B26" i="2" a="1"/>
  <c r="B26" i="2" s="1"/>
  <c r="C350" i="2" l="1" a="1"/>
  <c r="C350" i="2" s="1"/>
  <c r="D350" i="2" s="1"/>
  <c r="A351" i="2"/>
  <c r="B350" i="2" a="1"/>
  <c r="B350" i="2" s="1"/>
  <c r="F349" i="2"/>
  <c r="E349" i="2"/>
  <c r="E25" i="2"/>
  <c r="F25" i="2" s="1"/>
  <c r="D26" i="2"/>
  <c r="B27" i="2" a="1"/>
  <c r="B27" i="2" s="1"/>
  <c r="C27" i="2" a="1"/>
  <c r="C27" i="2" s="1"/>
  <c r="A352" i="2" l="1"/>
  <c r="B351" i="2" a="1"/>
  <c r="B351" i="2" s="1"/>
  <c r="C351" i="2" a="1"/>
  <c r="C351" i="2" s="1"/>
  <c r="D351" i="2" s="1"/>
  <c r="F350" i="2"/>
  <c r="E350" i="2"/>
  <c r="E26" i="2"/>
  <c r="F26" i="2" s="1"/>
  <c r="D27" i="2"/>
  <c r="C28" i="2" a="1"/>
  <c r="C28" i="2" s="1"/>
  <c r="B28" i="2" a="1"/>
  <c r="B28" i="2" s="1"/>
  <c r="F351" i="2" l="1"/>
  <c r="E351" i="2"/>
  <c r="A353" i="2"/>
  <c r="B352" i="2" a="1"/>
  <c r="B352" i="2" s="1"/>
  <c r="C352" i="2" a="1"/>
  <c r="C352" i="2" s="1"/>
  <c r="D352" i="2" s="1"/>
  <c r="E27" i="2"/>
  <c r="F27" i="2" s="1"/>
  <c r="D28" i="2"/>
  <c r="C29" i="2" a="1"/>
  <c r="C29" i="2" s="1"/>
  <c r="B29" i="2" a="1"/>
  <c r="B29" i="2" s="1"/>
  <c r="E352" i="2" l="1"/>
  <c r="F352" i="2"/>
  <c r="A354" i="2"/>
  <c r="C353" i="2" a="1"/>
  <c r="C353" i="2" s="1"/>
  <c r="D353" i="2" s="1"/>
  <c r="B353" i="2" a="1"/>
  <c r="B353" i="2" s="1"/>
  <c r="E28" i="2"/>
  <c r="F28" i="2" s="1"/>
  <c r="D29" i="2"/>
  <c r="B30" i="2" a="1"/>
  <c r="B30" i="2" s="1"/>
  <c r="C30" i="2" a="1"/>
  <c r="C30" i="2" s="1"/>
  <c r="E353" i="2" l="1"/>
  <c r="F353" i="2"/>
  <c r="A355" i="2"/>
  <c r="B354" i="2" a="1"/>
  <c r="B354" i="2" s="1"/>
  <c r="C354" i="2" a="1"/>
  <c r="C354" i="2" s="1"/>
  <c r="D354" i="2" s="1"/>
  <c r="E29" i="2"/>
  <c r="F29" i="2" s="1"/>
  <c r="D30" i="2"/>
  <c r="B31" i="2" a="1"/>
  <c r="B31" i="2" s="1"/>
  <c r="C31" i="2" a="1"/>
  <c r="C31" i="2" s="1"/>
  <c r="F354" i="2" l="1"/>
  <c r="E354" i="2"/>
  <c r="B355" i="2" a="1"/>
  <c r="B355" i="2" s="1"/>
  <c r="C355" i="2" a="1"/>
  <c r="C355" i="2" s="1"/>
  <c r="D355" i="2" s="1"/>
  <c r="A356" i="2"/>
  <c r="E30" i="2"/>
  <c r="F30" i="2" s="1"/>
  <c r="D31" i="2"/>
  <c r="C32" i="2" a="1"/>
  <c r="C32" i="2" s="1"/>
  <c r="B32" i="2" a="1"/>
  <c r="B32" i="2" s="1"/>
  <c r="A357" i="2" l="1"/>
  <c r="B356" i="2" a="1"/>
  <c r="B356" i="2" s="1"/>
  <c r="C356" i="2" a="1"/>
  <c r="C356" i="2" s="1"/>
  <c r="D356" i="2" s="1"/>
  <c r="F355" i="2"/>
  <c r="E355" i="2"/>
  <c r="E31" i="2"/>
  <c r="F31" i="2" s="1"/>
  <c r="D32" i="2"/>
  <c r="B33" i="2" a="1"/>
  <c r="B33" i="2" s="1"/>
  <c r="C33" i="2" a="1"/>
  <c r="C33" i="2" s="1"/>
  <c r="E356" i="2" l="1"/>
  <c r="F356" i="2"/>
  <c r="A358" i="2"/>
  <c r="B357" i="2" a="1"/>
  <c r="B357" i="2" s="1"/>
  <c r="C357" i="2" a="1"/>
  <c r="C357" i="2" s="1"/>
  <c r="D357" i="2" s="1"/>
  <c r="E32" i="2"/>
  <c r="F32" i="2" s="1"/>
  <c r="B35" i="2" a="1"/>
  <c r="B35" i="2" s="1"/>
  <c r="C35" i="2" a="1"/>
  <c r="C35" i="2" s="1"/>
  <c r="D33" i="2"/>
  <c r="E33" i="2" s="1"/>
  <c r="F33" i="2" s="1"/>
  <c r="C34" i="2" a="1"/>
  <c r="C34" i="2" s="1"/>
  <c r="B34" i="2" a="1"/>
  <c r="B34" i="2" s="1"/>
  <c r="E357" i="2" l="1"/>
  <c r="F357" i="2"/>
  <c r="C358" i="2" a="1"/>
  <c r="C358" i="2" s="1"/>
  <c r="D358" i="2" s="1"/>
  <c r="A359" i="2"/>
  <c r="B358" i="2" a="1"/>
  <c r="B358" i="2" s="1"/>
  <c r="D35" i="2"/>
  <c r="C36" i="2" a="1"/>
  <c r="C36" i="2" s="1"/>
  <c r="B36" i="2" a="1"/>
  <c r="B36" i="2" s="1"/>
  <c r="D34" i="2"/>
  <c r="E34" i="2" s="1"/>
  <c r="C359" i="2" l="1" a="1"/>
  <c r="C359" i="2" s="1"/>
  <c r="D359" i="2" s="1"/>
  <c r="A360" i="2"/>
  <c r="B359" i="2" a="1"/>
  <c r="B359" i="2" s="1"/>
  <c r="E358" i="2"/>
  <c r="F358" i="2"/>
  <c r="E35" i="2"/>
  <c r="F35" i="2" s="1"/>
  <c r="D36" i="2"/>
  <c r="B37" i="2" a="1"/>
  <c r="B37" i="2" s="1"/>
  <c r="C37" i="2" a="1"/>
  <c r="C37" i="2" s="1"/>
  <c r="F34" i="2"/>
  <c r="C360" i="2" l="1" a="1"/>
  <c r="C360" i="2" s="1"/>
  <c r="D360" i="2" s="1"/>
  <c r="B360" i="2" a="1"/>
  <c r="B360" i="2" s="1"/>
  <c r="A361" i="2"/>
  <c r="E359" i="2"/>
  <c r="F359" i="2"/>
  <c r="E36" i="2"/>
  <c r="F36" i="2" s="1"/>
  <c r="D37" i="2"/>
  <c r="C38" i="2" a="1"/>
  <c r="C38" i="2" s="1"/>
  <c r="B38" i="2" a="1"/>
  <c r="B38" i="2" s="1"/>
  <c r="E360" i="2" l="1"/>
  <c r="F360" i="2"/>
  <c r="C361" i="2" a="1"/>
  <c r="C361" i="2" s="1"/>
  <c r="D361" i="2" s="1"/>
  <c r="B361" i="2" a="1"/>
  <c r="B361" i="2" s="1"/>
  <c r="A362" i="2"/>
  <c r="E37" i="2"/>
  <c r="F37" i="2" s="1"/>
  <c r="C39" i="2" a="1"/>
  <c r="C39" i="2" s="1"/>
  <c r="B39" i="2" a="1"/>
  <c r="B39" i="2" s="1"/>
  <c r="D38" i="2"/>
  <c r="E38" i="2" s="1"/>
  <c r="C362" i="2" l="1" a="1"/>
  <c r="C362" i="2" s="1"/>
  <c r="D362" i="2" s="1"/>
  <c r="B362" i="2" a="1"/>
  <c r="B362" i="2" s="1"/>
  <c r="A363" i="2"/>
  <c r="E361" i="2"/>
  <c r="F361" i="2"/>
  <c r="B40" i="2" a="1"/>
  <c r="B40" i="2" s="1"/>
  <c r="C40" i="2" a="1"/>
  <c r="C40" i="2" s="1"/>
  <c r="F38" i="2"/>
  <c r="D39" i="2"/>
  <c r="E362" i="2" l="1"/>
  <c r="F362" i="2"/>
  <c r="C363" i="2" a="1"/>
  <c r="C363" i="2" s="1"/>
  <c r="D363" i="2" s="1"/>
  <c r="B363" i="2" a="1"/>
  <c r="B363" i="2" s="1"/>
  <c r="A364" i="2"/>
  <c r="E39" i="2"/>
  <c r="F39" i="2" s="1"/>
  <c r="D40" i="2"/>
  <c r="B41" i="2" a="1"/>
  <c r="B41" i="2" s="1"/>
  <c r="C41" i="2" a="1"/>
  <c r="C41" i="2" s="1"/>
  <c r="B364" i="2" l="1" a="1"/>
  <c r="B364" i="2" s="1"/>
  <c r="C364" i="2" a="1"/>
  <c r="C364" i="2" s="1"/>
  <c r="D364" i="2" s="1"/>
  <c r="A365" i="2"/>
  <c r="E363" i="2"/>
  <c r="F363" i="2"/>
  <c r="E40" i="2"/>
  <c r="F40" i="2" s="1"/>
  <c r="D41" i="2"/>
  <c r="E41" i="2" s="1"/>
  <c r="C42" i="2" a="1"/>
  <c r="C42" i="2" s="1"/>
  <c r="B42" i="2" a="1"/>
  <c r="B42" i="2" s="1"/>
  <c r="C365" i="2" l="1" a="1"/>
  <c r="C365" i="2" s="1"/>
  <c r="D365" i="2" s="1"/>
  <c r="A366" i="2"/>
  <c r="B365" i="2" a="1"/>
  <c r="B365" i="2" s="1"/>
  <c r="E364" i="2"/>
  <c r="F364" i="2"/>
  <c r="D42" i="2"/>
  <c r="B43" i="2" a="1"/>
  <c r="B43" i="2" s="1"/>
  <c r="C43" i="2" a="1"/>
  <c r="C43" i="2" s="1"/>
  <c r="D43" i="2" s="1"/>
  <c r="E43" i="2" s="1"/>
  <c r="F41" i="2"/>
  <c r="A367" i="2" l="1"/>
  <c r="B366" i="2" a="1"/>
  <c r="B366" i="2" s="1"/>
  <c r="C366" i="2" a="1"/>
  <c r="C366" i="2" s="1"/>
  <c r="D366" i="2" s="1"/>
  <c r="F365" i="2"/>
  <c r="E365" i="2"/>
  <c r="E42" i="2"/>
  <c r="F42" i="2" s="1"/>
  <c r="F43" i="2"/>
  <c r="C44" i="2" a="1"/>
  <c r="C44" i="2" s="1"/>
  <c r="B44" i="2" a="1"/>
  <c r="B44" i="2" s="1"/>
  <c r="F366" i="2" l="1"/>
  <c r="E366" i="2"/>
  <c r="C367" i="2" a="1"/>
  <c r="C367" i="2" s="1"/>
  <c r="D367" i="2" s="1"/>
  <c r="B367" i="2" a="1"/>
  <c r="B367" i="2" s="1"/>
  <c r="A368" i="2"/>
  <c r="D44" i="2"/>
  <c r="C45" i="2" a="1"/>
  <c r="C45" i="2" s="1"/>
  <c r="D45" i="2" s="1"/>
  <c r="E45" i="2" s="1"/>
  <c r="B45" i="2" a="1"/>
  <c r="B45" i="2" s="1"/>
  <c r="F367" i="2" l="1"/>
  <c r="E367" i="2"/>
  <c r="B368" i="2" a="1"/>
  <c r="B368" i="2" s="1"/>
  <c r="C368" i="2" a="1"/>
  <c r="C368" i="2" s="1"/>
  <c r="D368" i="2" s="1"/>
  <c r="A369" i="2"/>
  <c r="F44" i="2"/>
  <c r="E44" i="2"/>
  <c r="F45" i="2"/>
  <c r="B46" i="2" a="1"/>
  <c r="B46" i="2" s="1"/>
  <c r="C46" i="2" a="1"/>
  <c r="C46" i="2" s="1"/>
  <c r="F368" i="2" l="1"/>
  <c r="E368" i="2"/>
  <c r="B369" i="2" a="1"/>
  <c r="B369" i="2" s="1"/>
  <c r="C369" i="2" a="1"/>
  <c r="C369" i="2" s="1"/>
  <c r="D369" i="2" s="1"/>
  <c r="A370" i="2"/>
  <c r="D46" i="2"/>
  <c r="C47" i="2" a="1"/>
  <c r="C47" i="2" s="1"/>
  <c r="B47" i="2" a="1"/>
  <c r="B47" i="2" s="1"/>
  <c r="F369" i="2" l="1"/>
  <c r="E369" i="2"/>
  <c r="C370" i="2" a="1"/>
  <c r="C370" i="2" s="1"/>
  <c r="D370" i="2" s="1"/>
  <c r="B370" i="2" a="1"/>
  <c r="B370" i="2" s="1"/>
  <c r="A371" i="2"/>
  <c r="F46" i="2"/>
  <c r="E46" i="2"/>
  <c r="C48" i="2" a="1"/>
  <c r="C48" i="2" s="1"/>
  <c r="B48" i="2" a="1"/>
  <c r="B48" i="2" s="1"/>
  <c r="D47" i="2"/>
  <c r="F370" i="2" l="1"/>
  <c r="E370" i="2"/>
  <c r="A372" i="2"/>
  <c r="B371" i="2" a="1"/>
  <c r="B371" i="2" s="1"/>
  <c r="C371" i="2" a="1"/>
  <c r="C371" i="2" s="1"/>
  <c r="D371" i="2" s="1"/>
  <c r="F47" i="2"/>
  <c r="E47" i="2"/>
  <c r="B49" i="2" a="1"/>
  <c r="B49" i="2" s="1"/>
  <c r="C49" i="2" a="1"/>
  <c r="C49" i="2" s="1"/>
  <c r="D48" i="2"/>
  <c r="B372" i="2" l="1" a="1"/>
  <c r="B372" i="2" s="1"/>
  <c r="C372" i="2" a="1"/>
  <c r="C372" i="2" s="1"/>
  <c r="D372" i="2" s="1"/>
  <c r="A373" i="2"/>
  <c r="E371" i="2"/>
  <c r="F371" i="2"/>
  <c r="F48" i="2"/>
  <c r="E48" i="2"/>
  <c r="D49" i="2"/>
  <c r="B50" i="2" a="1"/>
  <c r="B50" i="2" s="1"/>
  <c r="C50" i="2" a="1"/>
  <c r="C50" i="2" s="1"/>
  <c r="D50" i="2" s="1"/>
  <c r="E50" i="2" s="1"/>
  <c r="B373" i="2" l="1" a="1"/>
  <c r="B373" i="2" s="1"/>
  <c r="A374" i="2"/>
  <c r="C373" i="2" a="1"/>
  <c r="C373" i="2" s="1"/>
  <c r="D373" i="2" s="1"/>
  <c r="F372" i="2"/>
  <c r="E372" i="2"/>
  <c r="F49" i="2"/>
  <c r="E49" i="2"/>
  <c r="C51" i="2" a="1"/>
  <c r="C51" i="2" s="1"/>
  <c r="B51" i="2" a="1"/>
  <c r="B51" i="2" s="1"/>
  <c r="F50" i="2"/>
  <c r="E373" i="2" l="1"/>
  <c r="F373" i="2"/>
  <c r="C374" i="2" a="1"/>
  <c r="C374" i="2" s="1"/>
  <c r="D374" i="2" s="1"/>
  <c r="A375" i="2"/>
  <c r="B374" i="2" a="1"/>
  <c r="B374" i="2" s="1"/>
  <c r="B52" i="2" a="1"/>
  <c r="B52" i="2" s="1"/>
  <c r="C52" i="2" a="1"/>
  <c r="C52" i="2" s="1"/>
  <c r="D52" i="2" s="1"/>
  <c r="E52" i="2" s="1"/>
  <c r="D51" i="2"/>
  <c r="A376" i="2" l="1"/>
  <c r="B375" i="2" a="1"/>
  <c r="B375" i="2" s="1"/>
  <c r="C375" i="2" a="1"/>
  <c r="C375" i="2" s="1"/>
  <c r="D375" i="2" s="1"/>
  <c r="E374" i="2"/>
  <c r="F374" i="2"/>
  <c r="F51" i="2"/>
  <c r="E51" i="2"/>
  <c r="C53" i="2" a="1"/>
  <c r="C53" i="2" s="1"/>
  <c r="B53" i="2" a="1"/>
  <c r="B53" i="2" s="1"/>
  <c r="F52" i="2"/>
  <c r="F375" i="2" l="1"/>
  <c r="E375" i="2"/>
  <c r="C376" i="2" a="1"/>
  <c r="C376" i="2" s="1"/>
  <c r="D376" i="2" s="1"/>
  <c r="A377" i="2"/>
  <c r="B376" i="2" a="1"/>
  <c r="B376" i="2" s="1"/>
  <c r="D53" i="2"/>
  <c r="C54" i="2" a="1"/>
  <c r="C54" i="2" s="1"/>
  <c r="B54" i="2" a="1"/>
  <c r="B54" i="2" s="1"/>
  <c r="A378" i="2" l="1"/>
  <c r="B377" i="2" a="1"/>
  <c r="B377" i="2" s="1"/>
  <c r="C377" i="2" a="1"/>
  <c r="C377" i="2" s="1"/>
  <c r="D377" i="2" s="1"/>
  <c r="E376" i="2"/>
  <c r="F376" i="2"/>
  <c r="F53" i="2"/>
  <c r="E53" i="2"/>
  <c r="B55" i="2" a="1"/>
  <c r="B55" i="2" s="1"/>
  <c r="C55" i="2" a="1"/>
  <c r="C55" i="2" s="1"/>
  <c r="D54" i="2"/>
  <c r="F377" i="2" l="1"/>
  <c r="E377" i="2"/>
  <c r="B378" i="2" a="1"/>
  <c r="B378" i="2" s="1"/>
  <c r="A379" i="2"/>
  <c r="C378" i="2" a="1"/>
  <c r="C378" i="2" s="1"/>
  <c r="D378" i="2" s="1"/>
  <c r="F54" i="2"/>
  <c r="E54" i="2"/>
  <c r="D55" i="2"/>
  <c r="C56" i="2" a="1"/>
  <c r="C56" i="2" s="1"/>
  <c r="B56" i="2" a="1"/>
  <c r="B56" i="2" s="1"/>
  <c r="B379" i="2" l="1" a="1"/>
  <c r="B379" i="2" s="1"/>
  <c r="C379" i="2" a="1"/>
  <c r="C379" i="2" s="1"/>
  <c r="D379" i="2" s="1"/>
  <c r="A380" i="2"/>
  <c r="F378" i="2"/>
  <c r="E378" i="2"/>
  <c r="F55" i="2"/>
  <c r="E55" i="2"/>
  <c r="C57" i="2" a="1"/>
  <c r="C57" i="2" s="1"/>
  <c r="B57" i="2" a="1"/>
  <c r="B57" i="2" s="1"/>
  <c r="D56" i="2"/>
  <c r="A381" i="2" l="1"/>
  <c r="B380" i="2" a="1"/>
  <c r="B380" i="2" s="1"/>
  <c r="C380" i="2" a="1"/>
  <c r="C380" i="2" s="1"/>
  <c r="D380" i="2" s="1"/>
  <c r="F379" i="2"/>
  <c r="E379" i="2"/>
  <c r="F56" i="2"/>
  <c r="E56" i="2"/>
  <c r="B58" i="2" a="1"/>
  <c r="B58" i="2" s="1"/>
  <c r="C58" i="2" a="1"/>
  <c r="C58" i="2" s="1"/>
  <c r="D58" i="2" s="1"/>
  <c r="E58" i="2" s="1"/>
  <c r="D57" i="2"/>
  <c r="F380" i="2" l="1"/>
  <c r="E380" i="2"/>
  <c r="A382" i="2"/>
  <c r="B381" i="2" a="1"/>
  <c r="B381" i="2" s="1"/>
  <c r="C381" i="2" a="1"/>
  <c r="C381" i="2" s="1"/>
  <c r="D381" i="2" s="1"/>
  <c r="F57" i="2"/>
  <c r="E57" i="2"/>
  <c r="F58" i="2"/>
  <c r="B59" i="2" a="1"/>
  <c r="B59" i="2" s="1"/>
  <c r="C59" i="2" a="1"/>
  <c r="C59" i="2" s="1"/>
  <c r="D59" i="2" s="1"/>
  <c r="E59" i="2" s="1"/>
  <c r="F381" i="2" l="1"/>
  <c r="E381" i="2"/>
  <c r="C382" i="2" a="1"/>
  <c r="C382" i="2" s="1"/>
  <c r="D382" i="2" s="1"/>
  <c r="A383" i="2"/>
  <c r="B382" i="2" a="1"/>
  <c r="B382" i="2" s="1"/>
  <c r="C60" i="2" a="1"/>
  <c r="C60" i="2" s="1"/>
  <c r="B60" i="2" a="1"/>
  <c r="B60" i="2" s="1"/>
  <c r="F59" i="2"/>
  <c r="F382" i="2" l="1"/>
  <c r="E382" i="2"/>
  <c r="B383" i="2" a="1"/>
  <c r="B383" i="2" s="1"/>
  <c r="A384" i="2"/>
  <c r="C383" i="2" a="1"/>
  <c r="C383" i="2" s="1"/>
  <c r="D383" i="2" s="1"/>
  <c r="B61" i="2" a="1"/>
  <c r="B61" i="2" s="1"/>
  <c r="C61" i="2" a="1"/>
  <c r="C61" i="2" s="1"/>
  <c r="D61" i="2" s="1"/>
  <c r="D60" i="2"/>
  <c r="C384" i="2" l="1" a="1"/>
  <c r="C384" i="2" s="1"/>
  <c r="D384" i="2" s="1"/>
  <c r="A385" i="2"/>
  <c r="B384" i="2" a="1"/>
  <c r="B384" i="2" s="1"/>
  <c r="F383" i="2"/>
  <c r="E383" i="2"/>
  <c r="F61" i="2"/>
  <c r="E61" i="2"/>
  <c r="F60" i="2"/>
  <c r="E60" i="2"/>
  <c r="B62" i="2" a="1"/>
  <c r="B62" i="2" s="1"/>
  <c r="C62" i="2" a="1"/>
  <c r="C62" i="2" s="1"/>
  <c r="D62" i="2" s="1"/>
  <c r="B385" i="2" l="1" a="1"/>
  <c r="B385" i="2" s="1"/>
  <c r="C385" i="2" a="1"/>
  <c r="C385" i="2" s="1"/>
  <c r="D385" i="2" s="1"/>
  <c r="A386" i="2"/>
  <c r="E384" i="2"/>
  <c r="F384" i="2"/>
  <c r="F62" i="2"/>
  <c r="E62" i="2"/>
  <c r="C63" i="2" a="1"/>
  <c r="C63" i="2" s="1"/>
  <c r="D63" i="2" s="1"/>
  <c r="B63" i="2" a="1"/>
  <c r="B63" i="2" s="1"/>
  <c r="B386" i="2" l="1" a="1"/>
  <c r="B386" i="2" s="1"/>
  <c r="C386" i="2" a="1"/>
  <c r="C386" i="2" s="1"/>
  <c r="D386" i="2" s="1"/>
  <c r="A387" i="2"/>
  <c r="F385" i="2"/>
  <c r="E385" i="2"/>
  <c r="F63" i="2"/>
  <c r="E63" i="2"/>
  <c r="B64" i="2" a="1"/>
  <c r="B64" i="2" s="1"/>
  <c r="C64" i="2" a="1"/>
  <c r="C64" i="2" s="1"/>
  <c r="D64" i="2" s="1"/>
  <c r="B387" i="2" l="1" a="1"/>
  <c r="B387" i="2" s="1"/>
  <c r="A388" i="2"/>
  <c r="C387" i="2" a="1"/>
  <c r="C387" i="2" s="1"/>
  <c r="D387" i="2" s="1"/>
  <c r="E386" i="2"/>
  <c r="F386" i="2"/>
  <c r="F64" i="2"/>
  <c r="E64" i="2"/>
  <c r="C65" i="2" a="1"/>
  <c r="C65" i="2" s="1"/>
  <c r="D65" i="2" s="1"/>
  <c r="B65" i="2" a="1"/>
  <c r="B65" i="2" s="1"/>
  <c r="C388" i="2" l="1" a="1"/>
  <c r="C388" i="2" s="1"/>
  <c r="D388" i="2" s="1"/>
  <c r="B388" i="2" a="1"/>
  <c r="B388" i="2" s="1"/>
  <c r="A389" i="2"/>
  <c r="F387" i="2"/>
  <c r="E387" i="2"/>
  <c r="F65" i="2"/>
  <c r="E65" i="2"/>
  <c r="C66" i="2" a="1"/>
  <c r="C66" i="2" s="1"/>
  <c r="D66" i="2" s="1"/>
  <c r="B66" i="2" a="1"/>
  <c r="B66" i="2" s="1"/>
  <c r="B389" i="2" l="1" a="1"/>
  <c r="B389" i="2" s="1"/>
  <c r="A390" i="2"/>
  <c r="C389" i="2" a="1"/>
  <c r="C389" i="2" s="1"/>
  <c r="D389" i="2" s="1"/>
  <c r="F388" i="2"/>
  <c r="E388" i="2"/>
  <c r="F66" i="2"/>
  <c r="E66" i="2"/>
  <c r="B67" i="2" a="1"/>
  <c r="B67" i="2" s="1"/>
  <c r="C67" i="2" a="1"/>
  <c r="C67" i="2" s="1"/>
  <c r="D67" i="2" s="1"/>
  <c r="E389" i="2" l="1"/>
  <c r="F389" i="2"/>
  <c r="C390" i="2" a="1"/>
  <c r="C390" i="2" s="1"/>
  <c r="D390" i="2" s="1"/>
  <c r="B390" i="2" a="1"/>
  <c r="B390" i="2" s="1"/>
  <c r="A391" i="2"/>
  <c r="F67" i="2"/>
  <c r="E67" i="2"/>
  <c r="B68" i="2" a="1"/>
  <c r="B68" i="2" s="1"/>
  <c r="C68" i="2" a="1"/>
  <c r="C68" i="2" s="1"/>
  <c r="D68" i="2" s="1"/>
  <c r="B391" i="2" l="1" a="1"/>
  <c r="B391" i="2" s="1"/>
  <c r="A392" i="2"/>
  <c r="C391" i="2" a="1"/>
  <c r="C391" i="2" s="1"/>
  <c r="D391" i="2" s="1"/>
  <c r="F390" i="2"/>
  <c r="E390" i="2"/>
  <c r="F68" i="2"/>
  <c r="E68" i="2"/>
  <c r="C69" i="2" a="1"/>
  <c r="C69" i="2" s="1"/>
  <c r="D69" i="2" s="1"/>
  <c r="B69" i="2" a="1"/>
  <c r="B69" i="2" s="1"/>
  <c r="E391" i="2" l="1"/>
  <c r="F391" i="2"/>
  <c r="C392" i="2" a="1"/>
  <c r="C392" i="2" s="1"/>
  <c r="D392" i="2" s="1"/>
  <c r="A393" i="2"/>
  <c r="B392" i="2" a="1"/>
  <c r="B392" i="2" s="1"/>
  <c r="F69" i="2"/>
  <c r="E69" i="2"/>
  <c r="B70" i="2" a="1"/>
  <c r="B70" i="2" s="1"/>
  <c r="C70" i="2" a="1"/>
  <c r="C70" i="2" s="1"/>
  <c r="D70" i="2" s="1"/>
  <c r="A394" i="2" l="1"/>
  <c r="B393" i="2" a="1"/>
  <c r="B393" i="2" s="1"/>
  <c r="C393" i="2" a="1"/>
  <c r="C393" i="2" s="1"/>
  <c r="D393" i="2" s="1"/>
  <c r="E392" i="2"/>
  <c r="F392" i="2"/>
  <c r="F70" i="2"/>
  <c r="E70" i="2"/>
  <c r="C71" i="2" a="1"/>
  <c r="C71" i="2" s="1"/>
  <c r="D71" i="2" s="1"/>
  <c r="B71" i="2" a="1"/>
  <c r="B71" i="2" s="1"/>
  <c r="F393" i="2" l="1"/>
  <c r="E393" i="2"/>
  <c r="B394" i="2" a="1"/>
  <c r="B394" i="2" s="1"/>
  <c r="C394" i="2" a="1"/>
  <c r="C394" i="2" s="1"/>
  <c r="D394" i="2" s="1"/>
  <c r="A395" i="2"/>
  <c r="F71" i="2"/>
  <c r="E71" i="2"/>
  <c r="C72" i="2" a="1"/>
  <c r="C72" i="2" s="1"/>
  <c r="D72" i="2" s="1"/>
  <c r="B72" i="2" a="1"/>
  <c r="B72" i="2" s="1"/>
  <c r="E394" i="2" l="1"/>
  <c r="F394" i="2"/>
  <c r="B395" i="2" a="1"/>
  <c r="B395" i="2" s="1"/>
  <c r="A396" i="2"/>
  <c r="C395" i="2" a="1"/>
  <c r="C395" i="2" s="1"/>
  <c r="D395" i="2" s="1"/>
  <c r="F72" i="2"/>
  <c r="E72" i="2"/>
  <c r="B73" i="2" a="1"/>
  <c r="B73" i="2" s="1"/>
  <c r="C73" i="2" a="1"/>
  <c r="C73" i="2" s="1"/>
  <c r="D73" i="2" s="1"/>
  <c r="C396" i="2" l="1" a="1"/>
  <c r="C396" i="2" s="1"/>
  <c r="D396" i="2" s="1"/>
  <c r="A397" i="2"/>
  <c r="B396" i="2" a="1"/>
  <c r="B396" i="2" s="1"/>
  <c r="E395" i="2"/>
  <c r="F395" i="2"/>
  <c r="F73" i="2"/>
  <c r="E73" i="2"/>
  <c r="C74" i="2" a="1"/>
  <c r="C74" i="2" s="1"/>
  <c r="D74" i="2" s="1"/>
  <c r="B74" i="2" a="1"/>
  <c r="B74" i="2" s="1"/>
  <c r="A398" i="2" l="1"/>
  <c r="B397" i="2" a="1"/>
  <c r="B397" i="2" s="1"/>
  <c r="C397" i="2" a="1"/>
  <c r="C397" i="2" s="1"/>
  <c r="D397" i="2" s="1"/>
  <c r="F396" i="2"/>
  <c r="E396" i="2"/>
  <c r="F74" i="2"/>
  <c r="E74" i="2"/>
  <c r="C75" i="2" a="1"/>
  <c r="C75" i="2" s="1"/>
  <c r="D75" i="2" s="1"/>
  <c r="B75" i="2" a="1"/>
  <c r="B75" i="2" s="1"/>
  <c r="E397" i="2" l="1"/>
  <c r="F397" i="2"/>
  <c r="B398" i="2" a="1"/>
  <c r="B398" i="2" s="1"/>
  <c r="A399" i="2"/>
  <c r="C398" i="2" a="1"/>
  <c r="C398" i="2" s="1"/>
  <c r="D398" i="2" s="1"/>
  <c r="F75" i="2"/>
  <c r="E75" i="2"/>
  <c r="B76" i="2" a="1"/>
  <c r="B76" i="2" s="1"/>
  <c r="C76" i="2" a="1"/>
  <c r="C76" i="2" s="1"/>
  <c r="D76" i="2" s="1"/>
  <c r="C399" i="2" l="1" a="1"/>
  <c r="C399" i="2" s="1"/>
  <c r="D399" i="2" s="1"/>
  <c r="A400" i="2"/>
  <c r="B399" i="2" a="1"/>
  <c r="B399" i="2" s="1"/>
  <c r="F398" i="2"/>
  <c r="E398" i="2"/>
  <c r="F76" i="2"/>
  <c r="E76" i="2"/>
  <c r="B77" i="2" a="1"/>
  <c r="B77" i="2" s="1"/>
  <c r="C77" i="2" a="1"/>
  <c r="C77" i="2" s="1"/>
  <c r="D77" i="2" s="1"/>
  <c r="C400" i="2" l="1" a="1"/>
  <c r="C400" i="2" s="1"/>
  <c r="D400" i="2" s="1"/>
  <c r="A401" i="2"/>
  <c r="B400" i="2" a="1"/>
  <c r="B400" i="2" s="1"/>
  <c r="F399" i="2"/>
  <c r="E399" i="2"/>
  <c r="F77" i="2"/>
  <c r="E77" i="2"/>
  <c r="C78" i="2" a="1"/>
  <c r="C78" i="2" s="1"/>
  <c r="D78" i="2" s="1"/>
  <c r="B78" i="2" a="1"/>
  <c r="B78" i="2" s="1"/>
  <c r="B401" i="2" l="1" a="1"/>
  <c r="B401" i="2" s="1"/>
  <c r="A402" i="2"/>
  <c r="C401" i="2" a="1"/>
  <c r="C401" i="2" s="1"/>
  <c r="D401" i="2" s="1"/>
  <c r="F400" i="2"/>
  <c r="E400" i="2"/>
  <c r="F78" i="2"/>
  <c r="E78" i="2"/>
  <c r="B79" i="2" a="1"/>
  <c r="B79" i="2" s="1"/>
  <c r="C79" i="2" a="1"/>
  <c r="C79" i="2" s="1"/>
  <c r="D79" i="2" s="1"/>
  <c r="F401" i="2" l="1"/>
  <c r="E401" i="2"/>
  <c r="C402" i="2" a="1"/>
  <c r="C402" i="2" s="1"/>
  <c r="D402" i="2" s="1"/>
  <c r="B402" i="2" a="1"/>
  <c r="B402" i="2" s="1"/>
  <c r="A403" i="2"/>
  <c r="F79" i="2"/>
  <c r="E79" i="2"/>
  <c r="B80" i="2" a="1"/>
  <c r="B80" i="2" s="1"/>
  <c r="C80" i="2" a="1"/>
  <c r="C80" i="2" s="1"/>
  <c r="D80" i="2" s="1"/>
  <c r="F402" i="2" l="1"/>
  <c r="E402" i="2"/>
  <c r="A404" i="2"/>
  <c r="B403" i="2" a="1"/>
  <c r="B403" i="2" s="1"/>
  <c r="C403" i="2" a="1"/>
  <c r="C403" i="2" s="1"/>
  <c r="D403" i="2" s="1"/>
  <c r="F80" i="2"/>
  <c r="E80" i="2"/>
  <c r="C81" i="2" a="1"/>
  <c r="C81" i="2" s="1"/>
  <c r="D81" i="2" s="1"/>
  <c r="B81" i="2" a="1"/>
  <c r="B81" i="2" s="1"/>
  <c r="F403" i="2" l="1"/>
  <c r="E403" i="2"/>
  <c r="A405" i="2"/>
  <c r="C404" i="2" a="1"/>
  <c r="C404" i="2" s="1"/>
  <c r="D404" i="2" s="1"/>
  <c r="B404" i="2" a="1"/>
  <c r="B404" i="2" s="1"/>
  <c r="F81" i="2"/>
  <c r="E81" i="2"/>
  <c r="B82" i="2" a="1"/>
  <c r="B82" i="2" s="1"/>
  <c r="C82" i="2" a="1"/>
  <c r="C82" i="2" s="1"/>
  <c r="D82" i="2" s="1"/>
  <c r="A406" i="2" l="1"/>
  <c r="C405" i="2" a="1"/>
  <c r="C405" i="2" s="1"/>
  <c r="D405" i="2" s="1"/>
  <c r="B405" i="2" a="1"/>
  <c r="B405" i="2" s="1"/>
  <c r="F404" i="2"/>
  <c r="E404" i="2"/>
  <c r="F82" i="2"/>
  <c r="E82" i="2"/>
  <c r="C83" i="2" a="1"/>
  <c r="C83" i="2" s="1"/>
  <c r="D83" i="2" s="1"/>
  <c r="B83" i="2" a="1"/>
  <c r="B83" i="2" s="1"/>
  <c r="F405" i="2" l="1"/>
  <c r="E405" i="2"/>
  <c r="A407" i="2"/>
  <c r="B406" i="2" a="1"/>
  <c r="B406" i="2" s="1"/>
  <c r="C406" i="2" a="1"/>
  <c r="C406" i="2" s="1"/>
  <c r="D406" i="2" s="1"/>
  <c r="F83" i="2"/>
  <c r="E83" i="2"/>
  <c r="C84" i="2" a="1"/>
  <c r="C84" i="2" s="1"/>
  <c r="D84" i="2" s="1"/>
  <c r="B84" i="2" a="1"/>
  <c r="B84" i="2" s="1"/>
  <c r="F406" i="2" l="1"/>
  <c r="E406" i="2"/>
  <c r="B407" i="2" a="1"/>
  <c r="B407" i="2" s="1"/>
  <c r="C407" i="2" a="1"/>
  <c r="C407" i="2" s="1"/>
  <c r="D407" i="2" s="1"/>
  <c r="A408" i="2"/>
  <c r="F84" i="2"/>
  <c r="E84" i="2"/>
  <c r="B85" i="2" a="1"/>
  <c r="B85" i="2" s="1"/>
  <c r="C85" i="2" a="1"/>
  <c r="C85" i="2" s="1"/>
  <c r="D85" i="2" s="1"/>
  <c r="F407" i="2" l="1"/>
  <c r="E407" i="2"/>
  <c r="C408" i="2" a="1"/>
  <c r="C408" i="2" s="1"/>
  <c r="D408" i="2" s="1"/>
  <c r="A409" i="2"/>
  <c r="B408" i="2" a="1"/>
  <c r="B408" i="2" s="1"/>
  <c r="F85" i="2"/>
  <c r="E85" i="2"/>
  <c r="B86" i="2" a="1"/>
  <c r="B86" i="2" s="1"/>
  <c r="C86" i="2" a="1"/>
  <c r="C86" i="2" s="1"/>
  <c r="D86" i="2" s="1"/>
  <c r="C409" i="2" l="1" a="1"/>
  <c r="C409" i="2" s="1"/>
  <c r="D409" i="2" s="1"/>
  <c r="B409" i="2" a="1"/>
  <c r="B409" i="2" s="1"/>
  <c r="A410" i="2"/>
  <c r="F408" i="2"/>
  <c r="E408" i="2"/>
  <c r="F86" i="2"/>
  <c r="E86" i="2"/>
  <c r="C87" i="2" a="1"/>
  <c r="C87" i="2" s="1"/>
  <c r="D87" i="2" s="1"/>
  <c r="B87" i="2" a="1"/>
  <c r="B87" i="2" s="1"/>
  <c r="C410" i="2" l="1" a="1"/>
  <c r="C410" i="2" s="1"/>
  <c r="D410" i="2" s="1"/>
  <c r="B410" i="2" a="1"/>
  <c r="B410" i="2" s="1"/>
  <c r="A411" i="2"/>
  <c r="E409" i="2"/>
  <c r="F409" i="2"/>
  <c r="F87" i="2"/>
  <c r="E87" i="2"/>
  <c r="B88" i="2" a="1"/>
  <c r="B88" i="2" s="1"/>
  <c r="C88" i="2" a="1"/>
  <c r="C88" i="2" s="1"/>
  <c r="D88" i="2" s="1"/>
  <c r="C411" i="2" l="1" a="1"/>
  <c r="C411" i="2" s="1"/>
  <c r="D411" i="2" s="1"/>
  <c r="A412" i="2"/>
  <c r="B411" i="2" a="1"/>
  <c r="B411" i="2" s="1"/>
  <c r="F410" i="2"/>
  <c r="E410" i="2"/>
  <c r="F88" i="2"/>
  <c r="E88" i="2"/>
  <c r="B89" i="2" a="1"/>
  <c r="B89" i="2" s="1"/>
  <c r="C89" i="2" a="1"/>
  <c r="C89" i="2" s="1"/>
  <c r="D89" i="2" s="1"/>
  <c r="A413" i="2" l="1"/>
  <c r="C412" i="2" a="1"/>
  <c r="C412" i="2" s="1"/>
  <c r="D412" i="2" s="1"/>
  <c r="B412" i="2" a="1"/>
  <c r="B412" i="2" s="1"/>
  <c r="E411" i="2"/>
  <c r="F411" i="2"/>
  <c r="F89" i="2"/>
  <c r="E89" i="2"/>
  <c r="C90" i="2" a="1"/>
  <c r="C90" i="2" s="1"/>
  <c r="D90" i="2" s="1"/>
  <c r="B90" i="2" a="1"/>
  <c r="B90" i="2" s="1"/>
  <c r="E412" i="2" l="1"/>
  <c r="F412" i="2"/>
  <c r="B413" i="2" a="1"/>
  <c r="B413" i="2" s="1"/>
  <c r="C413" i="2" a="1"/>
  <c r="C413" i="2" s="1"/>
  <c r="D413" i="2" s="1"/>
  <c r="A414" i="2"/>
  <c r="F90" i="2"/>
  <c r="E90" i="2"/>
  <c r="B91" i="2" a="1"/>
  <c r="B91" i="2" s="1"/>
  <c r="C91" i="2" a="1"/>
  <c r="C91" i="2" s="1"/>
  <c r="D91" i="2" s="1"/>
  <c r="A415" i="2" l="1"/>
  <c r="C414" i="2" a="1"/>
  <c r="C414" i="2" s="1"/>
  <c r="D414" i="2" s="1"/>
  <c r="B414" i="2" a="1"/>
  <c r="B414" i="2" s="1"/>
  <c r="F413" i="2"/>
  <c r="E413" i="2"/>
  <c r="F91" i="2"/>
  <c r="E91" i="2"/>
  <c r="C92" i="2" a="1"/>
  <c r="C92" i="2" s="1"/>
  <c r="D92" i="2" s="1"/>
  <c r="B92" i="2" a="1"/>
  <c r="B92" i="2" s="1"/>
  <c r="E414" i="2" l="1"/>
  <c r="F414" i="2"/>
  <c r="B415" i="2" a="1"/>
  <c r="B415" i="2" s="1"/>
  <c r="C415" i="2" a="1"/>
  <c r="C415" i="2" s="1"/>
  <c r="D415" i="2" s="1"/>
  <c r="A416" i="2"/>
  <c r="F92" i="2"/>
  <c r="E92" i="2"/>
  <c r="C93" i="2" a="1"/>
  <c r="C93" i="2" s="1"/>
  <c r="D93" i="2" s="1"/>
  <c r="B93" i="2" a="1"/>
  <c r="B93" i="2" s="1"/>
  <c r="C416" i="2" l="1" a="1"/>
  <c r="C416" i="2" s="1"/>
  <c r="D416" i="2" s="1"/>
  <c r="A417" i="2"/>
  <c r="B416" i="2" a="1"/>
  <c r="B416" i="2" s="1"/>
  <c r="F415" i="2"/>
  <c r="E415" i="2"/>
  <c r="F93" i="2"/>
  <c r="E93" i="2"/>
  <c r="B94" i="2" a="1"/>
  <c r="B94" i="2" s="1"/>
  <c r="C94" i="2" a="1"/>
  <c r="C94" i="2" s="1"/>
  <c r="D94" i="2" s="1"/>
  <c r="C417" i="2" l="1" a="1"/>
  <c r="C417" i="2" s="1"/>
  <c r="D417" i="2" s="1"/>
  <c r="A418" i="2"/>
  <c r="B417" i="2" a="1"/>
  <c r="B417" i="2" s="1"/>
  <c r="F416" i="2"/>
  <c r="E416" i="2"/>
  <c r="F94" i="2"/>
  <c r="E94" i="2"/>
  <c r="B95" i="2" a="1"/>
  <c r="B95" i="2" s="1"/>
  <c r="C95" i="2" a="1"/>
  <c r="C95" i="2" s="1"/>
  <c r="D95" i="2" s="1"/>
  <c r="C418" i="2" l="1" a="1"/>
  <c r="C418" i="2" s="1"/>
  <c r="D418" i="2" s="1"/>
  <c r="B418" i="2" a="1"/>
  <c r="B418" i="2" s="1"/>
  <c r="A419" i="2"/>
  <c r="F417" i="2"/>
  <c r="E417" i="2"/>
  <c r="F95" i="2"/>
  <c r="E95" i="2"/>
  <c r="C96" i="2" a="1"/>
  <c r="C96" i="2" s="1"/>
  <c r="D96" i="2" s="1"/>
  <c r="B96" i="2" a="1"/>
  <c r="B96" i="2" s="1"/>
  <c r="C419" i="2" l="1" a="1"/>
  <c r="C419" i="2" s="1"/>
  <c r="D419" i="2" s="1"/>
  <c r="A420" i="2"/>
  <c r="B419" i="2" a="1"/>
  <c r="B419" i="2" s="1"/>
  <c r="F418" i="2"/>
  <c r="E418" i="2"/>
  <c r="F96" i="2"/>
  <c r="E96" i="2"/>
  <c r="B97" i="2" a="1"/>
  <c r="B97" i="2" s="1"/>
  <c r="C97" i="2" a="1"/>
  <c r="C97" i="2" s="1"/>
  <c r="D97" i="2" s="1"/>
  <c r="A421" i="2" l="1"/>
  <c r="C420" i="2" a="1"/>
  <c r="C420" i="2" s="1"/>
  <c r="D420" i="2" s="1"/>
  <c r="B420" i="2" a="1"/>
  <c r="B420" i="2" s="1"/>
  <c r="E419" i="2"/>
  <c r="F419" i="2"/>
  <c r="F97" i="2"/>
  <c r="E97" i="2"/>
  <c r="C98" i="2" a="1"/>
  <c r="C98" i="2" s="1"/>
  <c r="D98" i="2" s="1"/>
  <c r="B98" i="2" a="1"/>
  <c r="B98" i="2" s="1"/>
  <c r="E420" i="2" l="1"/>
  <c r="F420" i="2"/>
  <c r="C421" i="2" a="1"/>
  <c r="C421" i="2" s="1"/>
  <c r="D421" i="2" s="1"/>
  <c r="A422" i="2"/>
  <c r="B421" i="2" a="1"/>
  <c r="B421" i="2" s="1"/>
  <c r="F98" i="2"/>
  <c r="E98" i="2"/>
  <c r="C99" i="2" a="1"/>
  <c r="C99" i="2" s="1"/>
  <c r="D99" i="2" s="1"/>
  <c r="B99" i="2" a="1"/>
  <c r="B99" i="2" s="1"/>
  <c r="A423" i="2" l="1"/>
  <c r="B422" i="2" a="1"/>
  <c r="B422" i="2" s="1"/>
  <c r="C422" i="2" a="1"/>
  <c r="C422" i="2" s="1"/>
  <c r="D422" i="2" s="1"/>
  <c r="F421" i="2"/>
  <c r="E421" i="2"/>
  <c r="F99" i="2"/>
  <c r="E99" i="2"/>
  <c r="C100" i="2" a="1"/>
  <c r="C100" i="2" s="1"/>
  <c r="D100" i="2" s="1"/>
  <c r="B100" i="2" a="1"/>
  <c r="B100" i="2" s="1"/>
  <c r="E422" i="2" l="1"/>
  <c r="F422" i="2"/>
  <c r="A424" i="2"/>
  <c r="C423" i="2" a="1"/>
  <c r="C423" i="2" s="1"/>
  <c r="D423" i="2" s="1"/>
  <c r="B423" i="2" a="1"/>
  <c r="B423" i="2" s="1"/>
  <c r="F100" i="2"/>
  <c r="E100" i="2"/>
  <c r="C101" i="2" a="1"/>
  <c r="C101" i="2" s="1"/>
  <c r="D101" i="2" s="1"/>
  <c r="B101" i="2" a="1"/>
  <c r="B101" i="2" s="1"/>
  <c r="E423" i="2" l="1"/>
  <c r="F423" i="2"/>
  <c r="B424" i="2" a="1"/>
  <c r="B424" i="2" s="1"/>
  <c r="C424" i="2" a="1"/>
  <c r="C424" i="2" s="1"/>
  <c r="D424" i="2" s="1"/>
  <c r="A425" i="2"/>
  <c r="F101" i="2"/>
  <c r="E101" i="2"/>
  <c r="B102" i="2" a="1"/>
  <c r="B102" i="2" s="1"/>
  <c r="C102" i="2" a="1"/>
  <c r="C102" i="2" s="1"/>
  <c r="D102" i="2" s="1"/>
  <c r="C425" i="2" l="1" a="1"/>
  <c r="C425" i="2" s="1"/>
  <c r="D425" i="2" s="1"/>
  <c r="B425" i="2" a="1"/>
  <c r="B425" i="2" s="1"/>
  <c r="A426" i="2"/>
  <c r="F424" i="2"/>
  <c r="E424" i="2"/>
  <c r="F102" i="2"/>
  <c r="E102" i="2"/>
  <c r="B103" i="2" a="1"/>
  <c r="B103" i="2" s="1"/>
  <c r="C103" i="2" a="1"/>
  <c r="C103" i="2" s="1"/>
  <c r="D103" i="2" s="1"/>
  <c r="B426" i="2" l="1" a="1"/>
  <c r="B426" i="2" s="1"/>
  <c r="C426" i="2" a="1"/>
  <c r="C426" i="2" s="1"/>
  <c r="D426" i="2" s="1"/>
  <c r="A427" i="2"/>
  <c r="F425" i="2"/>
  <c r="E425" i="2"/>
  <c r="F103" i="2"/>
  <c r="E103" i="2"/>
  <c r="B104" i="2" a="1"/>
  <c r="B104" i="2" s="1"/>
  <c r="C104" i="2" a="1"/>
  <c r="C104" i="2" s="1"/>
  <c r="D104" i="2" s="1"/>
  <c r="A428" i="2" l="1"/>
  <c r="B427" i="2" a="1"/>
  <c r="B427" i="2" s="1"/>
  <c r="C427" i="2" a="1"/>
  <c r="C427" i="2" s="1"/>
  <c r="D427" i="2" s="1"/>
  <c r="E426" i="2"/>
  <c r="F426" i="2"/>
  <c r="F104" i="2"/>
  <c r="E104" i="2"/>
  <c r="B105" i="2" a="1"/>
  <c r="B105" i="2" s="1"/>
  <c r="C105" i="2" a="1"/>
  <c r="C105" i="2" s="1"/>
  <c r="D105" i="2" s="1"/>
  <c r="E427" i="2" l="1"/>
  <c r="F427" i="2"/>
  <c r="B428" i="2" a="1"/>
  <c r="B428" i="2" s="1"/>
  <c r="C428" i="2" a="1"/>
  <c r="C428" i="2" s="1"/>
  <c r="D428" i="2" s="1"/>
  <c r="A429" i="2"/>
  <c r="F105" i="2"/>
  <c r="E105" i="2"/>
  <c r="B106" i="2" a="1"/>
  <c r="B106" i="2" s="1"/>
  <c r="C106" i="2" a="1"/>
  <c r="C106" i="2" s="1"/>
  <c r="D106" i="2" s="1"/>
  <c r="F428" i="2" l="1"/>
  <c r="E428" i="2"/>
  <c r="A430" i="2"/>
  <c r="C429" i="2" a="1"/>
  <c r="C429" i="2" s="1"/>
  <c r="D429" i="2" s="1"/>
  <c r="B429" i="2" a="1"/>
  <c r="B429" i="2" s="1"/>
  <c r="F106" i="2"/>
  <c r="E106" i="2"/>
  <c r="C107" i="2" a="1"/>
  <c r="C107" i="2" s="1"/>
  <c r="D107" i="2" s="1"/>
  <c r="B107" i="2" a="1"/>
  <c r="B107" i="2" s="1"/>
  <c r="E429" i="2" l="1"/>
  <c r="F429" i="2"/>
  <c r="B430" i="2" a="1"/>
  <c r="B430" i="2" s="1"/>
  <c r="C430" i="2" a="1"/>
  <c r="C430" i="2" s="1"/>
  <c r="D430" i="2" s="1"/>
  <c r="A431" i="2"/>
  <c r="F107" i="2"/>
  <c r="E107" i="2"/>
  <c r="C108" i="2" a="1"/>
  <c r="C108" i="2" s="1"/>
  <c r="D108" i="2" s="1"/>
  <c r="B108" i="2" a="1"/>
  <c r="B108" i="2" s="1"/>
  <c r="E430" i="2" l="1"/>
  <c r="F430" i="2"/>
  <c r="C431" i="2" a="1"/>
  <c r="C431" i="2" s="1"/>
  <c r="D431" i="2" s="1"/>
  <c r="B431" i="2" a="1"/>
  <c r="B431" i="2" s="1"/>
  <c r="A432" i="2"/>
  <c r="F108" i="2"/>
  <c r="E108" i="2"/>
  <c r="C109" i="2" a="1"/>
  <c r="C109" i="2" s="1"/>
  <c r="D109" i="2" s="1"/>
  <c r="B109" i="2" a="1"/>
  <c r="B109" i="2" s="1"/>
  <c r="E431" i="2" l="1"/>
  <c r="F431" i="2"/>
  <c r="A433" i="2"/>
  <c r="C432" i="2" a="1"/>
  <c r="C432" i="2" s="1"/>
  <c r="D432" i="2" s="1"/>
  <c r="B432" i="2" a="1"/>
  <c r="B432" i="2" s="1"/>
  <c r="F109" i="2"/>
  <c r="E109" i="2"/>
  <c r="C110" i="2" a="1"/>
  <c r="C110" i="2" s="1"/>
  <c r="D110" i="2" s="1"/>
  <c r="B110" i="2" a="1"/>
  <c r="B110" i="2" s="1"/>
  <c r="E432" i="2" l="1"/>
  <c r="F432" i="2"/>
  <c r="B433" i="2" a="1"/>
  <c r="B433" i="2" s="1"/>
  <c r="C433" i="2" a="1"/>
  <c r="C433" i="2" s="1"/>
  <c r="D433" i="2" s="1"/>
  <c r="A434" i="2"/>
  <c r="F110" i="2"/>
  <c r="E110" i="2"/>
  <c r="B111" i="2" a="1"/>
  <c r="B111" i="2" s="1"/>
  <c r="C111" i="2" a="1"/>
  <c r="C111" i="2" s="1"/>
  <c r="D111" i="2" s="1"/>
  <c r="C434" i="2" l="1" a="1"/>
  <c r="C434" i="2" s="1"/>
  <c r="D434" i="2" s="1"/>
  <c r="B434" i="2" a="1"/>
  <c r="B434" i="2" s="1"/>
  <c r="A435" i="2"/>
  <c r="F433" i="2"/>
  <c r="E433" i="2"/>
  <c r="F111" i="2"/>
  <c r="E111" i="2"/>
  <c r="B112" i="2" a="1"/>
  <c r="B112" i="2" s="1"/>
  <c r="C112" i="2" a="1"/>
  <c r="C112" i="2" s="1"/>
  <c r="D112" i="2" s="1"/>
  <c r="C435" i="2" l="1" a="1"/>
  <c r="C435" i="2" s="1"/>
  <c r="D435" i="2" s="1"/>
  <c r="B435" i="2" a="1"/>
  <c r="B435" i="2" s="1"/>
  <c r="A436" i="2"/>
  <c r="F434" i="2"/>
  <c r="E434" i="2"/>
  <c r="F112" i="2"/>
  <c r="E112" i="2"/>
  <c r="B113" i="2" a="1"/>
  <c r="B113" i="2" s="1"/>
  <c r="C113" i="2" a="1"/>
  <c r="C113" i="2" s="1"/>
  <c r="D113" i="2" s="1"/>
  <c r="B436" i="2" l="1" a="1"/>
  <c r="B436" i="2" s="1"/>
  <c r="C436" i="2" a="1"/>
  <c r="C436" i="2" s="1"/>
  <c r="D436" i="2" s="1"/>
  <c r="A437" i="2"/>
  <c r="E435" i="2"/>
  <c r="F435" i="2"/>
  <c r="F113" i="2"/>
  <c r="E113" i="2"/>
  <c r="B114" i="2" a="1"/>
  <c r="B114" i="2" s="1"/>
  <c r="C114" i="2" a="1"/>
  <c r="C114" i="2" s="1"/>
  <c r="D114" i="2" s="1"/>
  <c r="C437" i="2" l="1" a="1"/>
  <c r="C437" i="2" s="1"/>
  <c r="D437" i="2" s="1"/>
  <c r="B437" i="2" a="1"/>
  <c r="B437" i="2" s="1"/>
  <c r="A438" i="2"/>
  <c r="E436" i="2"/>
  <c r="F436" i="2"/>
  <c r="F114" i="2"/>
  <c r="E114" i="2"/>
  <c r="C115" i="2" a="1"/>
  <c r="C115" i="2" s="1"/>
  <c r="D115" i="2" s="1"/>
  <c r="B115" i="2" a="1"/>
  <c r="B115" i="2" s="1"/>
  <c r="A439" i="2" l="1"/>
  <c r="C438" i="2" a="1"/>
  <c r="C438" i="2" s="1"/>
  <c r="D438" i="2" s="1"/>
  <c r="B438" i="2" a="1"/>
  <c r="B438" i="2" s="1"/>
  <c r="E437" i="2"/>
  <c r="F437" i="2"/>
  <c r="F115" i="2"/>
  <c r="E115" i="2"/>
  <c r="B116" i="2" a="1"/>
  <c r="B116" i="2" s="1"/>
  <c r="C116" i="2" a="1"/>
  <c r="C116" i="2" s="1"/>
  <c r="D116" i="2" s="1"/>
  <c r="E438" i="2" l="1"/>
  <c r="F438" i="2"/>
  <c r="A440" i="2"/>
  <c r="C439" i="2" a="1"/>
  <c r="C439" i="2" s="1"/>
  <c r="D439" i="2" s="1"/>
  <c r="B439" i="2" a="1"/>
  <c r="B439" i="2" s="1"/>
  <c r="F116" i="2"/>
  <c r="E116" i="2"/>
  <c r="C117" i="2" a="1"/>
  <c r="C117" i="2" s="1"/>
  <c r="D117" i="2" s="1"/>
  <c r="B117" i="2" a="1"/>
  <c r="B117" i="2" s="1"/>
  <c r="F439" i="2" l="1"/>
  <c r="E439" i="2"/>
  <c r="A441" i="2"/>
  <c r="B440" i="2" a="1"/>
  <c r="B440" i="2" s="1"/>
  <c r="C440" i="2" a="1"/>
  <c r="C440" i="2" s="1"/>
  <c r="D440" i="2" s="1"/>
  <c r="F117" i="2"/>
  <c r="E117" i="2"/>
  <c r="C118" i="2" a="1"/>
  <c r="C118" i="2" s="1"/>
  <c r="D118" i="2" s="1"/>
  <c r="B118" i="2" a="1"/>
  <c r="B118" i="2" s="1"/>
  <c r="A442" i="2" l="1"/>
  <c r="C441" i="2" a="1"/>
  <c r="C441" i="2" s="1"/>
  <c r="D441" i="2" s="1"/>
  <c r="B441" i="2" a="1"/>
  <c r="B441" i="2" s="1"/>
  <c r="F440" i="2"/>
  <c r="E440" i="2"/>
  <c r="F118" i="2"/>
  <c r="E118" i="2"/>
  <c r="C119" i="2" a="1"/>
  <c r="C119" i="2" s="1"/>
  <c r="D119" i="2" s="1"/>
  <c r="B119" i="2" a="1"/>
  <c r="B119" i="2" s="1"/>
  <c r="E441" i="2" l="1"/>
  <c r="F441" i="2"/>
  <c r="A443" i="2"/>
  <c r="B442" i="2" a="1"/>
  <c r="B442" i="2" s="1"/>
  <c r="C442" i="2" a="1"/>
  <c r="C442" i="2" s="1"/>
  <c r="D442" i="2" s="1"/>
  <c r="F119" i="2"/>
  <c r="E119" i="2"/>
  <c r="B120" i="2" a="1"/>
  <c r="B120" i="2" s="1"/>
  <c r="C120" i="2" a="1"/>
  <c r="C120" i="2" s="1"/>
  <c r="D120" i="2" s="1"/>
  <c r="C443" i="2" l="1" a="1"/>
  <c r="C443" i="2" s="1"/>
  <c r="D443" i="2" s="1"/>
  <c r="A444" i="2"/>
  <c r="B443" i="2" a="1"/>
  <c r="B443" i="2" s="1"/>
  <c r="F442" i="2"/>
  <c r="E442" i="2"/>
  <c r="F120" i="2"/>
  <c r="E120" i="2"/>
  <c r="B121" i="2" a="1"/>
  <c r="B121" i="2" s="1"/>
  <c r="C121" i="2" a="1"/>
  <c r="C121" i="2" s="1"/>
  <c r="D121" i="2" s="1"/>
  <c r="B444" i="2" l="1" a="1"/>
  <c r="B444" i="2" s="1"/>
  <c r="C444" i="2" a="1"/>
  <c r="C444" i="2" s="1"/>
  <c r="D444" i="2" s="1"/>
  <c r="A445" i="2"/>
  <c r="F443" i="2"/>
  <c r="E443" i="2"/>
  <c r="F121" i="2"/>
  <c r="E121" i="2"/>
  <c r="B122" i="2" a="1"/>
  <c r="B122" i="2" s="1"/>
  <c r="C122" i="2" a="1"/>
  <c r="C122" i="2" s="1"/>
  <c r="D122" i="2" s="1"/>
  <c r="B445" i="2" l="1" a="1"/>
  <c r="B445" i="2" s="1"/>
  <c r="A446" i="2"/>
  <c r="C445" i="2" a="1"/>
  <c r="C445" i="2" s="1"/>
  <c r="D445" i="2" s="1"/>
  <c r="E444" i="2"/>
  <c r="F444" i="2"/>
  <c r="F122" i="2"/>
  <c r="E122" i="2"/>
  <c r="B123" i="2" a="1"/>
  <c r="B123" i="2" s="1"/>
  <c r="C123" i="2" a="1"/>
  <c r="C123" i="2" s="1"/>
  <c r="D123" i="2" s="1"/>
  <c r="E445" i="2" l="1"/>
  <c r="F445" i="2"/>
  <c r="C446" i="2" a="1"/>
  <c r="C446" i="2" s="1"/>
  <c r="D446" i="2" s="1"/>
  <c r="B446" i="2" a="1"/>
  <c r="B446" i="2" s="1"/>
  <c r="A447" i="2"/>
  <c r="F123" i="2"/>
  <c r="E123" i="2"/>
  <c r="C124" i="2" a="1"/>
  <c r="C124" i="2" s="1"/>
  <c r="D124" i="2" s="1"/>
  <c r="B124" i="2" a="1"/>
  <c r="B124" i="2" s="1"/>
  <c r="E446" i="2" l="1"/>
  <c r="F446" i="2"/>
  <c r="A448" i="2"/>
  <c r="C447" i="2" a="1"/>
  <c r="C447" i="2" s="1"/>
  <c r="D447" i="2" s="1"/>
  <c r="B447" i="2" a="1"/>
  <c r="B447" i="2" s="1"/>
  <c r="F124" i="2"/>
  <c r="E124" i="2"/>
  <c r="B125" i="2" a="1"/>
  <c r="B125" i="2" s="1"/>
  <c r="C125" i="2" a="1"/>
  <c r="C125" i="2" s="1"/>
  <c r="D125" i="2" s="1"/>
  <c r="F447" i="2" l="1"/>
  <c r="E447" i="2"/>
  <c r="C448" i="2" a="1"/>
  <c r="C448" i="2" s="1"/>
  <c r="D448" i="2" s="1"/>
  <c r="A449" i="2"/>
  <c r="B448" i="2" a="1"/>
  <c r="B448" i="2" s="1"/>
  <c r="F125" i="2"/>
  <c r="E125" i="2"/>
  <c r="C126" i="2" a="1"/>
  <c r="C126" i="2" s="1"/>
  <c r="D126" i="2" s="1"/>
  <c r="B126" i="2" a="1"/>
  <c r="B126" i="2" s="1"/>
  <c r="A450" i="2" l="1"/>
  <c r="C449" i="2" a="1"/>
  <c r="C449" i="2" s="1"/>
  <c r="D449" i="2" s="1"/>
  <c r="B449" i="2" a="1"/>
  <c r="B449" i="2" s="1"/>
  <c r="E448" i="2"/>
  <c r="F448" i="2"/>
  <c r="F126" i="2"/>
  <c r="E126" i="2"/>
  <c r="C127" i="2" a="1"/>
  <c r="C127" i="2" s="1"/>
  <c r="D127" i="2" s="1"/>
  <c r="B127" i="2" a="1"/>
  <c r="B127" i="2" s="1"/>
  <c r="E449" i="2" l="1"/>
  <c r="F449" i="2"/>
  <c r="C450" i="2" a="1"/>
  <c r="C450" i="2" s="1"/>
  <c r="D450" i="2" s="1"/>
  <c r="A451" i="2"/>
  <c r="B450" i="2" a="1"/>
  <c r="B450" i="2" s="1"/>
  <c r="F127" i="2"/>
  <c r="E127" i="2"/>
  <c r="B128" i="2" a="1"/>
  <c r="B128" i="2" s="1"/>
  <c r="C128" i="2" a="1"/>
  <c r="C128" i="2" s="1"/>
  <c r="D128" i="2" s="1"/>
  <c r="B451" i="2" l="1" a="1"/>
  <c r="B451" i="2" s="1"/>
  <c r="C451" i="2" a="1"/>
  <c r="C451" i="2" s="1"/>
  <c r="D451" i="2" s="1"/>
  <c r="A452" i="2"/>
  <c r="E450" i="2"/>
  <c r="F450" i="2"/>
  <c r="F128" i="2"/>
  <c r="E128" i="2"/>
  <c r="B129" i="2" a="1"/>
  <c r="B129" i="2" s="1"/>
  <c r="C129" i="2" a="1"/>
  <c r="C129" i="2" s="1"/>
  <c r="D129" i="2" s="1"/>
  <c r="A453" i="2" l="1"/>
  <c r="B452" i="2" a="1"/>
  <c r="B452" i="2" s="1"/>
  <c r="C452" i="2" a="1"/>
  <c r="C452" i="2" s="1"/>
  <c r="D452" i="2" s="1"/>
  <c r="E451" i="2"/>
  <c r="F451" i="2"/>
  <c r="F129" i="2"/>
  <c r="E129" i="2"/>
  <c r="B130" i="2" a="1"/>
  <c r="B130" i="2" s="1"/>
  <c r="C130" i="2" a="1"/>
  <c r="C130" i="2" s="1"/>
  <c r="D130" i="2" s="1"/>
  <c r="E452" i="2" l="1"/>
  <c r="F452" i="2"/>
  <c r="C453" i="2" a="1"/>
  <c r="C453" i="2" s="1"/>
  <c r="D453" i="2" s="1"/>
  <c r="A454" i="2"/>
  <c r="B453" i="2" a="1"/>
  <c r="B453" i="2" s="1"/>
  <c r="F130" i="2"/>
  <c r="E130" i="2"/>
  <c r="B131" i="2" a="1"/>
  <c r="B131" i="2" s="1"/>
  <c r="C131" i="2" a="1"/>
  <c r="C131" i="2" s="1"/>
  <c r="D131" i="2" s="1"/>
  <c r="B454" i="2" l="1" a="1"/>
  <c r="B454" i="2" s="1"/>
  <c r="A455" i="2"/>
  <c r="C454" i="2" a="1"/>
  <c r="C454" i="2" s="1"/>
  <c r="D454" i="2" s="1"/>
  <c r="F453" i="2"/>
  <c r="E453" i="2"/>
  <c r="F131" i="2"/>
  <c r="E131" i="2"/>
  <c r="C132" i="2" a="1"/>
  <c r="C132" i="2" s="1"/>
  <c r="D132" i="2" s="1"/>
  <c r="B132" i="2" a="1"/>
  <c r="B132" i="2" s="1"/>
  <c r="E454" i="2" l="1"/>
  <c r="F454" i="2"/>
  <c r="B455" i="2" a="1"/>
  <c r="B455" i="2" s="1"/>
  <c r="C455" i="2" a="1"/>
  <c r="C455" i="2" s="1"/>
  <c r="D455" i="2" s="1"/>
  <c r="A456" i="2"/>
  <c r="F132" i="2"/>
  <c r="E132" i="2"/>
  <c r="C133" i="2" a="1"/>
  <c r="C133" i="2" s="1"/>
  <c r="D133" i="2" s="1"/>
  <c r="B133" i="2" a="1"/>
  <c r="B133" i="2" s="1"/>
  <c r="F455" i="2" l="1"/>
  <c r="E455" i="2"/>
  <c r="A457" i="2"/>
  <c r="C456" i="2" a="1"/>
  <c r="C456" i="2" s="1"/>
  <c r="D456" i="2" s="1"/>
  <c r="B456" i="2" a="1"/>
  <c r="B456" i="2" s="1"/>
  <c r="F133" i="2"/>
  <c r="E133" i="2"/>
  <c r="C134" i="2" a="1"/>
  <c r="C134" i="2" s="1"/>
  <c r="D134" i="2" s="1"/>
  <c r="B134" i="2" a="1"/>
  <c r="B134" i="2" s="1"/>
  <c r="E456" i="2" l="1"/>
  <c r="F456" i="2"/>
  <c r="B457" i="2" a="1"/>
  <c r="B457" i="2" s="1"/>
  <c r="A458" i="2"/>
  <c r="C457" i="2" a="1"/>
  <c r="C457" i="2" s="1"/>
  <c r="D457" i="2" s="1"/>
  <c r="F134" i="2"/>
  <c r="E134" i="2"/>
  <c r="C135" i="2" a="1"/>
  <c r="C135" i="2" s="1"/>
  <c r="D135" i="2" s="1"/>
  <c r="B135" i="2" a="1"/>
  <c r="B135" i="2" s="1"/>
  <c r="F457" i="2" l="1"/>
  <c r="E457" i="2"/>
  <c r="B458" i="2" a="1"/>
  <c r="B458" i="2" s="1"/>
  <c r="A459" i="2"/>
  <c r="C458" i="2" a="1"/>
  <c r="C458" i="2" s="1"/>
  <c r="D458" i="2" s="1"/>
  <c r="F135" i="2"/>
  <c r="E135" i="2"/>
  <c r="C136" i="2" a="1"/>
  <c r="C136" i="2" s="1"/>
  <c r="D136" i="2" s="1"/>
  <c r="B136" i="2" a="1"/>
  <c r="B136" i="2" s="1"/>
  <c r="C459" i="2" l="1" a="1"/>
  <c r="C459" i="2" s="1"/>
  <c r="D459" i="2" s="1"/>
  <c r="B459" i="2" a="1"/>
  <c r="B459" i="2" s="1"/>
  <c r="A460" i="2"/>
  <c r="F458" i="2"/>
  <c r="E458" i="2"/>
  <c r="F136" i="2"/>
  <c r="E136" i="2"/>
  <c r="B137" i="2" a="1"/>
  <c r="B137" i="2" s="1"/>
  <c r="C137" i="2" a="1"/>
  <c r="C137" i="2" s="1"/>
  <c r="D137" i="2" s="1"/>
  <c r="C460" i="2" l="1" a="1"/>
  <c r="C460" i="2" s="1"/>
  <c r="D460" i="2" s="1"/>
  <c r="A461" i="2"/>
  <c r="B460" i="2" a="1"/>
  <c r="B460" i="2" s="1"/>
  <c r="F459" i="2"/>
  <c r="E459" i="2"/>
  <c r="F137" i="2"/>
  <c r="E137" i="2"/>
  <c r="B138" i="2" a="1"/>
  <c r="B138" i="2" s="1"/>
  <c r="C138" i="2" a="1"/>
  <c r="C138" i="2" s="1"/>
  <c r="D138" i="2" s="1"/>
  <c r="A462" i="2" l="1"/>
  <c r="B461" i="2" a="1"/>
  <c r="B461" i="2" s="1"/>
  <c r="C461" i="2" a="1"/>
  <c r="C461" i="2" s="1"/>
  <c r="D461" i="2" s="1"/>
  <c r="E460" i="2"/>
  <c r="F460" i="2"/>
  <c r="F138" i="2"/>
  <c r="E138" i="2"/>
  <c r="C139" i="2" a="1"/>
  <c r="C139" i="2" s="1"/>
  <c r="D139" i="2" s="1"/>
  <c r="B139" i="2" a="1"/>
  <c r="B139" i="2" s="1"/>
  <c r="E461" i="2" l="1"/>
  <c r="F461" i="2"/>
  <c r="A463" i="2"/>
  <c r="B462" i="2" a="1"/>
  <c r="B462" i="2" s="1"/>
  <c r="C462" i="2" a="1"/>
  <c r="C462" i="2" s="1"/>
  <c r="D462" i="2" s="1"/>
  <c r="F139" i="2"/>
  <c r="E139" i="2"/>
  <c r="B140" i="2" a="1"/>
  <c r="B140" i="2" s="1"/>
  <c r="C140" i="2" a="1"/>
  <c r="C140" i="2" s="1"/>
  <c r="D140" i="2" s="1"/>
  <c r="B463" i="2" l="1" a="1"/>
  <c r="B463" i="2" s="1"/>
  <c r="C463" i="2" a="1"/>
  <c r="C463" i="2" s="1"/>
  <c r="D463" i="2" s="1"/>
  <c r="A464" i="2"/>
  <c r="F462" i="2"/>
  <c r="E462" i="2"/>
  <c r="F140" i="2"/>
  <c r="E140" i="2"/>
  <c r="C141" i="2" a="1"/>
  <c r="C141" i="2" s="1"/>
  <c r="D141" i="2" s="1"/>
  <c r="B141" i="2" a="1"/>
  <c r="B141" i="2" s="1"/>
  <c r="A465" i="2" l="1"/>
  <c r="C464" i="2" a="1"/>
  <c r="C464" i="2" s="1"/>
  <c r="D464" i="2" s="1"/>
  <c r="B464" i="2" a="1"/>
  <c r="B464" i="2" s="1"/>
  <c r="E463" i="2"/>
  <c r="F463" i="2"/>
  <c r="F141" i="2"/>
  <c r="E141" i="2"/>
  <c r="C142" i="2" a="1"/>
  <c r="C142" i="2" s="1"/>
  <c r="D142" i="2" s="1"/>
  <c r="B142" i="2" a="1"/>
  <c r="B142" i="2" s="1"/>
  <c r="E464" i="2" l="1"/>
  <c r="F464" i="2"/>
  <c r="B465" i="2" a="1"/>
  <c r="B465" i="2" s="1"/>
  <c r="A466" i="2"/>
  <c r="C465" i="2" a="1"/>
  <c r="C465" i="2" s="1"/>
  <c r="D465" i="2" s="1"/>
  <c r="F142" i="2"/>
  <c r="E142" i="2"/>
  <c r="B143" i="2" a="1"/>
  <c r="B143" i="2" s="1"/>
  <c r="C143" i="2" a="1"/>
  <c r="C143" i="2" s="1"/>
  <c r="D143" i="2" s="1"/>
  <c r="E465" i="2" l="1"/>
  <c r="F465" i="2"/>
  <c r="A467" i="2"/>
  <c r="B466" i="2" a="1"/>
  <c r="B466" i="2" s="1"/>
  <c r="C466" i="2" a="1"/>
  <c r="C466" i="2" s="1"/>
  <c r="D466" i="2" s="1"/>
  <c r="F143" i="2"/>
  <c r="E143" i="2"/>
  <c r="C144" i="2" a="1"/>
  <c r="C144" i="2" s="1"/>
  <c r="D144" i="2" s="1"/>
  <c r="B144" i="2" a="1"/>
  <c r="B144" i="2" s="1"/>
  <c r="B467" i="2" l="1" a="1"/>
  <c r="B467" i="2" s="1"/>
  <c r="A468" i="2"/>
  <c r="C467" i="2" a="1"/>
  <c r="C467" i="2" s="1"/>
  <c r="D467" i="2" s="1"/>
  <c r="F466" i="2"/>
  <c r="E466" i="2"/>
  <c r="F144" i="2"/>
  <c r="E144" i="2"/>
  <c r="C145" i="2" a="1"/>
  <c r="C145" i="2" s="1"/>
  <c r="D145" i="2" s="1"/>
  <c r="B145" i="2" a="1"/>
  <c r="B145" i="2" s="1"/>
  <c r="E467" i="2" l="1"/>
  <c r="F467" i="2"/>
  <c r="B468" i="2" a="1"/>
  <c r="B468" i="2" s="1"/>
  <c r="A469" i="2"/>
  <c r="C468" i="2" a="1"/>
  <c r="C468" i="2" s="1"/>
  <c r="D468" i="2" s="1"/>
  <c r="F145" i="2"/>
  <c r="E145" i="2"/>
  <c r="C146" i="2" a="1"/>
  <c r="C146" i="2" s="1"/>
  <c r="D146" i="2" s="1"/>
  <c r="B146" i="2" a="1"/>
  <c r="B146" i="2" s="1"/>
  <c r="F468" i="2" l="1"/>
  <c r="E468" i="2"/>
  <c r="B469" i="2" a="1"/>
  <c r="B469" i="2" s="1"/>
  <c r="A470" i="2"/>
  <c r="C469" i="2" a="1"/>
  <c r="C469" i="2" s="1"/>
  <c r="D469" i="2" s="1"/>
  <c r="F146" i="2"/>
  <c r="E146" i="2"/>
  <c r="B147" i="2" a="1"/>
  <c r="B147" i="2" s="1"/>
  <c r="C147" i="2" a="1"/>
  <c r="C147" i="2" s="1"/>
  <c r="D147" i="2" s="1"/>
  <c r="A471" i="2" l="1"/>
  <c r="C470" i="2" a="1"/>
  <c r="C470" i="2" s="1"/>
  <c r="D470" i="2" s="1"/>
  <c r="B470" i="2" a="1"/>
  <c r="B470" i="2" s="1"/>
  <c r="E469" i="2"/>
  <c r="F469" i="2"/>
  <c r="F147" i="2"/>
  <c r="E147" i="2"/>
  <c r="B148" i="2" a="1"/>
  <c r="B148" i="2" s="1"/>
  <c r="C148" i="2" a="1"/>
  <c r="C148" i="2" s="1"/>
  <c r="D148" i="2" s="1"/>
  <c r="F470" i="2" l="1"/>
  <c r="E470" i="2"/>
  <c r="A472" i="2"/>
  <c r="B471" i="2" a="1"/>
  <c r="B471" i="2" s="1"/>
  <c r="C471" i="2" a="1"/>
  <c r="C471" i="2" s="1"/>
  <c r="D471" i="2" s="1"/>
  <c r="F148" i="2"/>
  <c r="E148" i="2"/>
  <c r="C149" i="2" a="1"/>
  <c r="C149" i="2" s="1"/>
  <c r="D149" i="2" s="1"/>
  <c r="B149" i="2" a="1"/>
  <c r="B149" i="2" s="1"/>
  <c r="B472" i="2" l="1" a="1"/>
  <c r="B472" i="2" s="1"/>
  <c r="A473" i="2"/>
  <c r="C472" i="2" a="1"/>
  <c r="C472" i="2" s="1"/>
  <c r="D472" i="2" s="1"/>
  <c r="F471" i="2"/>
  <c r="E471" i="2"/>
  <c r="F149" i="2"/>
  <c r="E149" i="2"/>
  <c r="C150" i="2" a="1"/>
  <c r="C150" i="2" s="1"/>
  <c r="D150" i="2" s="1"/>
  <c r="B150" i="2" a="1"/>
  <c r="B150" i="2" s="1"/>
  <c r="E472" i="2" l="1"/>
  <c r="F472" i="2"/>
  <c r="A474" i="2"/>
  <c r="B473" i="2" a="1"/>
  <c r="B473" i="2" s="1"/>
  <c r="C473" i="2" a="1"/>
  <c r="C473" i="2" s="1"/>
  <c r="D473" i="2" s="1"/>
  <c r="F150" i="2"/>
  <c r="E150" i="2"/>
  <c r="B151" i="2" a="1"/>
  <c r="B151" i="2" s="1"/>
  <c r="C151" i="2" a="1"/>
  <c r="C151" i="2" s="1"/>
  <c r="D151" i="2" s="1"/>
  <c r="C474" i="2" l="1" a="1"/>
  <c r="C474" i="2" s="1"/>
  <c r="D474" i="2" s="1"/>
  <c r="B474" i="2" a="1"/>
  <c r="B474" i="2" s="1"/>
  <c r="A475" i="2"/>
  <c r="F473" i="2"/>
  <c r="E473" i="2"/>
  <c r="F151" i="2"/>
  <c r="E151" i="2"/>
  <c r="C152" i="2" a="1"/>
  <c r="C152" i="2" s="1"/>
  <c r="D152" i="2" s="1"/>
  <c r="B152" i="2" a="1"/>
  <c r="B152" i="2" s="1"/>
  <c r="C475" i="2" l="1" a="1"/>
  <c r="C475" i="2" s="1"/>
  <c r="D475" i="2" s="1"/>
  <c r="A476" i="2"/>
  <c r="B475" i="2" a="1"/>
  <c r="B475" i="2" s="1"/>
  <c r="F474" i="2"/>
  <c r="E474" i="2"/>
  <c r="F152" i="2"/>
  <c r="E152" i="2"/>
  <c r="C153" i="2" a="1"/>
  <c r="C153" i="2" s="1"/>
  <c r="D153" i="2" s="1"/>
  <c r="B153" i="2" a="1"/>
  <c r="B153" i="2" s="1"/>
  <c r="B476" i="2" l="1" a="1"/>
  <c r="B476" i="2" s="1"/>
  <c r="A477" i="2"/>
  <c r="C476" i="2" a="1"/>
  <c r="C476" i="2" s="1"/>
  <c r="D476" i="2" s="1"/>
  <c r="E475" i="2"/>
  <c r="F475" i="2"/>
  <c r="F153" i="2"/>
  <c r="E153" i="2"/>
  <c r="C154" i="2" a="1"/>
  <c r="C154" i="2" s="1"/>
  <c r="D154" i="2" s="1"/>
  <c r="B154" i="2" a="1"/>
  <c r="B154" i="2" s="1"/>
  <c r="E476" i="2" l="1"/>
  <c r="F476" i="2"/>
  <c r="A478" i="2"/>
  <c r="B477" i="2" a="1"/>
  <c r="B477" i="2" s="1"/>
  <c r="C477" i="2" a="1"/>
  <c r="C477" i="2" s="1"/>
  <c r="D477" i="2" s="1"/>
  <c r="F154" i="2"/>
  <c r="E154" i="2"/>
  <c r="B155" i="2" a="1"/>
  <c r="B155" i="2" s="1"/>
  <c r="C155" i="2" a="1"/>
  <c r="C155" i="2" s="1"/>
  <c r="D155" i="2" s="1"/>
  <c r="A479" i="2" l="1"/>
  <c r="C478" i="2" a="1"/>
  <c r="C478" i="2" s="1"/>
  <c r="D478" i="2" s="1"/>
  <c r="B478" i="2" a="1"/>
  <c r="B478" i="2" s="1"/>
  <c r="F477" i="2"/>
  <c r="E477" i="2"/>
  <c r="F155" i="2"/>
  <c r="E155" i="2"/>
  <c r="B156" i="2" a="1"/>
  <c r="B156" i="2" s="1"/>
  <c r="C156" i="2" a="1"/>
  <c r="C156" i="2" s="1"/>
  <c r="D156" i="2" s="1"/>
  <c r="E478" i="2" l="1"/>
  <c r="F478" i="2"/>
  <c r="B479" i="2" a="1"/>
  <c r="B479" i="2" s="1"/>
  <c r="C479" i="2" a="1"/>
  <c r="C479" i="2" s="1"/>
  <c r="D479" i="2" s="1"/>
  <c r="A480" i="2"/>
  <c r="F156" i="2"/>
  <c r="E156" i="2"/>
  <c r="B157" i="2" a="1"/>
  <c r="B157" i="2" s="1"/>
  <c r="C157" i="2" a="1"/>
  <c r="C157" i="2" s="1"/>
  <c r="D157" i="2" s="1"/>
  <c r="E479" i="2" l="1"/>
  <c r="F479" i="2"/>
  <c r="A481" i="2"/>
  <c r="B480" i="2" a="1"/>
  <c r="B480" i="2" s="1"/>
  <c r="C480" i="2" a="1"/>
  <c r="C480" i="2" s="1"/>
  <c r="D480" i="2" s="1"/>
  <c r="F157" i="2"/>
  <c r="E157" i="2"/>
  <c r="C158" i="2" a="1"/>
  <c r="C158" i="2" s="1"/>
  <c r="D158" i="2" s="1"/>
  <c r="B158" i="2" a="1"/>
  <c r="B158" i="2" s="1"/>
  <c r="B481" i="2" l="1" a="1"/>
  <c r="B481" i="2" s="1"/>
  <c r="A482" i="2"/>
  <c r="C481" i="2" a="1"/>
  <c r="C481" i="2" s="1"/>
  <c r="D481" i="2" s="1"/>
  <c r="E480" i="2"/>
  <c r="F480" i="2"/>
  <c r="F158" i="2"/>
  <c r="E158" i="2"/>
  <c r="C159" i="2" a="1"/>
  <c r="C159" i="2" s="1"/>
  <c r="D159" i="2" s="1"/>
  <c r="B159" i="2" a="1"/>
  <c r="B159" i="2" s="1"/>
  <c r="E481" i="2" l="1"/>
  <c r="F481" i="2"/>
  <c r="B482" i="2" a="1"/>
  <c r="B482" i="2" s="1"/>
  <c r="A483" i="2"/>
  <c r="C482" i="2" a="1"/>
  <c r="C482" i="2" s="1"/>
  <c r="D482" i="2" s="1"/>
  <c r="F159" i="2"/>
  <c r="E159" i="2"/>
  <c r="C160" i="2" a="1"/>
  <c r="C160" i="2" s="1"/>
  <c r="D160" i="2" s="1"/>
  <c r="B160" i="2" a="1"/>
  <c r="B160" i="2" s="1"/>
  <c r="C483" i="2" l="1" a="1"/>
  <c r="C483" i="2" s="1"/>
  <c r="D483" i="2" s="1"/>
  <c r="A484" i="2"/>
  <c r="B483" i="2" a="1"/>
  <c r="B483" i="2" s="1"/>
  <c r="F482" i="2"/>
  <c r="E482" i="2"/>
  <c r="F160" i="2"/>
  <c r="E160" i="2"/>
  <c r="C161" i="2" a="1"/>
  <c r="C161" i="2" s="1"/>
  <c r="D161" i="2" s="1"/>
  <c r="B161" i="2" a="1"/>
  <c r="B161" i="2" s="1"/>
  <c r="C484" i="2" l="1" a="1"/>
  <c r="C484" i="2" s="1"/>
  <c r="D484" i="2" s="1"/>
  <c r="A485" i="2"/>
  <c r="B484" i="2" a="1"/>
  <c r="B484" i="2" s="1"/>
  <c r="F483" i="2"/>
  <c r="E483" i="2"/>
  <c r="F161" i="2"/>
  <c r="E161" i="2"/>
  <c r="C162" i="2" a="1"/>
  <c r="C162" i="2" s="1"/>
  <c r="D162" i="2" s="1"/>
  <c r="B162" i="2" a="1"/>
  <c r="B162" i="2" s="1"/>
  <c r="C485" i="2" l="1" a="1"/>
  <c r="C485" i="2" s="1"/>
  <c r="D485" i="2" s="1"/>
  <c r="B485" i="2" a="1"/>
  <c r="B485" i="2" s="1"/>
  <c r="A486" i="2"/>
  <c r="F484" i="2"/>
  <c r="E484" i="2"/>
  <c r="F162" i="2"/>
  <c r="E162" i="2"/>
  <c r="C163" i="2" a="1"/>
  <c r="C163" i="2" s="1"/>
  <c r="D163" i="2" s="1"/>
  <c r="B163" i="2" a="1"/>
  <c r="B163" i="2" s="1"/>
  <c r="A487" i="2" l="1"/>
  <c r="C486" i="2" a="1"/>
  <c r="C486" i="2" s="1"/>
  <c r="D486" i="2" s="1"/>
  <c r="B486" i="2" a="1"/>
  <c r="B486" i="2" s="1"/>
  <c r="F485" i="2"/>
  <c r="E485" i="2"/>
  <c r="F163" i="2"/>
  <c r="E163" i="2"/>
  <c r="C164" i="2" a="1"/>
  <c r="C164" i="2" s="1"/>
  <c r="D164" i="2" s="1"/>
  <c r="B164" i="2" a="1"/>
  <c r="B164" i="2" s="1"/>
  <c r="F486" i="2" l="1"/>
  <c r="E486" i="2"/>
  <c r="C487" i="2" a="1"/>
  <c r="C487" i="2" s="1"/>
  <c r="D487" i="2" s="1"/>
  <c r="B487" i="2" a="1"/>
  <c r="B487" i="2" s="1"/>
  <c r="A488" i="2"/>
  <c r="F164" i="2"/>
  <c r="E164" i="2"/>
  <c r="B165" i="2" a="1"/>
  <c r="B165" i="2" s="1"/>
  <c r="C165" i="2" a="1"/>
  <c r="C165" i="2" s="1"/>
  <c r="D165" i="2" s="1"/>
  <c r="B488" i="2" l="1" a="1"/>
  <c r="B488" i="2" s="1"/>
  <c r="C488" i="2" a="1"/>
  <c r="C488" i="2" s="1"/>
  <c r="D488" i="2" s="1"/>
  <c r="A489" i="2"/>
  <c r="E487" i="2"/>
  <c r="F487" i="2"/>
  <c r="F165" i="2"/>
  <c r="E165" i="2"/>
  <c r="C166" i="2" a="1"/>
  <c r="C166" i="2" s="1"/>
  <c r="D166" i="2" s="1"/>
  <c r="B166" i="2" a="1"/>
  <c r="B166" i="2" s="1"/>
  <c r="A490" i="2" l="1"/>
  <c r="B489" i="2" a="1"/>
  <c r="B489" i="2" s="1"/>
  <c r="C489" i="2" a="1"/>
  <c r="C489" i="2" s="1"/>
  <c r="D489" i="2" s="1"/>
  <c r="F488" i="2"/>
  <c r="E488" i="2"/>
  <c r="F166" i="2"/>
  <c r="E166" i="2"/>
  <c r="B167" i="2" a="1"/>
  <c r="B167" i="2" s="1"/>
  <c r="C167" i="2" a="1"/>
  <c r="C167" i="2" s="1"/>
  <c r="D167" i="2" s="1"/>
  <c r="F489" i="2" l="1"/>
  <c r="E489" i="2"/>
  <c r="C490" i="2" a="1"/>
  <c r="C490" i="2" s="1"/>
  <c r="D490" i="2" s="1"/>
  <c r="B490" i="2" a="1"/>
  <c r="B490" i="2" s="1"/>
  <c r="A491" i="2"/>
  <c r="F167" i="2"/>
  <c r="E167" i="2"/>
  <c r="B168" i="2" a="1"/>
  <c r="B168" i="2" s="1"/>
  <c r="C168" i="2" a="1"/>
  <c r="C168" i="2" s="1"/>
  <c r="D168" i="2" s="1"/>
  <c r="B491" i="2" l="1" a="1"/>
  <c r="B491" i="2" s="1"/>
  <c r="A492" i="2"/>
  <c r="C491" i="2" a="1"/>
  <c r="C491" i="2" s="1"/>
  <c r="D491" i="2" s="1"/>
  <c r="F490" i="2"/>
  <c r="E490" i="2"/>
  <c r="F168" i="2"/>
  <c r="E168" i="2"/>
  <c r="B169" i="2" a="1"/>
  <c r="B169" i="2" s="1"/>
  <c r="C169" i="2" a="1"/>
  <c r="C169" i="2" s="1"/>
  <c r="D169" i="2" s="1"/>
  <c r="A493" i="2" l="1"/>
  <c r="B492" i="2" a="1"/>
  <c r="B492" i="2" s="1"/>
  <c r="C492" i="2" a="1"/>
  <c r="C492" i="2" s="1"/>
  <c r="D492" i="2" s="1"/>
  <c r="E491" i="2"/>
  <c r="F491" i="2"/>
  <c r="F169" i="2"/>
  <c r="E169" i="2"/>
  <c r="B170" i="2" a="1"/>
  <c r="B170" i="2" s="1"/>
  <c r="C170" i="2" a="1"/>
  <c r="C170" i="2" s="1"/>
  <c r="D170" i="2" s="1"/>
  <c r="F492" i="2" l="1"/>
  <c r="E492" i="2"/>
  <c r="B493" i="2" a="1"/>
  <c r="B493" i="2" s="1"/>
  <c r="A494" i="2"/>
  <c r="C493" i="2" a="1"/>
  <c r="C493" i="2" s="1"/>
  <c r="D493" i="2" s="1"/>
  <c r="F170" i="2"/>
  <c r="E170" i="2"/>
  <c r="C171" i="2" a="1"/>
  <c r="C171" i="2" s="1"/>
  <c r="D171" i="2" s="1"/>
  <c r="B171" i="2" a="1"/>
  <c r="B171" i="2" s="1"/>
  <c r="A495" i="2" l="1"/>
  <c r="C494" i="2" a="1"/>
  <c r="C494" i="2" s="1"/>
  <c r="D494" i="2" s="1"/>
  <c r="B494" i="2" a="1"/>
  <c r="B494" i="2" s="1"/>
  <c r="E493" i="2"/>
  <c r="F493" i="2"/>
  <c r="F171" i="2"/>
  <c r="E171" i="2"/>
  <c r="C172" i="2" a="1"/>
  <c r="C172" i="2" s="1"/>
  <c r="D172" i="2" s="1"/>
  <c r="B172" i="2" a="1"/>
  <c r="B172" i="2" s="1"/>
  <c r="F494" i="2" l="1"/>
  <c r="E494" i="2"/>
  <c r="A496" i="2"/>
  <c r="B495" i="2" a="1"/>
  <c r="B495" i="2" s="1"/>
  <c r="C495" i="2" a="1"/>
  <c r="C495" i="2" s="1"/>
  <c r="D495" i="2" s="1"/>
  <c r="F172" i="2"/>
  <c r="E172" i="2"/>
  <c r="C173" i="2" a="1"/>
  <c r="C173" i="2" s="1"/>
  <c r="D173" i="2" s="1"/>
  <c r="B173" i="2" a="1"/>
  <c r="B173" i="2" s="1"/>
  <c r="B496" i="2" l="1" a="1"/>
  <c r="B496" i="2" s="1"/>
  <c r="C496" i="2" a="1"/>
  <c r="C496" i="2" s="1"/>
  <c r="D496" i="2" s="1"/>
  <c r="A497" i="2"/>
  <c r="F495" i="2"/>
  <c r="E495" i="2"/>
  <c r="F173" i="2"/>
  <c r="E173" i="2"/>
  <c r="C174" i="2" a="1"/>
  <c r="C174" i="2" s="1"/>
  <c r="D174" i="2" s="1"/>
  <c r="B174" i="2" a="1"/>
  <c r="B174" i="2" s="1"/>
  <c r="B497" i="2" l="1" a="1"/>
  <c r="B497" i="2" s="1"/>
  <c r="A498" i="2"/>
  <c r="C497" i="2" a="1"/>
  <c r="C497" i="2" s="1"/>
  <c r="D497" i="2" s="1"/>
  <c r="E496" i="2"/>
  <c r="F496" i="2"/>
  <c r="F174" i="2"/>
  <c r="E174" i="2"/>
  <c r="B175" i="2" a="1"/>
  <c r="B175" i="2" s="1"/>
  <c r="C175" i="2" a="1"/>
  <c r="C175" i="2" s="1"/>
  <c r="D175" i="2" s="1"/>
  <c r="B498" i="2" l="1" a="1"/>
  <c r="B498" i="2" s="1"/>
  <c r="C498" i="2" a="1"/>
  <c r="C498" i="2" s="1"/>
  <c r="D498" i="2" s="1"/>
  <c r="A499" i="2"/>
  <c r="F497" i="2"/>
  <c r="E497" i="2"/>
  <c r="F175" i="2"/>
  <c r="E175" i="2"/>
  <c r="B176" i="2" a="1"/>
  <c r="B176" i="2" s="1"/>
  <c r="C176" i="2" a="1"/>
  <c r="C176" i="2" s="1"/>
  <c r="D176" i="2" s="1"/>
  <c r="F498" i="2" l="1"/>
  <c r="E498" i="2"/>
  <c r="B499" i="2" a="1"/>
  <c r="B499" i="2" s="1"/>
  <c r="C499" i="2" a="1"/>
  <c r="C499" i="2" s="1"/>
  <c r="D499" i="2" s="1"/>
  <c r="A500" i="2"/>
  <c r="F176" i="2"/>
  <c r="E176" i="2"/>
  <c r="B177" i="2" a="1"/>
  <c r="B177" i="2" s="1"/>
  <c r="C177" i="2" a="1"/>
  <c r="C177" i="2" s="1"/>
  <c r="D177" i="2" s="1"/>
  <c r="F499" i="2" l="1"/>
  <c r="E499" i="2"/>
  <c r="B500" i="2" a="1"/>
  <c r="B500" i="2" s="1"/>
  <c r="A501" i="2"/>
  <c r="C500" i="2" a="1"/>
  <c r="C500" i="2" s="1"/>
  <c r="D500" i="2" s="1"/>
  <c r="F177" i="2"/>
  <c r="E177" i="2"/>
  <c r="C178" i="2" a="1"/>
  <c r="C178" i="2" s="1"/>
  <c r="D178" i="2" s="1"/>
  <c r="B178" i="2" a="1"/>
  <c r="B178" i="2" s="1"/>
  <c r="B501" i="2" l="1" a="1"/>
  <c r="B501" i="2" s="1"/>
  <c r="C501" i="2" a="1"/>
  <c r="C501" i="2" s="1"/>
  <c r="D501" i="2" s="1"/>
  <c r="A502" i="2"/>
  <c r="F500" i="2"/>
  <c r="E500" i="2"/>
  <c r="F178" i="2"/>
  <c r="E178" i="2"/>
  <c r="C179" i="2" a="1"/>
  <c r="C179" i="2" s="1"/>
  <c r="D179" i="2" s="1"/>
  <c r="B179" i="2" a="1"/>
  <c r="B179" i="2" s="1"/>
  <c r="A503" i="2" l="1"/>
  <c r="B502" i="2" a="1"/>
  <c r="B502" i="2" s="1"/>
  <c r="C502" i="2" a="1"/>
  <c r="C502" i="2" s="1"/>
  <c r="D502" i="2" s="1"/>
  <c r="F501" i="2"/>
  <c r="E501" i="2"/>
  <c r="F179" i="2"/>
  <c r="E179" i="2"/>
  <c r="C180" i="2" a="1"/>
  <c r="C180" i="2" s="1"/>
  <c r="D180" i="2" s="1"/>
  <c r="B180" i="2" a="1"/>
  <c r="B180" i="2" s="1"/>
  <c r="F502" i="2" l="1"/>
  <c r="E502" i="2"/>
  <c r="A504" i="2"/>
  <c r="B503" i="2" a="1"/>
  <c r="B503" i="2" s="1"/>
  <c r="C503" i="2" a="1"/>
  <c r="C503" i="2" s="1"/>
  <c r="D503" i="2" s="1"/>
  <c r="F180" i="2"/>
  <c r="E180" i="2"/>
  <c r="C181" i="2" a="1"/>
  <c r="C181" i="2" s="1"/>
  <c r="D181" i="2" s="1"/>
  <c r="B181" i="2" a="1"/>
  <c r="B181" i="2" s="1"/>
  <c r="E503" i="2" l="1"/>
  <c r="F503" i="2"/>
  <c r="A505" i="2"/>
  <c r="B504" i="2" a="1"/>
  <c r="B504" i="2" s="1"/>
  <c r="C504" i="2" a="1"/>
  <c r="C504" i="2" s="1"/>
  <c r="D504" i="2" s="1"/>
  <c r="F181" i="2"/>
  <c r="E181" i="2"/>
  <c r="B182" i="2" a="1"/>
  <c r="B182" i="2" s="1"/>
  <c r="C182" i="2" a="1"/>
  <c r="C182" i="2" s="1"/>
  <c r="D182" i="2" s="1"/>
  <c r="E504" i="2" l="1"/>
  <c r="F504" i="2"/>
  <c r="C505" i="2" a="1"/>
  <c r="C505" i="2" s="1"/>
  <c r="D505" i="2" s="1"/>
  <c r="A506" i="2"/>
  <c r="B505" i="2" a="1"/>
  <c r="B505" i="2" s="1"/>
  <c r="F182" i="2"/>
  <c r="E182" i="2"/>
  <c r="C183" i="2" a="1"/>
  <c r="C183" i="2" s="1"/>
  <c r="D183" i="2" s="1"/>
  <c r="B183" i="2" a="1"/>
  <c r="B183" i="2" s="1"/>
  <c r="B506" i="2" l="1" a="1"/>
  <c r="B506" i="2" s="1"/>
  <c r="C506" i="2" a="1"/>
  <c r="C506" i="2" s="1"/>
  <c r="D506" i="2" s="1"/>
  <c r="A507" i="2"/>
  <c r="E505" i="2"/>
  <c r="F505" i="2"/>
  <c r="F183" i="2"/>
  <c r="E183" i="2"/>
  <c r="C184" i="2" a="1"/>
  <c r="C184" i="2" s="1"/>
  <c r="D184" i="2" s="1"/>
  <c r="B184" i="2" a="1"/>
  <c r="B184" i="2" s="1"/>
  <c r="C507" i="2" l="1" a="1"/>
  <c r="C507" i="2" s="1"/>
  <c r="D507" i="2" s="1"/>
  <c r="A508" i="2"/>
  <c r="B507" i="2" a="1"/>
  <c r="B507" i="2" s="1"/>
  <c r="E506" i="2"/>
  <c r="F506" i="2"/>
  <c r="F184" i="2"/>
  <c r="E184" i="2"/>
  <c r="B185" i="2" a="1"/>
  <c r="B185" i="2" s="1"/>
  <c r="C185" i="2" a="1"/>
  <c r="C185" i="2" s="1"/>
  <c r="D185" i="2" s="1"/>
  <c r="B508" i="2" l="1" a="1"/>
  <c r="B508" i="2" s="1"/>
  <c r="A509" i="2"/>
  <c r="C508" i="2" a="1"/>
  <c r="C508" i="2" s="1"/>
  <c r="D508" i="2" s="1"/>
  <c r="E507" i="2"/>
  <c r="F507" i="2"/>
  <c r="F185" i="2"/>
  <c r="E185" i="2"/>
  <c r="B186" i="2" a="1"/>
  <c r="B186" i="2" s="1"/>
  <c r="C186" i="2" a="1"/>
  <c r="C186" i="2" s="1"/>
  <c r="D186" i="2" s="1"/>
  <c r="B509" i="2" l="1" a="1"/>
  <c r="B509" i="2" s="1"/>
  <c r="A510" i="2"/>
  <c r="C509" i="2" a="1"/>
  <c r="C509" i="2" s="1"/>
  <c r="D509" i="2" s="1"/>
  <c r="E508" i="2"/>
  <c r="F508" i="2"/>
  <c r="F186" i="2"/>
  <c r="E186" i="2"/>
  <c r="B187" i="2" a="1"/>
  <c r="B187" i="2" s="1"/>
  <c r="C187" i="2" a="1"/>
  <c r="C187" i="2" s="1"/>
  <c r="D187" i="2" s="1"/>
  <c r="C510" i="2" l="1" a="1"/>
  <c r="C510" i="2" s="1"/>
  <c r="D510" i="2" s="1"/>
  <c r="B510" i="2" a="1"/>
  <c r="B510" i="2" s="1"/>
  <c r="A511" i="2"/>
  <c r="F509" i="2"/>
  <c r="E509" i="2"/>
  <c r="F187" i="2"/>
  <c r="E187" i="2"/>
  <c r="B188" i="2" a="1"/>
  <c r="B188" i="2" s="1"/>
  <c r="C188" i="2" a="1"/>
  <c r="C188" i="2" s="1"/>
  <c r="D188" i="2" s="1"/>
  <c r="C511" i="2" l="1" a="1"/>
  <c r="C511" i="2" s="1"/>
  <c r="D511" i="2" s="1"/>
  <c r="B511" i="2" a="1"/>
  <c r="B511" i="2" s="1"/>
  <c r="A512" i="2"/>
  <c r="F510" i="2"/>
  <c r="E510" i="2"/>
  <c r="F188" i="2"/>
  <c r="E188" i="2"/>
  <c r="B189" i="2" a="1"/>
  <c r="B189" i="2" s="1"/>
  <c r="C189" i="2" a="1"/>
  <c r="C189" i="2" s="1"/>
  <c r="D189" i="2" s="1"/>
  <c r="A513" i="2" l="1"/>
  <c r="B512" i="2" a="1"/>
  <c r="B512" i="2" s="1"/>
  <c r="C512" i="2" a="1"/>
  <c r="C512" i="2" s="1"/>
  <c r="D512" i="2" s="1"/>
  <c r="E511" i="2"/>
  <c r="F511" i="2"/>
  <c r="F189" i="2"/>
  <c r="E189" i="2"/>
  <c r="B190" i="2" a="1"/>
  <c r="B190" i="2" s="1"/>
  <c r="C190" i="2" a="1"/>
  <c r="C190" i="2" s="1"/>
  <c r="D190" i="2" s="1"/>
  <c r="E512" i="2" l="1"/>
  <c r="F512" i="2"/>
  <c r="C513" i="2" a="1"/>
  <c r="C513" i="2" s="1"/>
  <c r="D513" i="2" s="1"/>
  <c r="A514" i="2"/>
  <c r="B513" i="2" a="1"/>
  <c r="B513" i="2" s="1"/>
  <c r="F190" i="2"/>
  <c r="E190" i="2"/>
  <c r="B191" i="2" a="1"/>
  <c r="B191" i="2" s="1"/>
  <c r="C191" i="2" a="1"/>
  <c r="C191" i="2" s="1"/>
  <c r="D191" i="2" s="1"/>
  <c r="A515" i="2" l="1"/>
  <c r="C514" i="2" a="1"/>
  <c r="C514" i="2" s="1"/>
  <c r="D514" i="2" s="1"/>
  <c r="B514" i="2" a="1"/>
  <c r="B514" i="2" s="1"/>
  <c r="F513" i="2"/>
  <c r="E513" i="2"/>
  <c r="F191" i="2"/>
  <c r="E191" i="2"/>
  <c r="C192" i="2" a="1"/>
  <c r="C192" i="2" s="1"/>
  <c r="D192" i="2" s="1"/>
  <c r="B192" i="2" a="1"/>
  <c r="B192" i="2" s="1"/>
  <c r="E514" i="2" l="1"/>
  <c r="F514" i="2"/>
  <c r="C515" i="2" a="1"/>
  <c r="C515" i="2" s="1"/>
  <c r="D515" i="2" s="1"/>
  <c r="A516" i="2"/>
  <c r="B515" i="2" a="1"/>
  <c r="B515" i="2" s="1"/>
  <c r="F192" i="2"/>
  <c r="E192" i="2"/>
  <c r="C193" i="2" a="1"/>
  <c r="C193" i="2" s="1"/>
  <c r="D193" i="2" s="1"/>
  <c r="B193" i="2" a="1"/>
  <c r="B193" i="2" s="1"/>
  <c r="E515" i="2" l="1"/>
  <c r="F515" i="2"/>
  <c r="B516" i="2" a="1"/>
  <c r="B516" i="2" s="1"/>
  <c r="A517" i="2"/>
  <c r="C516" i="2" a="1"/>
  <c r="C516" i="2" s="1"/>
  <c r="D516" i="2" s="1"/>
  <c r="F193" i="2"/>
  <c r="E193" i="2"/>
  <c r="B194" i="2" a="1"/>
  <c r="B194" i="2" s="1"/>
  <c r="C194" i="2" a="1"/>
  <c r="C194" i="2" s="1"/>
  <c r="D194" i="2" s="1"/>
  <c r="A518" i="2" l="1"/>
  <c r="C517" i="2" a="1"/>
  <c r="C517" i="2" s="1"/>
  <c r="D517" i="2" s="1"/>
  <c r="B517" i="2" a="1"/>
  <c r="B517" i="2" s="1"/>
  <c r="F516" i="2"/>
  <c r="E516" i="2"/>
  <c r="F194" i="2"/>
  <c r="E194" i="2"/>
  <c r="B195" i="2" a="1"/>
  <c r="B195" i="2" s="1"/>
  <c r="C195" i="2" a="1"/>
  <c r="C195" i="2" s="1"/>
  <c r="D195" i="2" s="1"/>
  <c r="E517" i="2" l="1"/>
  <c r="F517" i="2"/>
  <c r="B518" i="2" a="1"/>
  <c r="B518" i="2" s="1"/>
  <c r="A519" i="2"/>
  <c r="C518" i="2" a="1"/>
  <c r="C518" i="2" s="1"/>
  <c r="D518" i="2" s="1"/>
  <c r="F195" i="2"/>
  <c r="E195" i="2"/>
  <c r="C196" i="2" a="1"/>
  <c r="C196" i="2" s="1"/>
  <c r="D196" i="2" s="1"/>
  <c r="B196" i="2" a="1"/>
  <c r="B196" i="2" s="1"/>
  <c r="E518" i="2" l="1"/>
  <c r="F518" i="2"/>
  <c r="A520" i="2"/>
  <c r="B519" i="2" a="1"/>
  <c r="B519" i="2" s="1"/>
  <c r="C519" i="2" a="1"/>
  <c r="C519" i="2" s="1"/>
  <c r="D519" i="2" s="1"/>
  <c r="F196" i="2"/>
  <c r="E196" i="2"/>
  <c r="C197" i="2" a="1"/>
  <c r="C197" i="2" s="1"/>
  <c r="D197" i="2" s="1"/>
  <c r="B197" i="2" a="1"/>
  <c r="B197" i="2" s="1"/>
  <c r="E519" i="2" l="1"/>
  <c r="F519" i="2"/>
  <c r="C520" i="2" a="1"/>
  <c r="C520" i="2" s="1"/>
  <c r="D520" i="2" s="1"/>
  <c r="B520" i="2" a="1"/>
  <c r="B520" i="2" s="1"/>
  <c r="A521" i="2"/>
  <c r="F197" i="2"/>
  <c r="E197" i="2"/>
  <c r="C198" i="2" a="1"/>
  <c r="C198" i="2" s="1"/>
  <c r="D198" i="2" s="1"/>
  <c r="B198" i="2" a="1"/>
  <c r="B198" i="2" s="1"/>
  <c r="F520" i="2" l="1"/>
  <c r="E520" i="2"/>
  <c r="B521" i="2" a="1"/>
  <c r="B521" i="2" s="1"/>
  <c r="A522" i="2"/>
  <c r="C521" i="2" a="1"/>
  <c r="C521" i="2" s="1"/>
  <c r="D521" i="2" s="1"/>
  <c r="F198" i="2"/>
  <c r="E198" i="2"/>
  <c r="C199" i="2" a="1"/>
  <c r="C199" i="2" s="1"/>
  <c r="D199" i="2" s="1"/>
  <c r="B199" i="2" a="1"/>
  <c r="B199" i="2" s="1"/>
  <c r="F521" i="2" l="1"/>
  <c r="E521" i="2"/>
  <c r="A523" i="2"/>
  <c r="B522" i="2" a="1"/>
  <c r="B522" i="2" s="1"/>
  <c r="C522" i="2" a="1"/>
  <c r="C522" i="2" s="1"/>
  <c r="D522" i="2" s="1"/>
  <c r="F199" i="2"/>
  <c r="E199" i="2"/>
  <c r="C200" i="2" a="1"/>
  <c r="C200" i="2" s="1"/>
  <c r="D200" i="2" s="1"/>
  <c r="B200" i="2" a="1"/>
  <c r="B200" i="2" s="1"/>
  <c r="C523" i="2" l="1" a="1"/>
  <c r="C523" i="2" s="1"/>
  <c r="D523" i="2" s="1"/>
  <c r="B523" i="2" a="1"/>
  <c r="B523" i="2" s="1"/>
  <c r="A524" i="2"/>
  <c r="F522" i="2"/>
  <c r="E522" i="2"/>
  <c r="F200" i="2"/>
  <c r="E200" i="2"/>
  <c r="C201" i="2" a="1"/>
  <c r="C201" i="2" s="1"/>
  <c r="D201" i="2" s="1"/>
  <c r="B201" i="2" a="1"/>
  <c r="B201" i="2" s="1"/>
  <c r="C524" i="2" l="1" a="1"/>
  <c r="C524" i="2" s="1"/>
  <c r="D524" i="2" s="1"/>
  <c r="A525" i="2"/>
  <c r="B524" i="2" a="1"/>
  <c r="B524" i="2" s="1"/>
  <c r="E523" i="2"/>
  <c r="F523" i="2"/>
  <c r="F201" i="2"/>
  <c r="E201" i="2"/>
  <c r="C202" i="2" a="1"/>
  <c r="C202" i="2" s="1"/>
  <c r="D202" i="2" s="1"/>
  <c r="B202" i="2" a="1"/>
  <c r="B202" i="2" s="1"/>
  <c r="B525" i="2" l="1" a="1"/>
  <c r="B525" i="2" s="1"/>
  <c r="C525" i="2" a="1"/>
  <c r="C525" i="2" s="1"/>
  <c r="D525" i="2" s="1"/>
  <c r="A526" i="2"/>
  <c r="E524" i="2"/>
  <c r="F524" i="2"/>
  <c r="F202" i="2"/>
  <c r="E202" i="2"/>
  <c r="B203" i="2" a="1"/>
  <c r="B203" i="2" s="1"/>
  <c r="C203" i="2" a="1"/>
  <c r="C203" i="2" s="1"/>
  <c r="D203" i="2" s="1"/>
  <c r="B526" i="2" l="1" a="1"/>
  <c r="B526" i="2" s="1"/>
  <c r="A527" i="2"/>
  <c r="C526" i="2" a="1"/>
  <c r="C526" i="2" s="1"/>
  <c r="D526" i="2" s="1"/>
  <c r="F525" i="2"/>
  <c r="E525" i="2"/>
  <c r="F203" i="2"/>
  <c r="E203" i="2"/>
  <c r="B204" i="2" a="1"/>
  <c r="B204" i="2" s="1"/>
  <c r="C204" i="2" a="1"/>
  <c r="C204" i="2" s="1"/>
  <c r="D204" i="2" s="1"/>
  <c r="A528" i="2" l="1"/>
  <c r="B527" i="2" a="1"/>
  <c r="B527" i="2" s="1"/>
  <c r="C527" i="2" a="1"/>
  <c r="C527" i="2" s="1"/>
  <c r="D527" i="2" s="1"/>
  <c r="E526" i="2"/>
  <c r="F526" i="2"/>
  <c r="F204" i="2"/>
  <c r="E204" i="2"/>
  <c r="B205" i="2" a="1"/>
  <c r="B205" i="2" s="1"/>
  <c r="C205" i="2" a="1"/>
  <c r="C205" i="2" s="1"/>
  <c r="D205" i="2" s="1"/>
  <c r="F527" i="2" l="1"/>
  <c r="E527" i="2"/>
  <c r="B528" i="2" a="1"/>
  <c r="B528" i="2" s="1"/>
  <c r="A529" i="2"/>
  <c r="C528" i="2" a="1"/>
  <c r="C528" i="2" s="1"/>
  <c r="D528" i="2" s="1"/>
  <c r="F205" i="2"/>
  <c r="E205" i="2"/>
  <c r="C206" i="2" a="1"/>
  <c r="C206" i="2" s="1"/>
  <c r="D206" i="2" s="1"/>
  <c r="B206" i="2" a="1"/>
  <c r="B206" i="2" s="1"/>
  <c r="C529" i="2" l="1" a="1"/>
  <c r="C529" i="2" s="1"/>
  <c r="D529" i="2" s="1"/>
  <c r="A530" i="2"/>
  <c r="B529" i="2" a="1"/>
  <c r="B529" i="2" s="1"/>
  <c r="F528" i="2"/>
  <c r="E528" i="2"/>
  <c r="F206" i="2"/>
  <c r="E206" i="2"/>
  <c r="B207" i="2" a="1"/>
  <c r="B207" i="2" s="1"/>
  <c r="C207" i="2" a="1"/>
  <c r="C207" i="2" s="1"/>
  <c r="D207" i="2" s="1"/>
  <c r="A531" i="2" l="1"/>
  <c r="B530" i="2" a="1"/>
  <c r="B530" i="2" s="1"/>
  <c r="C530" i="2" a="1"/>
  <c r="C530" i="2" s="1"/>
  <c r="D530" i="2" s="1"/>
  <c r="E529" i="2"/>
  <c r="F529" i="2"/>
  <c r="F207" i="2"/>
  <c r="E207" i="2"/>
  <c r="B208" i="2" a="1"/>
  <c r="B208" i="2" s="1"/>
  <c r="C208" i="2" a="1"/>
  <c r="C208" i="2" s="1"/>
  <c r="D208" i="2" s="1"/>
  <c r="E530" i="2" l="1"/>
  <c r="F530" i="2"/>
  <c r="B531" i="2" a="1"/>
  <c r="B531" i="2" s="1"/>
  <c r="C531" i="2" a="1"/>
  <c r="C531" i="2" s="1"/>
  <c r="D531" i="2" s="1"/>
  <c r="A532" i="2"/>
  <c r="F208" i="2"/>
  <c r="E208" i="2"/>
  <c r="B209" i="2" a="1"/>
  <c r="B209" i="2" s="1"/>
  <c r="C209" i="2" a="1"/>
  <c r="C209" i="2" s="1"/>
  <c r="D209" i="2" s="1"/>
  <c r="F531" i="2" l="1"/>
  <c r="E531" i="2"/>
  <c r="B532" i="2" a="1"/>
  <c r="B532" i="2" s="1"/>
  <c r="C532" i="2" a="1"/>
  <c r="C532" i="2" s="1"/>
  <c r="D532" i="2" s="1"/>
  <c r="A533" i="2"/>
  <c r="F209" i="2"/>
  <c r="E209" i="2"/>
  <c r="C210" i="2" a="1"/>
  <c r="C210" i="2" s="1"/>
  <c r="D210" i="2" s="1"/>
  <c r="B210" i="2" a="1"/>
  <c r="B210" i="2" s="1"/>
  <c r="E532" i="2" l="1"/>
  <c r="F532" i="2"/>
  <c r="C533" i="2" a="1"/>
  <c r="C533" i="2" s="1"/>
  <c r="D533" i="2" s="1"/>
  <c r="A534" i="2"/>
  <c r="B533" i="2" a="1"/>
  <c r="B533" i="2" s="1"/>
  <c r="F210" i="2"/>
  <c r="E210" i="2"/>
  <c r="C211" i="2" a="1"/>
  <c r="C211" i="2" s="1"/>
  <c r="D211" i="2" s="1"/>
  <c r="B211" i="2" a="1"/>
  <c r="B211" i="2" s="1"/>
  <c r="F533" i="2" l="1"/>
  <c r="E533" i="2"/>
  <c r="B534" i="2" a="1"/>
  <c r="B534" i="2" s="1"/>
  <c r="C534" i="2" a="1"/>
  <c r="C534" i="2" s="1"/>
  <c r="D534" i="2" s="1"/>
  <c r="A535" i="2"/>
  <c r="F211" i="2"/>
  <c r="E211" i="2"/>
  <c r="B212" i="2" a="1"/>
  <c r="B212" i="2" s="1"/>
  <c r="C212" i="2" a="1"/>
  <c r="C212" i="2" s="1"/>
  <c r="D212" i="2" s="1"/>
  <c r="E534" i="2" l="1"/>
  <c r="F534" i="2"/>
  <c r="B535" i="2" a="1"/>
  <c r="B535" i="2" s="1"/>
  <c r="A536" i="2"/>
  <c r="C535" i="2" a="1"/>
  <c r="C535" i="2" s="1"/>
  <c r="D535" i="2" s="1"/>
  <c r="F212" i="2"/>
  <c r="E212" i="2"/>
  <c r="B213" i="2" a="1"/>
  <c r="B213" i="2" s="1"/>
  <c r="C213" i="2" a="1"/>
  <c r="C213" i="2" s="1"/>
  <c r="D213" i="2" s="1"/>
  <c r="A537" i="2" l="1"/>
  <c r="B536" i="2" a="1"/>
  <c r="B536" i="2" s="1"/>
  <c r="C536" i="2" a="1"/>
  <c r="C536" i="2" s="1"/>
  <c r="D536" i="2" s="1"/>
  <c r="E535" i="2"/>
  <c r="F535" i="2"/>
  <c r="F213" i="2"/>
  <c r="E213" i="2"/>
  <c r="B214" i="2" a="1"/>
  <c r="B214" i="2" s="1"/>
  <c r="C214" i="2" a="1"/>
  <c r="C214" i="2" s="1"/>
  <c r="D214" i="2" s="1"/>
  <c r="E536" i="2" l="1"/>
  <c r="F536" i="2"/>
  <c r="C537" i="2" a="1"/>
  <c r="C537" i="2" s="1"/>
  <c r="D537" i="2" s="1"/>
  <c r="A538" i="2"/>
  <c r="B537" i="2" a="1"/>
  <c r="B537" i="2" s="1"/>
  <c r="F214" i="2"/>
  <c r="E214" i="2"/>
  <c r="C215" i="2" a="1"/>
  <c r="C215" i="2" s="1"/>
  <c r="D215" i="2" s="1"/>
  <c r="B215" i="2" a="1"/>
  <c r="B215" i="2" s="1"/>
  <c r="E537" i="2" l="1"/>
  <c r="F537" i="2"/>
  <c r="A539" i="2"/>
  <c r="B538" i="2" a="1"/>
  <c r="B538" i="2" s="1"/>
  <c r="C538" i="2" a="1"/>
  <c r="C538" i="2" s="1"/>
  <c r="D538" i="2" s="1"/>
  <c r="F215" i="2"/>
  <c r="E215" i="2"/>
  <c r="B216" i="2" a="1"/>
  <c r="B216" i="2" s="1"/>
  <c r="C216" i="2" a="1"/>
  <c r="C216" i="2" s="1"/>
  <c r="D216" i="2" s="1"/>
  <c r="E538" i="2" l="1"/>
  <c r="F538" i="2"/>
  <c r="B539" i="2" a="1"/>
  <c r="B539" i="2" s="1"/>
  <c r="C539" i="2" a="1"/>
  <c r="C539" i="2" s="1"/>
  <c r="D539" i="2" s="1"/>
  <c r="A540" i="2"/>
  <c r="F216" i="2"/>
  <c r="E216" i="2"/>
  <c r="C217" i="2" a="1"/>
  <c r="C217" i="2" s="1"/>
  <c r="D217" i="2" s="1"/>
  <c r="B217" i="2" a="1"/>
  <c r="B217" i="2" s="1"/>
  <c r="A541" i="2" l="1"/>
  <c r="C540" i="2" a="1"/>
  <c r="C540" i="2" s="1"/>
  <c r="D540" i="2" s="1"/>
  <c r="B540" i="2" a="1"/>
  <c r="B540" i="2" s="1"/>
  <c r="F539" i="2"/>
  <c r="E539" i="2"/>
  <c r="F217" i="2"/>
  <c r="E217" i="2"/>
  <c r="C218" i="2" a="1"/>
  <c r="C218" i="2" s="1"/>
  <c r="D218" i="2" s="1"/>
  <c r="B218" i="2" a="1"/>
  <c r="B218" i="2" s="1"/>
  <c r="E540" i="2" l="1"/>
  <c r="F540" i="2"/>
  <c r="C541" i="2" a="1"/>
  <c r="C541" i="2" s="1"/>
  <c r="D541" i="2" s="1"/>
  <c r="B541" i="2" a="1"/>
  <c r="B541" i="2" s="1"/>
  <c r="A542" i="2"/>
  <c r="F218" i="2"/>
  <c r="E218" i="2"/>
  <c r="C219" i="2" a="1"/>
  <c r="C219" i="2" s="1"/>
  <c r="D219" i="2" s="1"/>
  <c r="B219" i="2" a="1"/>
  <c r="B219" i="2" s="1"/>
  <c r="F541" i="2" l="1"/>
  <c r="E541" i="2"/>
  <c r="C542" i="2" a="1"/>
  <c r="C542" i="2" s="1"/>
  <c r="D542" i="2" s="1"/>
  <c r="B542" i="2" a="1"/>
  <c r="B542" i="2" s="1"/>
  <c r="A543" i="2"/>
  <c r="F219" i="2"/>
  <c r="E219" i="2"/>
  <c r="B220" i="2" a="1"/>
  <c r="B220" i="2" s="1"/>
  <c r="C220" i="2" a="1"/>
  <c r="C220" i="2" s="1"/>
  <c r="D220" i="2" s="1"/>
  <c r="E542" i="2" l="1"/>
  <c r="F542" i="2"/>
  <c r="B543" i="2" a="1"/>
  <c r="B543" i="2" s="1"/>
  <c r="C543" i="2" a="1"/>
  <c r="C543" i="2" s="1"/>
  <c r="D543" i="2" s="1"/>
  <c r="A544" i="2"/>
  <c r="F220" i="2"/>
  <c r="E220" i="2"/>
  <c r="B221" i="2" a="1"/>
  <c r="B221" i="2" s="1"/>
  <c r="C221" i="2" a="1"/>
  <c r="C221" i="2" s="1"/>
  <c r="D221" i="2" s="1"/>
  <c r="F543" i="2" l="1"/>
  <c r="E543" i="2"/>
  <c r="B544" i="2" a="1"/>
  <c r="B544" i="2" s="1"/>
  <c r="A545" i="2"/>
  <c r="C544" i="2" a="1"/>
  <c r="C544" i="2" s="1"/>
  <c r="D544" i="2" s="1"/>
  <c r="F221" i="2"/>
  <c r="E221" i="2"/>
  <c r="B222" i="2" a="1"/>
  <c r="B222" i="2" s="1"/>
  <c r="C222" i="2" a="1"/>
  <c r="C222" i="2" s="1"/>
  <c r="D222" i="2" s="1"/>
  <c r="C545" i="2" l="1" a="1"/>
  <c r="C545" i="2" s="1"/>
  <c r="D545" i="2" s="1"/>
  <c r="B545" i="2" a="1"/>
  <c r="B545" i="2" s="1"/>
  <c r="A546" i="2"/>
  <c r="E544" i="2"/>
  <c r="F544" i="2"/>
  <c r="F222" i="2"/>
  <c r="E222" i="2"/>
  <c r="B223" i="2" a="1"/>
  <c r="B223" i="2" s="1"/>
  <c r="C223" i="2" a="1"/>
  <c r="C223" i="2" s="1"/>
  <c r="D223" i="2" s="1"/>
  <c r="B546" i="2" l="1" a="1"/>
  <c r="B546" i="2" s="1"/>
  <c r="C546" i="2" a="1"/>
  <c r="C546" i="2" s="1"/>
  <c r="D546" i="2" s="1"/>
  <c r="A547" i="2"/>
  <c r="F545" i="2"/>
  <c r="E545" i="2"/>
  <c r="F223" i="2"/>
  <c r="E223" i="2"/>
  <c r="C224" i="2" a="1"/>
  <c r="C224" i="2" s="1"/>
  <c r="D224" i="2" s="1"/>
  <c r="B224" i="2" a="1"/>
  <c r="B224" i="2" s="1"/>
  <c r="A548" i="2" l="1"/>
  <c r="C547" i="2" a="1"/>
  <c r="C547" i="2" s="1"/>
  <c r="D547" i="2" s="1"/>
  <c r="B547" i="2" a="1"/>
  <c r="B547" i="2" s="1"/>
  <c r="F546" i="2"/>
  <c r="E546" i="2"/>
  <c r="F224" i="2"/>
  <c r="E224" i="2"/>
  <c r="C225" i="2" a="1"/>
  <c r="C225" i="2" s="1"/>
  <c r="D225" i="2" s="1"/>
  <c r="B225" i="2" a="1"/>
  <c r="B225" i="2" s="1"/>
  <c r="F547" i="2" l="1"/>
  <c r="E547" i="2"/>
  <c r="B548" i="2" a="1"/>
  <c r="B548" i="2" s="1"/>
  <c r="A549" i="2"/>
  <c r="C548" i="2" a="1"/>
  <c r="C548" i="2" s="1"/>
  <c r="D548" i="2" s="1"/>
  <c r="F225" i="2"/>
  <c r="E225" i="2"/>
  <c r="C226" i="2" a="1"/>
  <c r="C226" i="2" s="1"/>
  <c r="D226" i="2" s="1"/>
  <c r="B226" i="2" a="1"/>
  <c r="B226" i="2" s="1"/>
  <c r="A550" i="2" l="1"/>
  <c r="B549" i="2" a="1"/>
  <c r="B549" i="2" s="1"/>
  <c r="C549" i="2" a="1"/>
  <c r="C549" i="2" s="1"/>
  <c r="D549" i="2" s="1"/>
  <c r="F548" i="2"/>
  <c r="E548" i="2"/>
  <c r="F226" i="2"/>
  <c r="E226" i="2"/>
  <c r="C227" i="2" a="1"/>
  <c r="C227" i="2" s="1"/>
  <c r="D227" i="2" s="1"/>
  <c r="B227" i="2" a="1"/>
  <c r="B227" i="2" s="1"/>
  <c r="E549" i="2" l="1"/>
  <c r="F549" i="2"/>
  <c r="C550" i="2" a="1"/>
  <c r="C550" i="2" s="1"/>
  <c r="D550" i="2" s="1"/>
  <c r="B550" i="2" a="1"/>
  <c r="B550" i="2" s="1"/>
  <c r="A551" i="2"/>
  <c r="F227" i="2"/>
  <c r="E227" i="2"/>
  <c r="C228" i="2" a="1"/>
  <c r="C228" i="2" s="1"/>
  <c r="D228" i="2" s="1"/>
  <c r="B228" i="2" a="1"/>
  <c r="B228" i="2" s="1"/>
  <c r="E550" i="2" l="1"/>
  <c r="F550" i="2"/>
  <c r="C551" i="2" a="1"/>
  <c r="C551" i="2" s="1"/>
  <c r="D551" i="2" s="1"/>
  <c r="A552" i="2"/>
  <c r="B551" i="2" a="1"/>
  <c r="B551" i="2" s="1"/>
  <c r="F228" i="2"/>
  <c r="E228" i="2"/>
  <c r="B229" i="2" a="1"/>
  <c r="B229" i="2" s="1"/>
  <c r="C229" i="2" a="1"/>
  <c r="C229" i="2" s="1"/>
  <c r="D229" i="2" s="1"/>
  <c r="F551" i="2" l="1"/>
  <c r="E551" i="2"/>
  <c r="A553" i="2"/>
  <c r="B552" i="2" a="1"/>
  <c r="B552" i="2" s="1"/>
  <c r="C552" i="2" a="1"/>
  <c r="C552" i="2" s="1"/>
  <c r="D552" i="2" s="1"/>
  <c r="F229" i="2"/>
  <c r="E229" i="2"/>
  <c r="B230" i="2" a="1"/>
  <c r="B230" i="2" s="1"/>
  <c r="C230" i="2" a="1"/>
  <c r="C230" i="2" s="1"/>
  <c r="D230" i="2" s="1"/>
  <c r="F552" i="2" l="1"/>
  <c r="E552" i="2"/>
  <c r="C553" i="2" a="1"/>
  <c r="C553" i="2" s="1"/>
  <c r="D553" i="2" s="1"/>
  <c r="B553" i="2" a="1"/>
  <c r="B553" i="2" s="1"/>
  <c r="A554" i="2"/>
  <c r="F230" i="2"/>
  <c r="E230" i="2"/>
  <c r="B231" i="2" a="1"/>
  <c r="B231" i="2" s="1"/>
  <c r="C231" i="2" a="1"/>
  <c r="C231" i="2" s="1"/>
  <c r="D231" i="2" s="1"/>
  <c r="E553" i="2" l="1"/>
  <c r="F553" i="2"/>
  <c r="B554" i="2" a="1"/>
  <c r="B554" i="2" s="1"/>
  <c r="A555" i="2"/>
  <c r="C554" i="2" a="1"/>
  <c r="C554" i="2" s="1"/>
  <c r="D554" i="2" s="1"/>
  <c r="F231" i="2"/>
  <c r="E231" i="2"/>
  <c r="B232" i="2" a="1"/>
  <c r="B232" i="2" s="1"/>
  <c r="C232" i="2" a="1"/>
  <c r="C232" i="2" s="1"/>
  <c r="D232" i="2" s="1"/>
  <c r="F554" i="2" l="1"/>
  <c r="E554" i="2"/>
  <c r="B555" i="2" a="1"/>
  <c r="B555" i="2" s="1"/>
  <c r="C555" i="2" a="1"/>
  <c r="C555" i="2" s="1"/>
  <c r="D555" i="2" s="1"/>
  <c r="A556" i="2"/>
  <c r="F232" i="2"/>
  <c r="E232" i="2"/>
  <c r="B233" i="2" a="1"/>
  <c r="B233" i="2" s="1"/>
  <c r="C233" i="2" a="1"/>
  <c r="C233" i="2" s="1"/>
  <c r="D233" i="2" s="1"/>
  <c r="C556" i="2" l="1" a="1"/>
  <c r="C556" i="2" s="1"/>
  <c r="D556" i="2" s="1"/>
  <c r="A557" i="2"/>
  <c r="B556" i="2" a="1"/>
  <c r="B556" i="2" s="1"/>
  <c r="F555" i="2"/>
  <c r="E555" i="2"/>
  <c r="F233" i="2"/>
  <c r="E233" i="2"/>
  <c r="B234" i="2" a="1"/>
  <c r="B234" i="2" s="1"/>
  <c r="C234" i="2" a="1"/>
  <c r="C234" i="2" s="1"/>
  <c r="D234" i="2" s="1"/>
  <c r="B557" i="2" l="1" a="1"/>
  <c r="B557" i="2" s="1"/>
  <c r="C557" i="2" a="1"/>
  <c r="C557" i="2" s="1"/>
  <c r="D557" i="2" s="1"/>
  <c r="A558" i="2"/>
  <c r="E556" i="2"/>
  <c r="F556" i="2"/>
  <c r="F234" i="2"/>
  <c r="E234" i="2"/>
  <c r="B235" i="2" a="1"/>
  <c r="B235" i="2" s="1"/>
  <c r="C235" i="2" a="1"/>
  <c r="C235" i="2" s="1"/>
  <c r="D235" i="2" s="1"/>
  <c r="B558" i="2" l="1" a="1"/>
  <c r="B558" i="2" s="1"/>
  <c r="C558" i="2" a="1"/>
  <c r="C558" i="2" s="1"/>
  <c r="D558" i="2" s="1"/>
  <c r="A559" i="2"/>
  <c r="F557" i="2"/>
  <c r="E557" i="2"/>
  <c r="F235" i="2"/>
  <c r="E235" i="2"/>
  <c r="B236" i="2" a="1"/>
  <c r="B236" i="2" s="1"/>
  <c r="C236" i="2" a="1"/>
  <c r="C236" i="2" s="1"/>
  <c r="D236" i="2" s="1"/>
  <c r="C559" i="2" l="1" a="1"/>
  <c r="C559" i="2" s="1"/>
  <c r="D559" i="2" s="1"/>
  <c r="B559" i="2" a="1"/>
  <c r="B559" i="2" s="1"/>
  <c r="A560" i="2"/>
  <c r="F558" i="2"/>
  <c r="E558" i="2"/>
  <c r="F236" i="2"/>
  <c r="E236" i="2"/>
  <c r="C237" i="2" a="1"/>
  <c r="C237" i="2" s="1"/>
  <c r="D237" i="2" s="1"/>
  <c r="B237" i="2" a="1"/>
  <c r="B237" i="2" s="1"/>
  <c r="A561" i="2" l="1"/>
  <c r="B560" i="2" a="1"/>
  <c r="B560" i="2" s="1"/>
  <c r="C560" i="2" a="1"/>
  <c r="C560" i="2" s="1"/>
  <c r="D560" i="2" s="1"/>
  <c r="E559" i="2"/>
  <c r="F559" i="2"/>
  <c r="F237" i="2"/>
  <c r="E237" i="2"/>
  <c r="C238" i="2" a="1"/>
  <c r="C238" i="2" s="1"/>
  <c r="D238" i="2" s="1"/>
  <c r="B238" i="2" a="1"/>
  <c r="B238" i="2" s="1"/>
  <c r="F560" i="2" l="1"/>
  <c r="E560" i="2"/>
  <c r="B561" i="2" a="1"/>
  <c r="B561" i="2" s="1"/>
  <c r="C561" i="2" a="1"/>
  <c r="C561" i="2" s="1"/>
  <c r="D561" i="2" s="1"/>
  <c r="A562" i="2"/>
  <c r="F238" i="2"/>
  <c r="E238" i="2"/>
  <c r="B239" i="2" a="1"/>
  <c r="B239" i="2" s="1"/>
  <c r="C239" i="2" a="1"/>
  <c r="C239" i="2" s="1"/>
  <c r="D239" i="2" s="1"/>
  <c r="E561" i="2" l="1"/>
  <c r="F561" i="2"/>
  <c r="C562" i="2" a="1"/>
  <c r="C562" i="2" s="1"/>
  <c r="D562" i="2" s="1"/>
  <c r="B562" i="2" a="1"/>
  <c r="B562" i="2" s="1"/>
  <c r="A563" i="2"/>
  <c r="F239" i="2"/>
  <c r="E239" i="2"/>
  <c r="B240" i="2" a="1"/>
  <c r="B240" i="2" s="1"/>
  <c r="C240" i="2" a="1"/>
  <c r="C240" i="2" s="1"/>
  <c r="D240" i="2" s="1"/>
  <c r="C563" i="2" l="1" a="1"/>
  <c r="C563" i="2" s="1"/>
  <c r="D563" i="2" s="1"/>
  <c r="A564" i="2"/>
  <c r="B563" i="2" a="1"/>
  <c r="B563" i="2" s="1"/>
  <c r="E562" i="2"/>
  <c r="F562" i="2"/>
  <c r="F240" i="2"/>
  <c r="E240" i="2"/>
  <c r="C241" i="2" a="1"/>
  <c r="C241" i="2" s="1"/>
  <c r="D241" i="2" s="1"/>
  <c r="B241" i="2" a="1"/>
  <c r="B241" i="2" s="1"/>
  <c r="B564" i="2" l="1" a="1"/>
  <c r="B564" i="2" s="1"/>
  <c r="C564" i="2" a="1"/>
  <c r="C564" i="2" s="1"/>
  <c r="D564" i="2" s="1"/>
  <c r="A565" i="2"/>
  <c r="F563" i="2"/>
  <c r="E563" i="2"/>
  <c r="F241" i="2"/>
  <c r="E241" i="2"/>
  <c r="B242" i="2" a="1"/>
  <c r="B242" i="2" s="1"/>
  <c r="C242" i="2" a="1"/>
  <c r="C242" i="2" s="1"/>
  <c r="D242" i="2" s="1"/>
  <c r="C565" i="2" l="1" a="1"/>
  <c r="C565" i="2" s="1"/>
  <c r="D565" i="2" s="1"/>
  <c r="A566" i="2"/>
  <c r="B565" i="2" a="1"/>
  <c r="B565" i="2" s="1"/>
  <c r="F564" i="2"/>
  <c r="E564" i="2"/>
  <c r="F242" i="2"/>
  <c r="E242" i="2"/>
  <c r="C243" i="2" a="1"/>
  <c r="C243" i="2" s="1"/>
  <c r="D243" i="2" s="1"/>
  <c r="B243" i="2" a="1"/>
  <c r="B243" i="2" s="1"/>
  <c r="B566" i="2" l="1" a="1"/>
  <c r="B566" i="2" s="1"/>
  <c r="C566" i="2" a="1"/>
  <c r="C566" i="2" s="1"/>
  <c r="D566" i="2" s="1"/>
  <c r="A567" i="2"/>
  <c r="E565" i="2"/>
  <c r="F565" i="2"/>
  <c r="F243" i="2"/>
  <c r="E243" i="2"/>
  <c r="C244" i="2" a="1"/>
  <c r="C244" i="2" s="1"/>
  <c r="D244" i="2" s="1"/>
  <c r="B244" i="2" a="1"/>
  <c r="B244" i="2" s="1"/>
  <c r="A568" i="2" l="1"/>
  <c r="C567" i="2" a="1"/>
  <c r="C567" i="2" s="1"/>
  <c r="D567" i="2" s="1"/>
  <c r="B567" i="2" a="1"/>
  <c r="B567" i="2" s="1"/>
  <c r="E566" i="2"/>
  <c r="F566" i="2"/>
  <c r="F244" i="2"/>
  <c r="E244" i="2"/>
  <c r="B245" i="2" a="1"/>
  <c r="B245" i="2" s="1"/>
  <c r="C245" i="2" a="1"/>
  <c r="C245" i="2" s="1"/>
  <c r="D245" i="2" s="1"/>
  <c r="F567" i="2" l="1"/>
  <c r="E567" i="2"/>
  <c r="C568" i="2" a="1"/>
  <c r="C568" i="2" s="1"/>
  <c r="D568" i="2" s="1"/>
  <c r="B568" i="2" a="1"/>
  <c r="B568" i="2" s="1"/>
  <c r="A569" i="2"/>
  <c r="F245" i="2"/>
  <c r="E245" i="2"/>
  <c r="C246" i="2" a="1"/>
  <c r="C246" i="2" s="1"/>
  <c r="D246" i="2" s="1"/>
  <c r="B246" i="2" a="1"/>
  <c r="B246" i="2" s="1"/>
  <c r="E568" i="2" l="1"/>
  <c r="F568" i="2"/>
  <c r="A570" i="2"/>
  <c r="B569" i="2" a="1"/>
  <c r="B569" i="2" s="1"/>
  <c r="C569" i="2" a="1"/>
  <c r="C569" i="2" s="1"/>
  <c r="D569" i="2" s="1"/>
  <c r="F246" i="2"/>
  <c r="E246" i="2"/>
  <c r="C247" i="2" a="1"/>
  <c r="C247" i="2" s="1"/>
  <c r="D247" i="2" s="1"/>
  <c r="B247" i="2" a="1"/>
  <c r="B247" i="2" s="1"/>
  <c r="B570" i="2" l="1" a="1"/>
  <c r="B570" i="2" s="1"/>
  <c r="C570" i="2" a="1"/>
  <c r="C570" i="2" s="1"/>
  <c r="D570" i="2" s="1"/>
  <c r="A571" i="2"/>
  <c r="E569" i="2"/>
  <c r="F569" i="2"/>
  <c r="F247" i="2"/>
  <c r="E247" i="2"/>
  <c r="B248" i="2" a="1"/>
  <c r="B248" i="2" s="1"/>
  <c r="C248" i="2" a="1"/>
  <c r="C248" i="2" s="1"/>
  <c r="D248" i="2" s="1"/>
  <c r="B571" i="2" l="1" a="1"/>
  <c r="B571" i="2" s="1"/>
  <c r="A572" i="2"/>
  <c r="C571" i="2" a="1"/>
  <c r="C571" i="2" s="1"/>
  <c r="D571" i="2" s="1"/>
  <c r="F570" i="2"/>
  <c r="E570" i="2"/>
  <c r="F248" i="2"/>
  <c r="E248" i="2"/>
  <c r="B249" i="2" a="1"/>
  <c r="B249" i="2" s="1"/>
  <c r="C249" i="2" a="1"/>
  <c r="C249" i="2" s="1"/>
  <c r="D249" i="2" s="1"/>
  <c r="F571" i="2" l="1"/>
  <c r="E571" i="2"/>
  <c r="A573" i="2"/>
  <c r="B572" i="2" a="1"/>
  <c r="B572" i="2" s="1"/>
  <c r="C572" i="2" a="1"/>
  <c r="C572" i="2" s="1"/>
  <c r="D572" i="2" s="1"/>
  <c r="F249" i="2"/>
  <c r="E249" i="2"/>
  <c r="C250" i="2" a="1"/>
  <c r="C250" i="2" s="1"/>
  <c r="D250" i="2" s="1"/>
  <c r="B250" i="2" a="1"/>
  <c r="B250" i="2" s="1"/>
  <c r="C573" i="2" l="1" a="1"/>
  <c r="C573" i="2" s="1"/>
  <c r="D573" i="2" s="1"/>
  <c r="B573" i="2" a="1"/>
  <c r="B573" i="2" s="1"/>
  <c r="A574" i="2"/>
  <c r="F572" i="2"/>
  <c r="E572" i="2"/>
  <c r="F250" i="2"/>
  <c r="E250" i="2"/>
  <c r="B251" i="2" a="1"/>
  <c r="B251" i="2" s="1"/>
  <c r="C251" i="2" a="1"/>
  <c r="C251" i="2" s="1"/>
  <c r="D251" i="2" s="1"/>
  <c r="A575" i="2" l="1"/>
  <c r="B574" i="2" a="1"/>
  <c r="B574" i="2" s="1"/>
  <c r="C574" i="2" a="1"/>
  <c r="C574" i="2" s="1"/>
  <c r="D574" i="2" s="1"/>
  <c r="F573" i="2"/>
  <c r="E573" i="2"/>
  <c r="F251" i="2"/>
  <c r="E251" i="2"/>
  <c r="B252" i="2" a="1"/>
  <c r="B252" i="2" s="1"/>
  <c r="C252" i="2" a="1"/>
  <c r="C252" i="2" s="1"/>
  <c r="D252" i="2" s="1"/>
  <c r="F574" i="2" l="1"/>
  <c r="E574" i="2"/>
  <c r="A576" i="2"/>
  <c r="B575" i="2" a="1"/>
  <c r="B575" i="2" s="1"/>
  <c r="C575" i="2" a="1"/>
  <c r="C575" i="2" s="1"/>
  <c r="D575" i="2" s="1"/>
  <c r="F252" i="2"/>
  <c r="E252" i="2"/>
  <c r="C253" i="2" a="1"/>
  <c r="C253" i="2" s="1"/>
  <c r="D253" i="2" s="1"/>
  <c r="B253" i="2" a="1"/>
  <c r="B253" i="2" s="1"/>
  <c r="E575" i="2" l="1"/>
  <c r="F575" i="2"/>
  <c r="A577" i="2"/>
  <c r="B576" i="2" a="1"/>
  <c r="B576" i="2" s="1"/>
  <c r="C576" i="2" a="1"/>
  <c r="C576" i="2" s="1"/>
  <c r="D576" i="2" s="1"/>
  <c r="F253" i="2"/>
  <c r="E253" i="2"/>
  <c r="C254" i="2" a="1"/>
  <c r="C254" i="2" s="1"/>
  <c r="D254" i="2" s="1"/>
  <c r="B254" i="2" a="1"/>
  <c r="B254" i="2" s="1"/>
  <c r="F576" i="2" l="1"/>
  <c r="E576" i="2"/>
  <c r="B577" i="2" a="1"/>
  <c r="B577" i="2" s="1"/>
  <c r="C577" i="2" a="1"/>
  <c r="C577" i="2" s="1"/>
  <c r="D577" i="2" s="1"/>
  <c r="A578" i="2"/>
  <c r="F254" i="2"/>
  <c r="E254" i="2"/>
  <c r="B255" i="2" a="1"/>
  <c r="B255" i="2" s="1"/>
  <c r="C255" i="2" a="1"/>
  <c r="C255" i="2" s="1"/>
  <c r="D255" i="2" s="1"/>
  <c r="E577" i="2" l="1"/>
  <c r="F577" i="2"/>
  <c r="B578" i="2" a="1"/>
  <c r="B578" i="2" s="1"/>
  <c r="C578" i="2" a="1"/>
  <c r="C578" i="2" s="1"/>
  <c r="D578" i="2" s="1"/>
  <c r="A579" i="2"/>
  <c r="F255" i="2"/>
  <c r="E255" i="2"/>
  <c r="C256" i="2" a="1"/>
  <c r="C256" i="2" s="1"/>
  <c r="D256" i="2" s="1"/>
  <c r="B256" i="2" a="1"/>
  <c r="B256" i="2" s="1"/>
  <c r="F578" i="2" l="1"/>
  <c r="E578" i="2"/>
  <c r="B579" i="2" a="1"/>
  <c r="B579" i="2" s="1"/>
  <c r="A580" i="2"/>
  <c r="C579" i="2" a="1"/>
  <c r="C579" i="2" s="1"/>
  <c r="D579" i="2" s="1"/>
  <c r="F256" i="2"/>
  <c r="E256" i="2"/>
  <c r="C257" i="2" a="1"/>
  <c r="C257" i="2" s="1"/>
  <c r="D257" i="2" s="1"/>
  <c r="B257" i="2" a="1"/>
  <c r="B257" i="2" s="1"/>
  <c r="B580" i="2" l="1" a="1"/>
  <c r="B580" i="2" s="1"/>
  <c r="C580" i="2" a="1"/>
  <c r="C580" i="2" s="1"/>
  <c r="D580" i="2" s="1"/>
  <c r="A581" i="2"/>
  <c r="E579" i="2"/>
  <c r="F579" i="2"/>
  <c r="F257" i="2"/>
  <c r="E257" i="2"/>
  <c r="B258" i="2" a="1"/>
  <c r="B258" i="2" s="1"/>
  <c r="C258" i="2" a="1"/>
  <c r="C258" i="2" s="1"/>
  <c r="D258" i="2" s="1"/>
  <c r="C581" i="2" l="1" a="1"/>
  <c r="C581" i="2" s="1"/>
  <c r="D581" i="2" s="1"/>
  <c r="A582" i="2"/>
  <c r="B581" i="2" a="1"/>
  <c r="B581" i="2" s="1"/>
  <c r="E580" i="2"/>
  <c r="F580" i="2"/>
  <c r="F258" i="2"/>
  <c r="E258" i="2"/>
  <c r="C259" i="2" a="1"/>
  <c r="C259" i="2" s="1"/>
  <c r="D259" i="2" s="1"/>
  <c r="B259" i="2" a="1"/>
  <c r="B259" i="2" s="1"/>
  <c r="B582" i="2" l="1" a="1"/>
  <c r="B582" i="2" s="1"/>
  <c r="C582" i="2" a="1"/>
  <c r="C582" i="2" s="1"/>
  <c r="D582" i="2" s="1"/>
  <c r="A583" i="2"/>
  <c r="E581" i="2"/>
  <c r="F581" i="2"/>
  <c r="F259" i="2"/>
  <c r="E259" i="2"/>
  <c r="C260" i="2" a="1"/>
  <c r="C260" i="2" s="1"/>
  <c r="D260" i="2" s="1"/>
  <c r="B260" i="2" a="1"/>
  <c r="B260" i="2" s="1"/>
  <c r="A584" i="2" l="1"/>
  <c r="B583" i="2" a="1"/>
  <c r="B583" i="2" s="1"/>
  <c r="C583" i="2" a="1"/>
  <c r="C583" i="2" s="1"/>
  <c r="D583" i="2" s="1"/>
  <c r="F582" i="2"/>
  <c r="E582" i="2"/>
  <c r="F260" i="2"/>
  <c r="E260" i="2"/>
  <c r="B261" i="2" a="1"/>
  <c r="B261" i="2" s="1"/>
  <c r="C261" i="2" a="1"/>
  <c r="C261" i="2" s="1"/>
  <c r="D261" i="2" s="1"/>
  <c r="A585" i="2" l="1"/>
  <c r="B584" i="2" a="1"/>
  <c r="B584" i="2" s="1"/>
  <c r="C584" i="2" a="1"/>
  <c r="C584" i="2" s="1"/>
  <c r="D584" i="2" s="1"/>
  <c r="E583" i="2"/>
  <c r="F583" i="2"/>
  <c r="F261" i="2"/>
  <c r="E261" i="2"/>
  <c r="B262" i="2" a="1"/>
  <c r="B262" i="2" s="1"/>
  <c r="C262" i="2" a="1"/>
  <c r="C262" i="2" s="1"/>
  <c r="D262" i="2" s="1"/>
  <c r="E584" i="2" l="1"/>
  <c r="F584" i="2"/>
  <c r="C585" i="2" a="1"/>
  <c r="C585" i="2" s="1"/>
  <c r="D585" i="2" s="1"/>
  <c r="B585" i="2" a="1"/>
  <c r="B585" i="2" s="1"/>
  <c r="A586" i="2"/>
  <c r="F262" i="2"/>
  <c r="E262" i="2"/>
  <c r="C263" i="2" a="1"/>
  <c r="C263" i="2" s="1"/>
  <c r="D263" i="2" s="1"/>
  <c r="B263" i="2" a="1"/>
  <c r="B263" i="2" s="1"/>
  <c r="B586" i="2" l="1" a="1"/>
  <c r="B586" i="2" s="1"/>
  <c r="A587" i="2"/>
  <c r="C586" i="2" a="1"/>
  <c r="C586" i="2" s="1"/>
  <c r="D586" i="2" s="1"/>
  <c r="E585" i="2"/>
  <c r="F585" i="2"/>
  <c r="F263" i="2"/>
  <c r="E263" i="2"/>
  <c r="B264" i="2" a="1"/>
  <c r="B264" i="2" s="1"/>
  <c r="C264" i="2" a="1"/>
  <c r="C264" i="2" s="1"/>
  <c r="D264" i="2" s="1"/>
  <c r="E586" i="2" l="1"/>
  <c r="F586" i="2"/>
  <c r="B587" i="2" a="1"/>
  <c r="B587" i="2" s="1"/>
  <c r="C587" i="2" a="1"/>
  <c r="C587" i="2" s="1"/>
  <c r="D587" i="2" s="1"/>
  <c r="A588" i="2"/>
  <c r="F264" i="2"/>
  <c r="E264" i="2"/>
  <c r="B265" i="2" a="1"/>
  <c r="B265" i="2" s="1"/>
  <c r="C265" i="2" a="1"/>
  <c r="C265" i="2" s="1"/>
  <c r="D265" i="2" s="1"/>
  <c r="F587" i="2" l="1"/>
  <c r="E587" i="2"/>
  <c r="B588" i="2" a="1"/>
  <c r="B588" i="2" s="1"/>
  <c r="A589" i="2"/>
  <c r="C588" i="2" a="1"/>
  <c r="C588" i="2" s="1"/>
  <c r="D588" i="2" s="1"/>
  <c r="F265" i="2"/>
  <c r="E265" i="2"/>
  <c r="C266" i="2" a="1"/>
  <c r="C266" i="2" s="1"/>
  <c r="D266" i="2" s="1"/>
  <c r="B266" i="2" a="1"/>
  <c r="B266" i="2" s="1"/>
  <c r="F588" i="2" l="1"/>
  <c r="E588" i="2"/>
  <c r="A590" i="2"/>
  <c r="B589" i="2" a="1"/>
  <c r="B589" i="2" s="1"/>
  <c r="C589" i="2" a="1"/>
  <c r="C589" i="2" s="1"/>
  <c r="D589" i="2" s="1"/>
  <c r="F266" i="2"/>
  <c r="E266" i="2"/>
  <c r="B267" i="2" a="1"/>
  <c r="B267" i="2" s="1"/>
  <c r="C267" i="2" a="1"/>
  <c r="C267" i="2" s="1"/>
  <c r="D267" i="2" s="1"/>
  <c r="E589" i="2" l="1"/>
  <c r="F589" i="2"/>
  <c r="A591" i="2"/>
  <c r="B590" i="2" a="1"/>
  <c r="B590" i="2" s="1"/>
  <c r="C590" i="2" a="1"/>
  <c r="C590" i="2" s="1"/>
  <c r="D590" i="2" s="1"/>
  <c r="F267" i="2"/>
  <c r="E267" i="2"/>
  <c r="C268" i="2" a="1"/>
  <c r="C268" i="2" s="1"/>
  <c r="D268" i="2" s="1"/>
  <c r="B268" i="2" a="1"/>
  <c r="B268" i="2" s="1"/>
  <c r="B591" i="2" l="1" a="1"/>
  <c r="B591" i="2" s="1"/>
  <c r="C591" i="2" a="1"/>
  <c r="C591" i="2" s="1"/>
  <c r="D591" i="2" s="1"/>
  <c r="A592" i="2"/>
  <c r="E590" i="2"/>
  <c r="F590" i="2"/>
  <c r="F268" i="2"/>
  <c r="E268" i="2"/>
  <c r="C269" i="2" a="1"/>
  <c r="C269" i="2" s="1"/>
  <c r="D269" i="2" s="1"/>
  <c r="B269" i="2" a="1"/>
  <c r="B269" i="2" s="1"/>
  <c r="A593" i="2" l="1"/>
  <c r="C592" i="2" a="1"/>
  <c r="C592" i="2" s="1"/>
  <c r="D592" i="2" s="1"/>
  <c r="B592" i="2" a="1"/>
  <c r="B592" i="2" s="1"/>
  <c r="F591" i="2"/>
  <c r="E591" i="2"/>
  <c r="F269" i="2"/>
  <c r="E269" i="2"/>
  <c r="B270" i="2" a="1"/>
  <c r="B270" i="2" s="1"/>
  <c r="C270" i="2" a="1"/>
  <c r="C270" i="2" s="1"/>
  <c r="D270" i="2" s="1"/>
  <c r="E592" i="2" l="1"/>
  <c r="F592" i="2"/>
  <c r="A594" i="2"/>
  <c r="B593" i="2" a="1"/>
  <c r="B593" i="2" s="1"/>
  <c r="C593" i="2" a="1"/>
  <c r="C593" i="2" s="1"/>
  <c r="D593" i="2" s="1"/>
  <c r="F270" i="2"/>
  <c r="E270" i="2"/>
  <c r="B271" i="2" a="1"/>
  <c r="B271" i="2" s="1"/>
  <c r="C271" i="2" a="1"/>
  <c r="C271" i="2" s="1"/>
  <c r="D271" i="2" s="1"/>
  <c r="C594" i="2" l="1" a="1"/>
  <c r="C594" i="2" s="1"/>
  <c r="D594" i="2" s="1"/>
  <c r="B594" i="2" a="1"/>
  <c r="B594" i="2" s="1"/>
  <c r="A595" i="2"/>
  <c r="E593" i="2"/>
  <c r="F593" i="2"/>
  <c r="F271" i="2"/>
  <c r="E271" i="2"/>
  <c r="C272" i="2" a="1"/>
  <c r="C272" i="2" s="1"/>
  <c r="D272" i="2" s="1"/>
  <c r="B272" i="2" a="1"/>
  <c r="B272" i="2" s="1"/>
  <c r="B595" i="2" l="1" a="1"/>
  <c r="B595" i="2" s="1"/>
  <c r="A596" i="2"/>
  <c r="C595" i="2" a="1"/>
  <c r="C595" i="2" s="1"/>
  <c r="D595" i="2" s="1"/>
  <c r="E594" i="2"/>
  <c r="F594" i="2"/>
  <c r="F272" i="2"/>
  <c r="E272" i="2"/>
  <c r="B273" i="2" a="1"/>
  <c r="B273" i="2" s="1"/>
  <c r="C273" i="2" a="1"/>
  <c r="C273" i="2" s="1"/>
  <c r="D273" i="2" s="1"/>
  <c r="E595" i="2" l="1"/>
  <c r="F595" i="2"/>
  <c r="B596" i="2" a="1"/>
  <c r="B596" i="2" s="1"/>
  <c r="C596" i="2" a="1"/>
  <c r="C596" i="2" s="1"/>
  <c r="D596" i="2" s="1"/>
  <c r="A597" i="2"/>
  <c r="F273" i="2"/>
  <c r="E273" i="2"/>
  <c r="B274" i="2" a="1"/>
  <c r="B274" i="2" s="1"/>
  <c r="C274" i="2" a="1"/>
  <c r="C274" i="2" s="1"/>
  <c r="D274" i="2" s="1"/>
  <c r="F596" i="2" l="1"/>
  <c r="E596" i="2"/>
  <c r="C597" i="2" a="1"/>
  <c r="C597" i="2" s="1"/>
  <c r="D597" i="2" s="1"/>
  <c r="B597" i="2" a="1"/>
  <c r="B597" i="2" s="1"/>
  <c r="A598" i="2"/>
  <c r="F274" i="2"/>
  <c r="E274" i="2"/>
  <c r="C275" i="2" a="1"/>
  <c r="C275" i="2" s="1"/>
  <c r="D275" i="2" s="1"/>
  <c r="B275" i="2" a="1"/>
  <c r="B275" i="2" s="1"/>
  <c r="E597" i="2" l="1"/>
  <c r="F597" i="2"/>
  <c r="C598" i="2" a="1"/>
  <c r="C598" i="2" s="1"/>
  <c r="D598" i="2" s="1"/>
  <c r="A599" i="2"/>
  <c r="B598" i="2" a="1"/>
  <c r="B598" i="2" s="1"/>
  <c r="F275" i="2"/>
  <c r="E275" i="2"/>
  <c r="B276" i="2" a="1"/>
  <c r="B276" i="2" s="1"/>
  <c r="C276" i="2" a="1"/>
  <c r="C276" i="2" s="1"/>
  <c r="D276" i="2" s="1"/>
  <c r="F598" i="2" l="1"/>
  <c r="E598" i="2"/>
  <c r="B599" i="2" a="1"/>
  <c r="B599" i="2" s="1"/>
  <c r="C599" i="2" a="1"/>
  <c r="C599" i="2" s="1"/>
  <c r="D599" i="2" s="1"/>
  <c r="A600" i="2"/>
  <c r="F276" i="2"/>
  <c r="E276" i="2"/>
  <c r="C277" i="2" a="1"/>
  <c r="C277" i="2" s="1"/>
  <c r="D277" i="2" s="1"/>
  <c r="B277" i="2" a="1"/>
  <c r="B277" i="2" s="1"/>
  <c r="F599" i="2" l="1"/>
  <c r="E599" i="2"/>
  <c r="A601" i="2"/>
  <c r="C600" i="2" a="1"/>
  <c r="C600" i="2" s="1"/>
  <c r="D600" i="2" s="1"/>
  <c r="B600" i="2" a="1"/>
  <c r="B600" i="2" s="1"/>
  <c r="F277" i="2"/>
  <c r="E277" i="2"/>
  <c r="C278" i="2" a="1"/>
  <c r="C278" i="2" s="1"/>
  <c r="D278" i="2" s="1"/>
  <c r="B278" i="2" a="1"/>
  <c r="B278" i="2" s="1"/>
  <c r="F600" i="2" l="1"/>
  <c r="E600" i="2"/>
  <c r="B601" i="2" a="1"/>
  <c r="B601" i="2" s="1"/>
  <c r="A602" i="2"/>
  <c r="C601" i="2" a="1"/>
  <c r="C601" i="2" s="1"/>
  <c r="D601" i="2" s="1"/>
  <c r="F278" i="2"/>
  <c r="E278" i="2"/>
  <c r="B279" i="2" a="1"/>
  <c r="B279" i="2" s="1"/>
  <c r="C279" i="2" a="1"/>
  <c r="C279" i="2" s="1"/>
  <c r="D279" i="2" s="1"/>
  <c r="E601" i="2" l="1"/>
  <c r="F601" i="2"/>
  <c r="A603" i="2"/>
  <c r="B602" i="2" a="1"/>
  <c r="B602" i="2" s="1"/>
  <c r="C602" i="2" a="1"/>
  <c r="C602" i="2" s="1"/>
  <c r="D602" i="2" s="1"/>
  <c r="F279" i="2"/>
  <c r="E279" i="2"/>
  <c r="B280" i="2" a="1"/>
  <c r="B280" i="2" s="1"/>
  <c r="C280" i="2" a="1"/>
  <c r="C280" i="2" s="1"/>
  <c r="D280" i="2" s="1"/>
  <c r="E602" i="2" l="1"/>
  <c r="F602" i="2"/>
  <c r="A604" i="2"/>
  <c r="C603" i="2" a="1"/>
  <c r="C603" i="2" s="1"/>
  <c r="D603" i="2" s="1"/>
  <c r="B603" i="2" a="1"/>
  <c r="B603" i="2" s="1"/>
  <c r="F280" i="2"/>
  <c r="E280" i="2"/>
  <c r="C281" i="2" a="1"/>
  <c r="C281" i="2" s="1"/>
  <c r="D281" i="2" s="1"/>
  <c r="B281" i="2" a="1"/>
  <c r="B281" i="2" s="1"/>
  <c r="C604" i="2" l="1" a="1"/>
  <c r="C604" i="2" s="1"/>
  <c r="D604" i="2" s="1"/>
  <c r="A605" i="2"/>
  <c r="B604" i="2" a="1"/>
  <c r="B604" i="2" s="1"/>
  <c r="F603" i="2"/>
  <c r="E603" i="2"/>
  <c r="F281" i="2"/>
  <c r="E281" i="2"/>
  <c r="B282" i="2" a="1"/>
  <c r="B282" i="2" s="1"/>
  <c r="C282" i="2" a="1"/>
  <c r="C282" i="2" s="1"/>
  <c r="D282" i="2" s="1"/>
  <c r="A606" i="2" l="1"/>
  <c r="B605" i="2" a="1"/>
  <c r="B605" i="2" s="1"/>
  <c r="C605" i="2" a="1"/>
  <c r="C605" i="2" s="1"/>
  <c r="D605" i="2" s="1"/>
  <c r="F604" i="2"/>
  <c r="E604" i="2"/>
  <c r="F282" i="2"/>
  <c r="E282" i="2"/>
  <c r="C283" i="2" a="1"/>
  <c r="C283" i="2" s="1"/>
  <c r="D283" i="2" s="1"/>
  <c r="B283" i="2" a="1"/>
  <c r="B283" i="2" s="1"/>
  <c r="F605" i="2" l="1"/>
  <c r="E605" i="2"/>
  <c r="B606" i="2" a="1"/>
  <c r="B606" i="2" s="1"/>
  <c r="A607" i="2"/>
  <c r="C606" i="2" a="1"/>
  <c r="C606" i="2" s="1"/>
  <c r="D606" i="2" s="1"/>
  <c r="F283" i="2"/>
  <c r="E283" i="2"/>
  <c r="C284" i="2" a="1"/>
  <c r="C284" i="2" s="1"/>
  <c r="D284" i="2" s="1"/>
  <c r="B284" i="2" a="1"/>
  <c r="B284" i="2" s="1"/>
  <c r="E606" i="2" l="1"/>
  <c r="F606" i="2"/>
  <c r="C607" i="2" a="1"/>
  <c r="C607" i="2" s="1"/>
  <c r="D607" i="2" s="1"/>
  <c r="A608" i="2"/>
  <c r="B607" i="2" a="1"/>
  <c r="B607" i="2" s="1"/>
  <c r="F284" i="2"/>
  <c r="E284" i="2"/>
  <c r="B285" i="2" a="1"/>
  <c r="B285" i="2" s="1"/>
  <c r="C285" i="2" a="1"/>
  <c r="C285" i="2" s="1"/>
  <c r="D285" i="2" s="1"/>
  <c r="F607" i="2" l="1"/>
  <c r="E607" i="2"/>
  <c r="C608" i="2" a="1"/>
  <c r="C608" i="2" s="1"/>
  <c r="D608" i="2" s="1"/>
  <c r="B608" i="2" a="1"/>
  <c r="B608" i="2" s="1"/>
  <c r="A609" i="2"/>
  <c r="F285" i="2"/>
  <c r="E285" i="2"/>
  <c r="C286" i="2" a="1"/>
  <c r="C286" i="2" s="1"/>
  <c r="D286" i="2" s="1"/>
  <c r="B286" i="2" a="1"/>
  <c r="B286" i="2" s="1"/>
  <c r="C609" i="2" l="1" a="1"/>
  <c r="C609" i="2" s="1"/>
  <c r="D609" i="2" s="1"/>
  <c r="A610" i="2"/>
  <c r="B609" i="2" a="1"/>
  <c r="B609" i="2" s="1"/>
  <c r="F608" i="2"/>
  <c r="E608" i="2"/>
  <c r="F286" i="2"/>
  <c r="E286" i="2"/>
  <c r="C287" i="2" a="1"/>
  <c r="C287" i="2" s="1"/>
  <c r="D287" i="2" s="1"/>
  <c r="B287" i="2" a="1"/>
  <c r="B287" i="2" s="1"/>
  <c r="A611" i="2" l="1"/>
  <c r="C610" i="2" a="1"/>
  <c r="C610" i="2" s="1"/>
  <c r="D610" i="2" s="1"/>
  <c r="B610" i="2" a="1"/>
  <c r="B610" i="2" s="1"/>
  <c r="F609" i="2"/>
  <c r="E609" i="2"/>
  <c r="F287" i="2"/>
  <c r="E287" i="2"/>
  <c r="B288" i="2" a="1"/>
  <c r="B288" i="2" s="1"/>
  <c r="C288" i="2" a="1"/>
  <c r="C288" i="2" s="1"/>
  <c r="D288" i="2" s="1"/>
  <c r="F610" i="2" l="1"/>
  <c r="E610" i="2"/>
  <c r="B611" i="2" a="1"/>
  <c r="B611" i="2" s="1"/>
  <c r="A612" i="2"/>
  <c r="C611" i="2" a="1"/>
  <c r="C611" i="2" s="1"/>
  <c r="D611" i="2" s="1"/>
  <c r="F288" i="2"/>
  <c r="E288" i="2"/>
  <c r="B289" i="2" a="1"/>
  <c r="B289" i="2" s="1"/>
  <c r="C289" i="2" a="1"/>
  <c r="C289" i="2" s="1"/>
  <c r="D289" i="2" s="1"/>
  <c r="E611" i="2" l="1"/>
  <c r="F611" i="2"/>
  <c r="C612" i="2" a="1"/>
  <c r="C612" i="2" s="1"/>
  <c r="D612" i="2" s="1"/>
  <c r="B612" i="2" a="1"/>
  <c r="B612" i="2" s="1"/>
  <c r="A613" i="2"/>
  <c r="F289" i="2"/>
  <c r="E289" i="2"/>
  <c r="C290" i="2" a="1"/>
  <c r="C290" i="2" s="1"/>
  <c r="D290" i="2" s="1"/>
  <c r="B290" i="2" a="1"/>
  <c r="B290" i="2" s="1"/>
  <c r="A614" i="2" l="1"/>
  <c r="B613" i="2" a="1"/>
  <c r="B613" i="2" s="1"/>
  <c r="C613" i="2" a="1"/>
  <c r="C613" i="2" s="1"/>
  <c r="D613" i="2" s="1"/>
  <c r="E612" i="2"/>
  <c r="F612" i="2"/>
  <c r="F290" i="2"/>
  <c r="E290" i="2"/>
  <c r="B291" i="2" a="1"/>
  <c r="B291" i="2" s="1"/>
  <c r="C291" i="2" a="1"/>
  <c r="C291" i="2" s="1"/>
  <c r="D291" i="2" s="1"/>
  <c r="E613" i="2" l="1"/>
  <c r="F613" i="2"/>
  <c r="B614" i="2" a="1"/>
  <c r="B614" i="2" s="1"/>
  <c r="A615" i="2"/>
  <c r="C614" i="2" a="1"/>
  <c r="C614" i="2" s="1"/>
  <c r="D614" i="2" s="1"/>
  <c r="F291" i="2"/>
  <c r="E291" i="2"/>
  <c r="B292" i="2" a="1"/>
  <c r="B292" i="2" s="1"/>
  <c r="C292" i="2" a="1"/>
  <c r="C292" i="2" s="1"/>
  <c r="D292" i="2" s="1"/>
  <c r="B615" i="2" l="1" a="1"/>
  <c r="B615" i="2" s="1"/>
  <c r="C615" i="2" a="1"/>
  <c r="C615" i="2" s="1"/>
  <c r="D615" i="2" s="1"/>
  <c r="A616" i="2"/>
  <c r="F614" i="2"/>
  <c r="E614" i="2"/>
  <c r="F292" i="2"/>
  <c r="E292" i="2"/>
  <c r="C293" i="2" a="1"/>
  <c r="C293" i="2" s="1"/>
  <c r="D293" i="2" s="1"/>
  <c r="B293" i="2" a="1"/>
  <c r="B293" i="2" s="1"/>
  <c r="B616" i="2" l="1" a="1"/>
  <c r="B616" i="2" s="1"/>
  <c r="A617" i="2"/>
  <c r="C616" i="2" a="1"/>
  <c r="C616" i="2" s="1"/>
  <c r="D616" i="2" s="1"/>
  <c r="E615" i="2"/>
  <c r="F615" i="2"/>
  <c r="F293" i="2"/>
  <c r="E293" i="2"/>
  <c r="B294" i="2" a="1"/>
  <c r="B294" i="2" s="1"/>
  <c r="C294" i="2" a="1"/>
  <c r="C294" i="2" s="1"/>
  <c r="D294" i="2" s="1"/>
  <c r="E616" i="2" l="1"/>
  <c r="F616" i="2"/>
  <c r="A618" i="2"/>
  <c r="C617" i="2" a="1"/>
  <c r="C617" i="2" s="1"/>
  <c r="D617" i="2" s="1"/>
  <c r="B617" i="2" a="1"/>
  <c r="B617" i="2" s="1"/>
  <c r="F294" i="2"/>
  <c r="E294" i="2"/>
  <c r="C295" i="2" a="1"/>
  <c r="C295" i="2" s="1"/>
  <c r="D295" i="2" s="1"/>
  <c r="B295" i="2" a="1"/>
  <c r="B295" i="2" s="1"/>
  <c r="F617" i="2" l="1"/>
  <c r="E617" i="2"/>
  <c r="B618" i="2" a="1"/>
  <c r="B618" i="2" s="1"/>
  <c r="C618" i="2" a="1"/>
  <c r="C618" i="2" s="1"/>
  <c r="D618" i="2" s="1"/>
  <c r="A619" i="2"/>
  <c r="F295" i="2"/>
  <c r="E295" i="2"/>
  <c r="C296" i="2" a="1"/>
  <c r="C296" i="2" s="1"/>
  <c r="D296" i="2" s="1"/>
  <c r="B296" i="2" a="1"/>
  <c r="B296" i="2" s="1"/>
  <c r="F618" i="2" l="1"/>
  <c r="E618" i="2"/>
  <c r="B619" i="2" a="1"/>
  <c r="B619" i="2" s="1"/>
  <c r="C619" i="2" a="1"/>
  <c r="C619" i="2" s="1"/>
  <c r="D619" i="2" s="1"/>
  <c r="A620" i="2"/>
  <c r="F296" i="2"/>
  <c r="E296" i="2"/>
  <c r="B297" i="2" a="1"/>
  <c r="B297" i="2" s="1"/>
  <c r="C297" i="2" a="1"/>
  <c r="C297" i="2" s="1"/>
  <c r="D297" i="2" s="1"/>
  <c r="F619" i="2" l="1"/>
  <c r="E619" i="2"/>
  <c r="B620" i="2" a="1"/>
  <c r="B620" i="2" s="1"/>
  <c r="A621" i="2"/>
  <c r="C620" i="2" a="1"/>
  <c r="C620" i="2" s="1"/>
  <c r="D620" i="2" s="1"/>
  <c r="F297" i="2"/>
  <c r="E297" i="2"/>
  <c r="B298" i="2" a="1"/>
  <c r="B298" i="2" s="1"/>
  <c r="C298" i="2" a="1"/>
  <c r="C298" i="2" s="1"/>
  <c r="D298" i="2" s="1"/>
  <c r="C621" i="2" l="1" a="1"/>
  <c r="C621" i="2" s="1"/>
  <c r="D621" i="2" s="1"/>
  <c r="B621" i="2" a="1"/>
  <c r="B621" i="2" s="1"/>
  <c r="A622" i="2"/>
  <c r="E620" i="2"/>
  <c r="F620" i="2"/>
  <c r="F298" i="2"/>
  <c r="E298" i="2"/>
  <c r="C299" i="2" a="1"/>
  <c r="C299" i="2" s="1"/>
  <c r="D299" i="2" s="1"/>
  <c r="B299" i="2" a="1"/>
  <c r="B299" i="2" s="1"/>
  <c r="A623" i="2" l="1"/>
  <c r="C622" i="2" a="1"/>
  <c r="C622" i="2" s="1"/>
  <c r="D622" i="2" s="1"/>
  <c r="B622" i="2" a="1"/>
  <c r="B622" i="2" s="1"/>
  <c r="E621" i="2"/>
  <c r="F621" i="2"/>
  <c r="F299" i="2"/>
  <c r="E299" i="2"/>
  <c r="B300" i="2" a="1"/>
  <c r="B300" i="2" s="1"/>
  <c r="C300" i="2" a="1"/>
  <c r="C300" i="2" s="1"/>
  <c r="D300" i="2" s="1"/>
  <c r="E622" i="2" l="1"/>
  <c r="F622" i="2"/>
  <c r="B623" i="2" a="1"/>
  <c r="B623" i="2" s="1"/>
  <c r="C623" i="2" a="1"/>
  <c r="C623" i="2" s="1"/>
  <c r="D623" i="2" s="1"/>
  <c r="A624" i="2"/>
  <c r="F300" i="2"/>
  <c r="E300" i="2"/>
  <c r="B301" i="2" a="1"/>
  <c r="B301" i="2" s="1"/>
  <c r="C301" i="2" a="1"/>
  <c r="C301" i="2" s="1"/>
  <c r="D301" i="2" s="1"/>
  <c r="B624" i="2" l="1" a="1"/>
  <c r="B624" i="2" s="1"/>
  <c r="A625" i="2"/>
  <c r="C624" i="2" a="1"/>
  <c r="C624" i="2" s="1"/>
  <c r="D624" i="2" s="1"/>
  <c r="F623" i="2"/>
  <c r="E623" i="2"/>
  <c r="F301" i="2"/>
  <c r="E301" i="2"/>
  <c r="C302" i="2" a="1"/>
  <c r="C302" i="2" s="1"/>
  <c r="D302" i="2" s="1"/>
  <c r="B302" i="2" a="1"/>
  <c r="B302" i="2" s="1"/>
  <c r="F624" i="2" l="1"/>
  <c r="E624" i="2"/>
  <c r="B625" i="2" a="1"/>
  <c r="B625" i="2" s="1"/>
  <c r="A626" i="2"/>
  <c r="C625" i="2" a="1"/>
  <c r="C625" i="2" s="1"/>
  <c r="D625" i="2" s="1"/>
  <c r="F302" i="2"/>
  <c r="E302" i="2"/>
  <c r="B303" i="2" a="1"/>
  <c r="B303" i="2" s="1"/>
  <c r="C303" i="2" a="1"/>
  <c r="C303" i="2" s="1"/>
  <c r="D303" i="2" s="1"/>
  <c r="A627" i="2" l="1"/>
  <c r="C626" i="2" a="1"/>
  <c r="C626" i="2" s="1"/>
  <c r="D626" i="2" s="1"/>
  <c r="B626" i="2" a="1"/>
  <c r="B626" i="2" s="1"/>
  <c r="E625" i="2"/>
  <c r="F625" i="2"/>
  <c r="F303" i="2"/>
  <c r="E303" i="2"/>
  <c r="C304" i="2" a="1"/>
  <c r="C304" i="2" s="1"/>
  <c r="D304" i="2" s="1"/>
  <c r="B304" i="2" a="1"/>
  <c r="B304" i="2" s="1"/>
  <c r="F626" i="2" l="1"/>
  <c r="E626" i="2"/>
  <c r="A628" i="2"/>
  <c r="B627" i="2" a="1"/>
  <c r="B627" i="2" s="1"/>
  <c r="C627" i="2" a="1"/>
  <c r="C627" i="2" s="1"/>
  <c r="D627" i="2" s="1"/>
  <c r="F304" i="2"/>
  <c r="E304" i="2"/>
  <c r="C305" i="2" a="1"/>
  <c r="C305" i="2" s="1"/>
  <c r="D305" i="2" s="1"/>
  <c r="B305" i="2" a="1"/>
  <c r="B305" i="2" s="1"/>
  <c r="F627" i="2" l="1"/>
  <c r="E627" i="2"/>
  <c r="A629" i="2"/>
  <c r="B628" i="2" a="1"/>
  <c r="B628" i="2" s="1"/>
  <c r="C628" i="2" a="1"/>
  <c r="C628" i="2" s="1"/>
  <c r="D628" i="2" s="1"/>
  <c r="F305" i="2"/>
  <c r="E305" i="2"/>
  <c r="B306" i="2" a="1"/>
  <c r="B306" i="2" s="1"/>
  <c r="C306" i="2" a="1"/>
  <c r="C306" i="2" s="1"/>
  <c r="D306" i="2" s="1"/>
  <c r="B629" i="2" l="1" a="1"/>
  <c r="B629" i="2" s="1"/>
  <c r="C629" i="2" a="1"/>
  <c r="C629" i="2" s="1"/>
  <c r="D629" i="2" s="1"/>
  <c r="A630" i="2"/>
  <c r="E628" i="2"/>
  <c r="F628" i="2"/>
  <c r="F306" i="2"/>
  <c r="E306" i="2"/>
  <c r="B307" i="2" a="1"/>
  <c r="B307" i="2" s="1"/>
  <c r="C307" i="2" a="1"/>
  <c r="C307" i="2" s="1"/>
  <c r="D307" i="2" s="1"/>
  <c r="C630" i="2" l="1" a="1"/>
  <c r="C630" i="2" s="1"/>
  <c r="D630" i="2" s="1"/>
  <c r="A631" i="2"/>
  <c r="B630" i="2" a="1"/>
  <c r="B630" i="2" s="1"/>
  <c r="E629" i="2"/>
  <c r="F629" i="2"/>
  <c r="F307" i="2"/>
  <c r="E307" i="2"/>
  <c r="C308" i="2" a="1"/>
  <c r="C308" i="2" s="1"/>
  <c r="D308" i="2" s="1"/>
  <c r="B308" i="2" a="1"/>
  <c r="B308" i="2" s="1"/>
  <c r="C631" i="2" l="1" a="1"/>
  <c r="C631" i="2" s="1"/>
  <c r="D631" i="2" s="1"/>
  <c r="A632" i="2"/>
  <c r="B631" i="2" a="1"/>
  <c r="B631" i="2" s="1"/>
  <c r="F630" i="2"/>
  <c r="E630" i="2"/>
  <c r="F308" i="2"/>
  <c r="E308" i="2"/>
  <c r="B309" i="2" a="1"/>
  <c r="B309" i="2" s="1"/>
  <c r="C309" i="2" a="1"/>
  <c r="C309" i="2" s="1"/>
  <c r="D309" i="2" s="1"/>
  <c r="A633" i="2" l="1"/>
  <c r="B632" i="2" a="1"/>
  <c r="B632" i="2" s="1"/>
  <c r="C632" i="2" a="1"/>
  <c r="C632" i="2" s="1"/>
  <c r="D632" i="2" s="1"/>
  <c r="F631" i="2"/>
  <c r="E631" i="2"/>
  <c r="F309" i="2"/>
  <c r="E309" i="2"/>
  <c r="C310" i="2" a="1"/>
  <c r="C310" i="2" s="1"/>
  <c r="D310" i="2" s="1"/>
  <c r="B310" i="2" a="1"/>
  <c r="B310" i="2" s="1"/>
  <c r="F632" i="2" l="1"/>
  <c r="E632" i="2"/>
  <c r="B633" i="2" a="1"/>
  <c r="B633" i="2" s="1"/>
  <c r="A634" i="2"/>
  <c r="C633" i="2" a="1"/>
  <c r="C633" i="2" s="1"/>
  <c r="D633" i="2" s="1"/>
  <c r="F310" i="2"/>
  <c r="E310" i="2"/>
  <c r="C311" i="2" a="1"/>
  <c r="C311" i="2" s="1"/>
  <c r="D311" i="2" s="1"/>
  <c r="B311" i="2" a="1"/>
  <c r="B311" i="2" s="1"/>
  <c r="B634" i="2" l="1" a="1"/>
  <c r="B634" i="2" s="1"/>
  <c r="A635" i="2"/>
  <c r="C634" i="2" a="1"/>
  <c r="C634" i="2" s="1"/>
  <c r="D634" i="2" s="1"/>
  <c r="E633" i="2"/>
  <c r="F633" i="2"/>
  <c r="F311" i="2"/>
  <c r="E311" i="2"/>
  <c r="B312" i="2" a="1"/>
  <c r="B312" i="2" s="1"/>
  <c r="C312" i="2" a="1"/>
  <c r="C312" i="2" s="1"/>
  <c r="D312" i="2" s="1"/>
  <c r="E634" i="2" l="1"/>
  <c r="F634" i="2"/>
  <c r="A636" i="2"/>
  <c r="B635" i="2" a="1"/>
  <c r="B635" i="2" s="1"/>
  <c r="C635" i="2" a="1"/>
  <c r="C635" i="2" s="1"/>
  <c r="D635" i="2" s="1"/>
  <c r="F312" i="2"/>
  <c r="E312" i="2"/>
  <c r="B313" i="2" a="1"/>
  <c r="B313" i="2" s="1"/>
  <c r="C313" i="2" a="1"/>
  <c r="C313" i="2" s="1"/>
  <c r="D313" i="2" s="1"/>
  <c r="F635" i="2" l="1"/>
  <c r="E635" i="2"/>
  <c r="B636" i="2" a="1"/>
  <c r="B636" i="2" s="1"/>
  <c r="C636" i="2" a="1"/>
  <c r="C636" i="2" s="1"/>
  <c r="D636" i="2" s="1"/>
  <c r="A637" i="2"/>
  <c r="F313" i="2"/>
  <c r="E313" i="2"/>
  <c r="C314" i="2" a="1"/>
  <c r="C314" i="2" s="1"/>
  <c r="D314" i="2" s="1"/>
  <c r="B314" i="2" a="1"/>
  <c r="B314" i="2" s="1"/>
  <c r="B637" i="2" l="1" a="1"/>
  <c r="B637" i="2" s="1"/>
  <c r="A638" i="2"/>
  <c r="C637" i="2" a="1"/>
  <c r="C637" i="2" s="1"/>
  <c r="D637" i="2" s="1"/>
  <c r="F636" i="2"/>
  <c r="E636" i="2"/>
  <c r="F314" i="2"/>
  <c r="E314" i="2"/>
  <c r="B315" i="2" a="1"/>
  <c r="B315" i="2" s="1"/>
  <c r="C315" i="2" a="1"/>
  <c r="C315" i="2" s="1"/>
  <c r="D315" i="2" s="1"/>
  <c r="E637" i="2" l="1"/>
  <c r="F637" i="2"/>
  <c r="C638" i="2" a="1"/>
  <c r="C638" i="2" s="1"/>
  <c r="D638" i="2" s="1"/>
  <c r="A639" i="2"/>
  <c r="B638" i="2" a="1"/>
  <c r="B638" i="2" s="1"/>
  <c r="F315" i="2"/>
  <c r="E315" i="2"/>
  <c r="B316" i="2" a="1"/>
  <c r="B316" i="2" s="1"/>
  <c r="C316" i="2" a="1"/>
  <c r="C316" i="2" s="1"/>
  <c r="D316" i="2" s="1"/>
  <c r="B639" i="2" l="1" a="1"/>
  <c r="B639" i="2" s="1"/>
  <c r="C639" i="2" a="1"/>
  <c r="C639" i="2" s="1"/>
  <c r="D639" i="2" s="1"/>
  <c r="A640" i="2"/>
  <c r="F638" i="2"/>
  <c r="E638" i="2"/>
  <c r="F316" i="2"/>
  <c r="E316" i="2"/>
  <c r="C317" i="2" a="1"/>
  <c r="C317" i="2" s="1"/>
  <c r="D317" i="2" s="1"/>
  <c r="B317" i="2" a="1"/>
  <c r="B317" i="2" s="1"/>
  <c r="B640" i="2" l="1" a="1"/>
  <c r="B640" i="2" s="1"/>
  <c r="A641" i="2"/>
  <c r="C640" i="2" a="1"/>
  <c r="C640" i="2" s="1"/>
  <c r="D640" i="2" s="1"/>
  <c r="E639" i="2"/>
  <c r="F639" i="2"/>
  <c r="F317" i="2"/>
  <c r="E317" i="2"/>
  <c r="B318" i="2" a="1"/>
  <c r="B318" i="2" s="1"/>
  <c r="C318" i="2" a="1"/>
  <c r="C318" i="2" s="1"/>
  <c r="D318" i="2" s="1"/>
  <c r="E640" i="2" l="1"/>
  <c r="F640" i="2"/>
  <c r="A642" i="2"/>
  <c r="C641" i="2" a="1"/>
  <c r="C641" i="2" s="1"/>
  <c r="D641" i="2" s="1"/>
  <c r="B641" i="2" a="1"/>
  <c r="B641" i="2" s="1"/>
  <c r="F318" i="2"/>
  <c r="E318" i="2"/>
  <c r="B319" i="2" a="1"/>
  <c r="B319" i="2" s="1"/>
  <c r="C319" i="2" a="1"/>
  <c r="C319" i="2" s="1"/>
  <c r="D319" i="2" s="1"/>
  <c r="F641" i="2" l="1"/>
  <c r="E641" i="2"/>
  <c r="A643" i="2"/>
  <c r="B642" i="2" a="1"/>
  <c r="B642" i="2" s="1"/>
  <c r="C642" i="2" a="1"/>
  <c r="C642" i="2" s="1"/>
  <c r="D642" i="2" s="1"/>
  <c r="F319" i="2"/>
  <c r="E319" i="2"/>
  <c r="C320" i="2" a="1"/>
  <c r="C320" i="2" s="1"/>
  <c r="D320" i="2" s="1"/>
  <c r="B320" i="2" a="1"/>
  <c r="B320" i="2" s="1"/>
  <c r="B643" i="2" l="1" a="1"/>
  <c r="B643" i="2" s="1"/>
  <c r="A644" i="2"/>
  <c r="C643" i="2" a="1"/>
  <c r="C643" i="2" s="1"/>
  <c r="D643" i="2" s="1"/>
  <c r="F642" i="2"/>
  <c r="E642" i="2"/>
  <c r="F320" i="2"/>
  <c r="E320" i="2"/>
  <c r="B321" i="2" a="1"/>
  <c r="B321" i="2" s="1"/>
  <c r="C321" i="2" a="1"/>
  <c r="C321" i="2" s="1"/>
  <c r="D321" i="2" s="1"/>
  <c r="E643" i="2" l="1"/>
  <c r="F643" i="2"/>
  <c r="A645" i="2"/>
  <c r="C644" i="2" a="1"/>
  <c r="C644" i="2" s="1"/>
  <c r="D644" i="2" s="1"/>
  <c r="B644" i="2" a="1"/>
  <c r="B644" i="2" s="1"/>
  <c r="F321" i="2"/>
  <c r="E321" i="2"/>
  <c r="B322" i="2" a="1"/>
  <c r="B322" i="2" s="1"/>
  <c r="C322" i="2" a="1"/>
  <c r="C322" i="2" s="1"/>
  <c r="D322" i="2" s="1"/>
  <c r="A646" i="2" l="1"/>
  <c r="C645" i="2" a="1"/>
  <c r="C645" i="2" s="1"/>
  <c r="D645" i="2" s="1"/>
  <c r="B645" i="2" a="1"/>
  <c r="B645" i="2" s="1"/>
  <c r="F644" i="2"/>
  <c r="E644" i="2"/>
  <c r="F322" i="2"/>
  <c r="E322" i="2"/>
  <c r="C323" i="2" a="1"/>
  <c r="C323" i="2" s="1"/>
  <c r="D323" i="2" s="1"/>
  <c r="B323" i="2" a="1"/>
  <c r="B323" i="2" s="1"/>
  <c r="F645" i="2" l="1"/>
  <c r="E645" i="2"/>
  <c r="C646" i="2" a="1"/>
  <c r="C646" i="2" s="1"/>
  <c r="D646" i="2" s="1"/>
  <c r="B646" i="2" a="1"/>
  <c r="B646" i="2" s="1"/>
  <c r="A647" i="2"/>
  <c r="F323" i="2"/>
  <c r="E323" i="2"/>
  <c r="B324" i="2" a="1"/>
  <c r="B324" i="2" s="1"/>
  <c r="C324" i="2" a="1"/>
  <c r="C324" i="2" s="1"/>
  <c r="D324" i="2" s="1"/>
  <c r="E646" i="2" l="1"/>
  <c r="F646" i="2"/>
  <c r="B647" i="2" a="1"/>
  <c r="B647" i="2" s="1"/>
  <c r="A648" i="2"/>
  <c r="C647" i="2" a="1"/>
  <c r="C647" i="2" s="1"/>
  <c r="D647" i="2" s="1"/>
  <c r="F324" i="2"/>
  <c r="E324" i="2"/>
  <c r="C325" i="2" a="1"/>
  <c r="C325" i="2" s="1"/>
  <c r="D325" i="2" s="1"/>
  <c r="B325" i="2" a="1"/>
  <c r="B325" i="2" s="1"/>
  <c r="B648" i="2" l="1" a="1"/>
  <c r="B648" i="2" s="1"/>
  <c r="C648" i="2" a="1"/>
  <c r="C648" i="2" s="1"/>
  <c r="D648" i="2" s="1"/>
  <c r="A649" i="2"/>
  <c r="E647" i="2"/>
  <c r="F647" i="2"/>
  <c r="F325" i="2"/>
  <c r="E325" i="2"/>
  <c r="C326" i="2" a="1"/>
  <c r="C326" i="2" s="1"/>
  <c r="D326" i="2" s="1"/>
  <c r="B326" i="2" a="1"/>
  <c r="B326" i="2" s="1"/>
  <c r="B649" i="2" l="1" a="1"/>
  <c r="B649" i="2" s="1"/>
  <c r="A650" i="2"/>
  <c r="C649" i="2" a="1"/>
  <c r="C649" i="2" s="1"/>
  <c r="D649" i="2" s="1"/>
  <c r="E648" i="2"/>
  <c r="F648" i="2"/>
  <c r="F326" i="2"/>
  <c r="E326" i="2"/>
  <c r="B327" i="2" a="1"/>
  <c r="B327" i="2" s="1"/>
  <c r="C327" i="2" a="1"/>
  <c r="C327" i="2" s="1"/>
  <c r="D327" i="2" s="1"/>
  <c r="E649" i="2" l="1"/>
  <c r="F649" i="2"/>
  <c r="A651" i="2"/>
  <c r="B650" i="2" a="1"/>
  <c r="B650" i="2" s="1"/>
  <c r="C650" i="2" a="1"/>
  <c r="C650" i="2" s="1"/>
  <c r="D650" i="2" s="1"/>
  <c r="E327" i="2"/>
  <c r="F327" i="2"/>
  <c r="E650" i="2" l="1"/>
  <c r="F650" i="2"/>
  <c r="B651" i="2" a="1"/>
  <c r="B651" i="2" s="1"/>
  <c r="A652" i="2"/>
  <c r="C651" i="2" a="1"/>
  <c r="C651" i="2" s="1"/>
  <c r="D651" i="2" s="1"/>
  <c r="F651" i="2" l="1"/>
  <c r="E651" i="2"/>
  <c r="B652" i="2" a="1"/>
  <c r="B652" i="2" s="1"/>
  <c r="A653" i="2"/>
  <c r="C652" i="2" a="1"/>
  <c r="C652" i="2" s="1"/>
  <c r="D652" i="2" s="1"/>
  <c r="E652" i="2" l="1"/>
  <c r="F652" i="2"/>
  <c r="A654" i="2"/>
  <c r="B653" i="2" a="1"/>
  <c r="B653" i="2" s="1"/>
  <c r="C653" i="2" a="1"/>
  <c r="C653" i="2" s="1"/>
  <c r="D653" i="2" s="1"/>
  <c r="C654" i="2" l="1" a="1"/>
  <c r="C654" i="2" s="1"/>
  <c r="D654" i="2" s="1"/>
  <c r="A655" i="2"/>
  <c r="B654" i="2" a="1"/>
  <c r="B654" i="2" s="1"/>
  <c r="F653" i="2"/>
  <c r="E653" i="2"/>
  <c r="B655" i="2" l="1" a="1"/>
  <c r="B655" i="2" s="1"/>
  <c r="A656" i="2"/>
  <c r="C655" i="2" a="1"/>
  <c r="C655" i="2" s="1"/>
  <c r="D655" i="2" s="1"/>
  <c r="F654" i="2"/>
  <c r="E654" i="2"/>
  <c r="E655" i="2" l="1"/>
  <c r="F655" i="2"/>
  <c r="B656" i="2" a="1"/>
  <c r="B656" i="2" s="1"/>
  <c r="A657" i="2"/>
  <c r="C656" i="2" a="1"/>
  <c r="C656" i="2" s="1"/>
  <c r="D656" i="2" s="1"/>
  <c r="E656" i="2" l="1"/>
  <c r="F656" i="2"/>
  <c r="B657" i="2" a="1"/>
  <c r="B657" i="2" s="1"/>
  <c r="C657" i="2" a="1"/>
  <c r="C657" i="2" s="1"/>
  <c r="D657" i="2" s="1"/>
  <c r="A658" i="2"/>
  <c r="E657" i="2" l="1"/>
  <c r="F657" i="2"/>
  <c r="B658" i="2" a="1"/>
  <c r="B658" i="2" s="1"/>
  <c r="A659" i="2"/>
  <c r="C658" i="2" a="1"/>
  <c r="C658" i="2" s="1"/>
  <c r="D658" i="2" s="1"/>
  <c r="E658" i="2" l="1"/>
  <c r="F658" i="2"/>
  <c r="C659" i="2" a="1"/>
  <c r="C659" i="2" s="1"/>
  <c r="D659" i="2" s="1"/>
  <c r="A660" i="2"/>
  <c r="B659" i="2" a="1"/>
  <c r="B659" i="2" s="1"/>
  <c r="B660" i="2" l="1" a="1"/>
  <c r="B660" i="2" s="1"/>
  <c r="C660" i="2" a="1"/>
  <c r="C660" i="2" s="1"/>
  <c r="D660" i="2" s="1"/>
  <c r="A661" i="2"/>
  <c r="F659" i="2"/>
  <c r="E659" i="2"/>
  <c r="B661" i="2" l="1" a="1"/>
  <c r="B661" i="2" s="1"/>
  <c r="A662" i="2"/>
  <c r="C661" i="2" a="1"/>
  <c r="C661" i="2" s="1"/>
  <c r="D661" i="2" s="1"/>
  <c r="F660" i="2"/>
  <c r="E660" i="2"/>
  <c r="E661" i="2" l="1"/>
  <c r="F661" i="2"/>
  <c r="A663" i="2"/>
  <c r="C662" i="2" a="1"/>
  <c r="C662" i="2" s="1"/>
  <c r="D662" i="2" s="1"/>
  <c r="B662" i="2" a="1"/>
  <c r="B662" i="2" s="1"/>
  <c r="A664" i="2" l="1"/>
  <c r="C663" i="2" a="1"/>
  <c r="C663" i="2" s="1"/>
  <c r="D663" i="2" s="1"/>
  <c r="B663" i="2" a="1"/>
  <c r="B663" i="2" s="1"/>
  <c r="E662" i="2"/>
  <c r="F662" i="2"/>
  <c r="F663" i="2" l="1"/>
  <c r="E663" i="2"/>
  <c r="C664" i="2" a="1"/>
  <c r="C664" i="2" s="1"/>
  <c r="D664" i="2" s="1"/>
  <c r="B664" i="2" a="1"/>
  <c r="B664" i="2" s="1"/>
  <c r="A665" i="2"/>
  <c r="F664" i="2" l="1"/>
  <c r="E664" i="2"/>
  <c r="B665" i="2" a="1"/>
  <c r="B665" i="2" s="1"/>
  <c r="A666" i="2"/>
  <c r="C665" i="2" a="1"/>
  <c r="C665" i="2" s="1"/>
  <c r="D665" i="2" s="1"/>
  <c r="F665" i="2" l="1"/>
  <c r="E665" i="2"/>
  <c r="A667" i="2"/>
  <c r="B666" i="2" a="1"/>
  <c r="B666" i="2" s="1"/>
  <c r="C666" i="2" a="1"/>
  <c r="C666" i="2" s="1"/>
  <c r="D666" i="2" s="1"/>
  <c r="C667" i="2" l="1" a="1"/>
  <c r="C667" i="2" s="1"/>
  <c r="D667" i="2" s="1"/>
  <c r="B667" i="2" a="1"/>
  <c r="B667" i="2" s="1"/>
  <c r="A668" i="2"/>
  <c r="E666" i="2"/>
  <c r="F666" i="2"/>
  <c r="B668" i="2" l="1" a="1"/>
  <c r="B668" i="2" s="1"/>
  <c r="A669" i="2"/>
  <c r="C668" i="2" a="1"/>
  <c r="C668" i="2" s="1"/>
  <c r="D668" i="2" s="1"/>
  <c r="E667" i="2"/>
  <c r="F667" i="2"/>
  <c r="A670" i="2" l="1"/>
  <c r="B669" i="2" a="1"/>
  <c r="B669" i="2" s="1"/>
  <c r="C669" i="2" a="1"/>
  <c r="C669" i="2" s="1"/>
  <c r="D669" i="2" s="1"/>
  <c r="E668" i="2"/>
  <c r="F668" i="2"/>
  <c r="F669" i="2" l="1"/>
  <c r="E669" i="2"/>
  <c r="C670" i="2" a="1"/>
  <c r="C670" i="2" s="1"/>
  <c r="D670" i="2" s="1"/>
  <c r="B670" i="2" a="1"/>
  <c r="B670" i="2" s="1"/>
  <c r="A671" i="2"/>
  <c r="E670" i="2" l="1"/>
  <c r="F670" i="2"/>
  <c r="B671" i="2" a="1"/>
  <c r="B671" i="2" s="1"/>
  <c r="A672" i="2"/>
  <c r="C671" i="2" a="1"/>
  <c r="C671" i="2" s="1"/>
  <c r="D671" i="2" s="1"/>
  <c r="F671" i="2" l="1"/>
  <c r="E671" i="2"/>
  <c r="C672" i="2" a="1"/>
  <c r="C672" i="2" s="1"/>
  <c r="D672" i="2" s="1"/>
  <c r="B672" i="2" a="1"/>
  <c r="B672" i="2" s="1"/>
  <c r="A673" i="2"/>
  <c r="C673" i="2" l="1" a="1"/>
  <c r="C673" i="2" s="1"/>
  <c r="D673" i="2" s="1"/>
  <c r="A674" i="2"/>
  <c r="B673" i="2" a="1"/>
  <c r="B673" i="2" s="1"/>
  <c r="F672" i="2"/>
  <c r="E672" i="2"/>
  <c r="A675" i="2" l="1"/>
  <c r="C674" i="2" a="1"/>
  <c r="C674" i="2" s="1"/>
  <c r="D674" i="2" s="1"/>
  <c r="B674" i="2" a="1"/>
  <c r="B674" i="2" s="1"/>
  <c r="F673" i="2"/>
  <c r="E673" i="2"/>
  <c r="F674" i="2" l="1"/>
  <c r="E674" i="2"/>
  <c r="A676" i="2"/>
  <c r="B675" i="2" a="1"/>
  <c r="B675" i="2" s="1"/>
  <c r="C675" i="2" a="1"/>
  <c r="C675" i="2" s="1"/>
  <c r="D675" i="2" s="1"/>
  <c r="A677" i="2" l="1"/>
  <c r="C676" i="2" a="1"/>
  <c r="C676" i="2" s="1"/>
  <c r="D676" i="2" s="1"/>
  <c r="B676" i="2" a="1"/>
  <c r="B676" i="2" s="1"/>
  <c r="E675" i="2"/>
  <c r="F675" i="2"/>
  <c r="F676" i="2" l="1"/>
  <c r="E676" i="2"/>
  <c r="B677" i="2" a="1"/>
  <c r="B677" i="2" s="1"/>
  <c r="A678" i="2"/>
  <c r="C677" i="2" a="1"/>
  <c r="C677" i="2" s="1"/>
  <c r="D677" i="2" s="1"/>
  <c r="E677" i="2" l="1"/>
  <c r="F677" i="2"/>
  <c r="A679" i="2"/>
  <c r="B678" i="2" a="1"/>
  <c r="B678" i="2" s="1"/>
  <c r="C678" i="2" a="1"/>
  <c r="C678" i="2" s="1"/>
  <c r="D678" i="2" s="1"/>
  <c r="B679" i="2" l="1" a="1"/>
  <c r="B679" i="2" s="1"/>
  <c r="A680" i="2"/>
  <c r="C679" i="2" a="1"/>
  <c r="C679" i="2" s="1"/>
  <c r="D679" i="2" s="1"/>
  <c r="F678" i="2"/>
  <c r="E678" i="2"/>
  <c r="E679" i="2" l="1"/>
  <c r="F679" i="2"/>
  <c r="B680" i="2" a="1"/>
  <c r="B680" i="2" s="1"/>
  <c r="C680" i="2" a="1"/>
  <c r="C680" i="2" s="1"/>
  <c r="D680" i="2" s="1"/>
  <c r="A681" i="2"/>
  <c r="C681" i="2" l="1" a="1"/>
  <c r="C681" i="2" s="1"/>
  <c r="D681" i="2" s="1"/>
  <c r="B681" i="2" a="1"/>
  <c r="B681" i="2" s="1"/>
  <c r="A682" i="2"/>
  <c r="F680" i="2"/>
  <c r="E680" i="2"/>
  <c r="C682" i="2" l="1" a="1"/>
  <c r="C682" i="2" s="1"/>
  <c r="D682" i="2" s="1"/>
  <c r="A683" i="2"/>
  <c r="B682" i="2" a="1"/>
  <c r="B682" i="2" s="1"/>
  <c r="F681" i="2"/>
  <c r="E681" i="2"/>
  <c r="A684" i="2" l="1"/>
  <c r="B683" i="2" a="1"/>
  <c r="B683" i="2" s="1"/>
  <c r="C683" i="2" a="1"/>
  <c r="C683" i="2" s="1"/>
  <c r="D683" i="2" s="1"/>
  <c r="E682" i="2"/>
  <c r="F682" i="2"/>
  <c r="F683" i="2" l="1"/>
  <c r="E683" i="2"/>
  <c r="B684" i="2" a="1"/>
  <c r="B684" i="2" s="1"/>
  <c r="A685" i="2"/>
  <c r="C684" i="2" a="1"/>
  <c r="C684" i="2" s="1"/>
  <c r="D684" i="2" s="1"/>
  <c r="A686" i="2" l="1"/>
  <c r="B685" i="2" a="1"/>
  <c r="B685" i="2" s="1"/>
  <c r="C685" i="2" a="1"/>
  <c r="C685" i="2" s="1"/>
  <c r="D685" i="2" s="1"/>
  <c r="E684" i="2"/>
  <c r="F684" i="2"/>
  <c r="F685" i="2" l="1"/>
  <c r="E685" i="2"/>
  <c r="B686" i="2" a="1"/>
  <c r="B686" i="2" s="1"/>
  <c r="C686" i="2" a="1"/>
  <c r="C686" i="2" s="1"/>
  <c r="D686" i="2" s="1"/>
  <c r="A687" i="2"/>
  <c r="A688" i="2" l="1"/>
  <c r="B687" i="2" a="1"/>
  <c r="B687" i="2" s="1"/>
  <c r="C687" i="2" a="1"/>
  <c r="C687" i="2" s="1"/>
  <c r="D687" i="2" s="1"/>
  <c r="F686" i="2"/>
  <c r="E686" i="2"/>
  <c r="F687" i="2" l="1"/>
  <c r="E687" i="2"/>
  <c r="C688" i="2" a="1"/>
  <c r="C688" i="2" s="1"/>
  <c r="D688" i="2" s="1"/>
  <c r="A689" i="2"/>
  <c r="B688" i="2" a="1"/>
  <c r="B688" i="2" s="1"/>
  <c r="A690" i="2" l="1"/>
  <c r="C689" i="2" a="1"/>
  <c r="C689" i="2" s="1"/>
  <c r="D689" i="2" s="1"/>
  <c r="B689" i="2" a="1"/>
  <c r="B689" i="2" s="1"/>
  <c r="E688" i="2"/>
  <c r="F688" i="2"/>
  <c r="F689" i="2" l="1"/>
  <c r="E689" i="2"/>
  <c r="A691" i="2"/>
  <c r="C690" i="2" a="1"/>
  <c r="C690" i="2" s="1"/>
  <c r="D690" i="2" s="1"/>
  <c r="B690" i="2" a="1"/>
  <c r="B690" i="2" s="1"/>
  <c r="E690" i="2" l="1"/>
  <c r="F690" i="2"/>
  <c r="A692" i="2"/>
  <c r="C691" i="2" a="1"/>
  <c r="C691" i="2" s="1"/>
  <c r="D691" i="2" s="1"/>
  <c r="B691" i="2" a="1"/>
  <c r="B691" i="2" s="1"/>
  <c r="E691" i="2" l="1"/>
  <c r="F691" i="2"/>
  <c r="A693" i="2"/>
  <c r="B692" i="2" a="1"/>
  <c r="B692" i="2" s="1"/>
  <c r="C692" i="2" a="1"/>
  <c r="C692" i="2" s="1"/>
  <c r="D692" i="2" s="1"/>
  <c r="C693" i="2" l="1" a="1"/>
  <c r="C693" i="2" s="1"/>
  <c r="D693" i="2" s="1"/>
  <c r="A694" i="2"/>
  <c r="B693" i="2" a="1"/>
  <c r="B693" i="2" s="1"/>
  <c r="F692" i="2"/>
  <c r="E692" i="2"/>
  <c r="A695" i="2" l="1"/>
  <c r="C694" i="2" a="1"/>
  <c r="C694" i="2" s="1"/>
  <c r="D694" i="2" s="1"/>
  <c r="B694" i="2" a="1"/>
  <c r="B694" i="2" s="1"/>
  <c r="E693" i="2"/>
  <c r="F693" i="2"/>
  <c r="B695" i="2" l="1" a="1"/>
  <c r="B695" i="2" s="1"/>
  <c r="A696" i="2"/>
  <c r="C695" i="2" a="1"/>
  <c r="C695" i="2" s="1"/>
  <c r="D695" i="2" s="1"/>
  <c r="E694" i="2"/>
  <c r="F694" i="2"/>
  <c r="A697" i="2" l="1"/>
  <c r="C696" i="2" a="1"/>
  <c r="C696" i="2" s="1"/>
  <c r="D696" i="2" s="1"/>
  <c r="B696" i="2" a="1"/>
  <c r="B696" i="2" s="1"/>
  <c r="F695" i="2"/>
  <c r="E695" i="2"/>
  <c r="F696" i="2" l="1"/>
  <c r="E696" i="2"/>
  <c r="A698" i="2"/>
  <c r="C697" i="2" a="1"/>
  <c r="C697" i="2" s="1"/>
  <c r="D697" i="2" s="1"/>
  <c r="B697" i="2" a="1"/>
  <c r="B697" i="2" s="1"/>
  <c r="B698" i="2" l="1" a="1"/>
  <c r="B698" i="2" s="1"/>
  <c r="A699" i="2"/>
  <c r="C698" i="2" a="1"/>
  <c r="C698" i="2" s="1"/>
  <c r="D698" i="2" s="1"/>
  <c r="F697" i="2"/>
  <c r="E697" i="2"/>
  <c r="E698" i="2" l="1"/>
  <c r="F698" i="2"/>
  <c r="B699" i="2" a="1"/>
  <c r="B699" i="2" s="1"/>
  <c r="C699" i="2" a="1"/>
  <c r="C699" i="2" s="1"/>
  <c r="D699" i="2" s="1"/>
  <c r="A700" i="2"/>
  <c r="A701" i="2" l="1"/>
  <c r="B700" i="2" a="1"/>
  <c r="B700" i="2" s="1"/>
  <c r="C700" i="2" a="1"/>
  <c r="C700" i="2" s="1"/>
  <c r="D700" i="2" s="1"/>
  <c r="F699" i="2"/>
  <c r="E699" i="2"/>
  <c r="E700" i="2" l="1"/>
  <c r="F700" i="2"/>
  <c r="B701" i="2" a="1"/>
  <c r="B701" i="2" s="1"/>
  <c r="A702" i="2"/>
  <c r="C701" i="2" a="1"/>
  <c r="C701" i="2" s="1"/>
  <c r="D701" i="2" s="1"/>
  <c r="E701" i="2" l="1"/>
  <c r="F701" i="2"/>
  <c r="C702" i="2" a="1"/>
  <c r="C702" i="2" s="1"/>
  <c r="D702" i="2" s="1"/>
  <c r="B702" i="2" a="1"/>
  <c r="B702" i="2" s="1"/>
  <c r="A703" i="2"/>
  <c r="F702" i="2" l="1"/>
  <c r="E702" i="2"/>
  <c r="C703" i="2" a="1"/>
  <c r="C703" i="2" s="1"/>
  <c r="D703" i="2" s="1"/>
  <c r="B703" i="2" a="1"/>
  <c r="B703" i="2" s="1"/>
  <c r="A704" i="2"/>
  <c r="B704" i="2" l="1" a="1"/>
  <c r="B704" i="2" s="1"/>
  <c r="A705" i="2"/>
  <c r="C704" i="2" a="1"/>
  <c r="C704" i="2" s="1"/>
  <c r="D704" i="2" s="1"/>
  <c r="F703" i="2"/>
  <c r="E703" i="2"/>
  <c r="F704" i="2" l="1"/>
  <c r="E704" i="2"/>
  <c r="A706" i="2"/>
  <c r="B705" i="2" a="1"/>
  <c r="B705" i="2" s="1"/>
  <c r="C705" i="2" a="1"/>
  <c r="C705" i="2" s="1"/>
  <c r="D705" i="2" s="1"/>
  <c r="B706" i="2" l="1" a="1"/>
  <c r="B706" i="2" s="1"/>
  <c r="A707" i="2"/>
  <c r="C706" i="2" a="1"/>
  <c r="C706" i="2" s="1"/>
  <c r="D706" i="2" s="1"/>
  <c r="E705" i="2"/>
  <c r="F705" i="2"/>
  <c r="E706" i="2" l="1"/>
  <c r="F706" i="2"/>
  <c r="A708" i="2"/>
  <c r="C707" i="2" a="1"/>
  <c r="C707" i="2" s="1"/>
  <c r="D707" i="2" s="1"/>
  <c r="B707" i="2" a="1"/>
  <c r="B707" i="2" s="1"/>
  <c r="A709" i="2" l="1"/>
  <c r="B708" i="2" a="1"/>
  <c r="B708" i="2" s="1"/>
  <c r="C708" i="2" a="1"/>
  <c r="C708" i="2" s="1"/>
  <c r="D708" i="2" s="1"/>
  <c r="F707" i="2"/>
  <c r="E707" i="2"/>
  <c r="F708" i="2" l="1"/>
  <c r="E708" i="2"/>
  <c r="B709" i="2" a="1"/>
  <c r="B709" i="2" s="1"/>
  <c r="A710" i="2"/>
  <c r="C709" i="2" a="1"/>
  <c r="C709" i="2" s="1"/>
  <c r="D709" i="2" s="1"/>
  <c r="C710" i="2" l="1" a="1"/>
  <c r="C710" i="2" s="1"/>
  <c r="D710" i="2" s="1"/>
  <c r="B710" i="2" a="1"/>
  <c r="B710" i="2" s="1"/>
  <c r="A711" i="2"/>
  <c r="F709" i="2"/>
  <c r="E709" i="2"/>
  <c r="C711" i="2" l="1" a="1"/>
  <c r="C711" i="2" s="1"/>
  <c r="D711" i="2" s="1"/>
  <c r="A712" i="2"/>
  <c r="B711" i="2" a="1"/>
  <c r="B711" i="2" s="1"/>
  <c r="E710" i="2"/>
  <c r="F710" i="2"/>
  <c r="C712" i="2" l="1" a="1"/>
  <c r="C712" i="2" s="1"/>
  <c r="D712" i="2" s="1"/>
  <c r="A713" i="2"/>
  <c r="B712" i="2" a="1"/>
  <c r="B712" i="2" s="1"/>
  <c r="F711" i="2"/>
  <c r="E711" i="2"/>
  <c r="A714" i="2" l="1"/>
  <c r="C713" i="2" a="1"/>
  <c r="C713" i="2" s="1"/>
  <c r="D713" i="2" s="1"/>
  <c r="B713" i="2" a="1"/>
  <c r="B713" i="2" s="1"/>
  <c r="E712" i="2"/>
  <c r="F712" i="2"/>
  <c r="B714" i="2" l="1" a="1"/>
  <c r="B714" i="2" s="1"/>
  <c r="A715" i="2"/>
  <c r="C714" i="2" a="1"/>
  <c r="C714" i="2" s="1"/>
  <c r="D714" i="2" s="1"/>
  <c r="F713" i="2"/>
  <c r="E713" i="2"/>
  <c r="E714" i="2" l="1"/>
  <c r="F714" i="2"/>
  <c r="B715" i="2" a="1"/>
  <c r="B715" i="2" s="1"/>
  <c r="C715" i="2" a="1"/>
  <c r="C715" i="2" s="1"/>
  <c r="D715" i="2" s="1"/>
  <c r="A716" i="2"/>
  <c r="A717" i="2" l="1"/>
  <c r="C716" i="2" a="1"/>
  <c r="C716" i="2" s="1"/>
  <c r="D716" i="2" s="1"/>
  <c r="B716" i="2" a="1"/>
  <c r="B716" i="2" s="1"/>
  <c r="E715" i="2"/>
  <c r="F715" i="2"/>
  <c r="F716" i="2" l="1"/>
  <c r="E716" i="2"/>
  <c r="B717" i="2" a="1"/>
  <c r="B717" i="2" s="1"/>
  <c r="A718" i="2"/>
  <c r="C717" i="2" a="1"/>
  <c r="C717" i="2" s="1"/>
  <c r="D717" i="2" s="1"/>
  <c r="E717" i="2" l="1"/>
  <c r="F717" i="2"/>
  <c r="A719" i="2"/>
  <c r="C718" i="2" a="1"/>
  <c r="C718" i="2" s="1"/>
  <c r="D718" i="2" s="1"/>
  <c r="B718" i="2" a="1"/>
  <c r="B718" i="2" s="1"/>
  <c r="C719" i="2" l="1" a="1"/>
  <c r="C719" i="2" s="1"/>
  <c r="D719" i="2" s="1"/>
  <c r="B719" i="2" a="1"/>
  <c r="B719" i="2" s="1"/>
  <c r="A720" i="2"/>
  <c r="F718" i="2"/>
  <c r="E718" i="2"/>
  <c r="C720" i="2" l="1" a="1"/>
  <c r="C720" i="2" s="1"/>
  <c r="D720" i="2" s="1"/>
  <c r="B720" i="2" a="1"/>
  <c r="B720" i="2" s="1"/>
  <c r="A721" i="2"/>
  <c r="E719" i="2"/>
  <c r="F719" i="2"/>
  <c r="C721" i="2" l="1" a="1"/>
  <c r="C721" i="2" s="1"/>
  <c r="D721" i="2" s="1"/>
  <c r="B721" i="2" a="1"/>
  <c r="B721" i="2" s="1"/>
  <c r="A722" i="2"/>
  <c r="F720" i="2"/>
  <c r="E720" i="2"/>
  <c r="A723" i="2" l="1"/>
  <c r="C722" i="2" a="1"/>
  <c r="C722" i="2" s="1"/>
  <c r="D722" i="2" s="1"/>
  <c r="B722" i="2" a="1"/>
  <c r="B722" i="2" s="1"/>
  <c r="E721" i="2"/>
  <c r="F721" i="2"/>
  <c r="F722" i="2" l="1"/>
  <c r="E722" i="2"/>
  <c r="B723" i="2" a="1"/>
  <c r="B723" i="2" s="1"/>
  <c r="A724" i="2"/>
  <c r="C723" i="2" a="1"/>
  <c r="C723" i="2" s="1"/>
  <c r="D723" i="2" s="1"/>
  <c r="B724" i="2" l="1" a="1"/>
  <c r="B724" i="2" s="1"/>
  <c r="A725" i="2"/>
  <c r="C724" i="2" a="1"/>
  <c r="C724" i="2" s="1"/>
  <c r="D724" i="2" s="1"/>
  <c r="E723" i="2"/>
  <c r="F723" i="2"/>
  <c r="A726" i="2" l="1"/>
  <c r="C725" i="2" a="1"/>
  <c r="C725" i="2" s="1"/>
  <c r="D725" i="2" s="1"/>
  <c r="B725" i="2" a="1"/>
  <c r="B725" i="2" s="1"/>
  <c r="E724" i="2"/>
  <c r="F724" i="2"/>
  <c r="A727" i="2" l="1"/>
  <c r="B726" i="2" a="1"/>
  <c r="B726" i="2" s="1"/>
  <c r="C726" i="2" a="1"/>
  <c r="C726" i="2" s="1"/>
  <c r="D726" i="2" s="1"/>
  <c r="F725" i="2"/>
  <c r="E725" i="2"/>
  <c r="F726" i="2" l="1"/>
  <c r="E726" i="2"/>
  <c r="A728" i="2"/>
  <c r="B727" i="2" a="1"/>
  <c r="B727" i="2" s="1"/>
  <c r="C727" i="2" a="1"/>
  <c r="C727" i="2" s="1"/>
  <c r="D727" i="2" s="1"/>
  <c r="C728" i="2" l="1" a="1"/>
  <c r="C728" i="2" s="1"/>
  <c r="D728" i="2" s="1"/>
  <c r="B728" i="2" a="1"/>
  <c r="B728" i="2" s="1"/>
  <c r="A729" i="2"/>
  <c r="F727" i="2"/>
  <c r="E727" i="2"/>
  <c r="E728" i="2" l="1"/>
  <c r="F728" i="2"/>
  <c r="C729" i="2" a="1"/>
  <c r="C729" i="2" s="1"/>
  <c r="D729" i="2" s="1"/>
  <c r="B729" i="2" a="1"/>
  <c r="B729" i="2" s="1"/>
  <c r="A730" i="2"/>
  <c r="B730" i="2" l="1" a="1"/>
  <c r="B730" i="2" s="1"/>
  <c r="C730" i="2" a="1"/>
  <c r="C730" i="2" s="1"/>
  <c r="D730" i="2" s="1"/>
  <c r="A731" i="2"/>
  <c r="F729" i="2"/>
  <c r="E729" i="2"/>
  <c r="A732" i="2" l="1"/>
  <c r="C731" i="2" a="1"/>
  <c r="C731" i="2" s="1"/>
  <c r="D731" i="2" s="1"/>
  <c r="B731" i="2" a="1"/>
  <c r="B731" i="2" s="1"/>
  <c r="E730" i="2"/>
  <c r="F730" i="2"/>
  <c r="F731" i="2" l="1"/>
  <c r="E731" i="2"/>
  <c r="A733" i="2"/>
  <c r="B732" i="2" a="1"/>
  <c r="B732" i="2" s="1"/>
  <c r="C732" i="2" a="1"/>
  <c r="C732" i="2" s="1"/>
  <c r="D732" i="2" s="1"/>
  <c r="E732" i="2" l="1"/>
  <c r="F732" i="2"/>
  <c r="B733" i="2" a="1"/>
  <c r="B733" i="2" s="1"/>
  <c r="C733" i="2" a="1"/>
  <c r="C733" i="2" s="1"/>
  <c r="D733" i="2" s="1"/>
  <c r="A734" i="2"/>
  <c r="A735" i="2" l="1"/>
  <c r="C734" i="2" a="1"/>
  <c r="C734" i="2" s="1"/>
  <c r="D734" i="2" s="1"/>
  <c r="B734" i="2" a="1"/>
  <c r="B734" i="2" s="1"/>
  <c r="E733" i="2"/>
  <c r="F733" i="2"/>
  <c r="F734" i="2" l="1"/>
  <c r="E734" i="2"/>
  <c r="C735" i="2" a="1"/>
  <c r="C735" i="2" s="1"/>
  <c r="D735" i="2" s="1"/>
  <c r="A736" i="2"/>
  <c r="B735" i="2" a="1"/>
  <c r="B735" i="2" s="1"/>
  <c r="C736" i="2" l="1" a="1"/>
  <c r="C736" i="2" s="1"/>
  <c r="D736" i="2" s="1"/>
  <c r="B736" i="2" a="1"/>
  <c r="B736" i="2" s="1"/>
  <c r="A737" i="2"/>
  <c r="F735" i="2"/>
  <c r="E735" i="2"/>
  <c r="A738" i="2" l="1"/>
  <c r="C737" i="2" a="1"/>
  <c r="C737" i="2" s="1"/>
  <c r="D737" i="2" s="1"/>
  <c r="B737" i="2" a="1"/>
  <c r="B737" i="2" s="1"/>
  <c r="F736" i="2"/>
  <c r="E736" i="2"/>
  <c r="F737" i="2" l="1"/>
  <c r="E737" i="2"/>
  <c r="A739" i="2"/>
  <c r="C738" i="2" a="1"/>
  <c r="C738" i="2" s="1"/>
  <c r="D738" i="2" s="1"/>
  <c r="B738" i="2" a="1"/>
  <c r="B738" i="2" s="1"/>
  <c r="A740" i="2" l="1"/>
  <c r="B739" i="2" a="1"/>
  <c r="B739" i="2" s="1"/>
  <c r="C739" i="2" a="1"/>
  <c r="C739" i="2" s="1"/>
  <c r="D739" i="2" s="1"/>
  <c r="E738" i="2"/>
  <c r="F738" i="2"/>
  <c r="F739" i="2" l="1"/>
  <c r="E739" i="2"/>
  <c r="A741" i="2"/>
  <c r="B740" i="2" a="1"/>
  <c r="B740" i="2" s="1"/>
  <c r="C740" i="2" a="1"/>
  <c r="C740" i="2" s="1"/>
  <c r="D740" i="2" s="1"/>
  <c r="A742" i="2" l="1"/>
  <c r="B741" i="2" a="1"/>
  <c r="B741" i="2" s="1"/>
  <c r="C741" i="2" a="1"/>
  <c r="C741" i="2" s="1"/>
  <c r="D741" i="2" s="1"/>
  <c r="F740" i="2"/>
  <c r="E740" i="2"/>
  <c r="E741" i="2" l="1"/>
  <c r="F741" i="2"/>
  <c r="B742" i="2" a="1"/>
  <c r="B742" i="2" s="1"/>
  <c r="A743" i="2"/>
  <c r="C742" i="2" a="1"/>
  <c r="C742" i="2" s="1"/>
  <c r="D742" i="2" s="1"/>
  <c r="A744" i="2" l="1"/>
  <c r="C743" i="2" a="1"/>
  <c r="C743" i="2" s="1"/>
  <c r="D743" i="2" s="1"/>
  <c r="B743" i="2" a="1"/>
  <c r="B743" i="2" s="1"/>
  <c r="E742" i="2"/>
  <c r="F742" i="2"/>
  <c r="F743" i="2" l="1"/>
  <c r="E743" i="2"/>
  <c r="A745" i="2"/>
  <c r="C744" i="2" a="1"/>
  <c r="C744" i="2" s="1"/>
  <c r="D744" i="2" s="1"/>
  <c r="B744" i="2" a="1"/>
  <c r="B744" i="2" s="1"/>
  <c r="F744" i="2" l="1"/>
  <c r="E744" i="2"/>
  <c r="A746" i="2"/>
  <c r="C745" i="2" a="1"/>
  <c r="C745" i="2" s="1"/>
  <c r="D745" i="2" s="1"/>
  <c r="B745" i="2" a="1"/>
  <c r="B745" i="2" s="1"/>
  <c r="E745" i="2" l="1"/>
  <c r="F745" i="2"/>
  <c r="B746" i="2" a="1"/>
  <c r="B746" i="2" s="1"/>
  <c r="A747" i="2"/>
  <c r="C746" i="2" a="1"/>
  <c r="C746" i="2" s="1"/>
  <c r="D746" i="2" s="1"/>
  <c r="F746" i="2" l="1"/>
  <c r="E746" i="2"/>
  <c r="C747" i="2" a="1"/>
  <c r="C747" i="2" s="1"/>
  <c r="D747" i="2" s="1"/>
  <c r="B747" i="2" a="1"/>
  <c r="B747" i="2" s="1"/>
  <c r="A748" i="2"/>
  <c r="C748" i="2" l="1" a="1"/>
  <c r="C748" i="2" s="1"/>
  <c r="D748" i="2" s="1"/>
  <c r="B748" i="2" a="1"/>
  <c r="B748" i="2" s="1"/>
  <c r="A749" i="2"/>
  <c r="F747" i="2"/>
  <c r="E747" i="2"/>
  <c r="A750" i="2" l="1"/>
  <c r="C749" i="2" a="1"/>
  <c r="C749" i="2" s="1"/>
  <c r="D749" i="2" s="1"/>
  <c r="B749" i="2" a="1"/>
  <c r="B749" i="2" s="1"/>
  <c r="E748" i="2"/>
  <c r="F748" i="2"/>
  <c r="F749" i="2" l="1"/>
  <c r="E749" i="2"/>
  <c r="A751" i="2"/>
  <c r="B750" i="2" a="1"/>
  <c r="B750" i="2" s="1"/>
  <c r="C750" i="2" a="1"/>
  <c r="C750" i="2" s="1"/>
  <c r="D750" i="2" s="1"/>
  <c r="E750" i="2" l="1"/>
  <c r="F750" i="2"/>
  <c r="B751" i="2" a="1"/>
  <c r="B751" i="2" s="1"/>
  <c r="A752" i="2"/>
  <c r="C751" i="2" a="1"/>
  <c r="C751" i="2" s="1"/>
  <c r="D751" i="2" s="1"/>
  <c r="F751" i="2" l="1"/>
  <c r="E751" i="2"/>
  <c r="B752" i="2" a="1"/>
  <c r="B752" i="2" s="1"/>
  <c r="A753" i="2"/>
  <c r="C752" i="2" a="1"/>
  <c r="C752" i="2" s="1"/>
  <c r="D752" i="2" s="1"/>
  <c r="F752" i="2" l="1"/>
  <c r="E752" i="2"/>
  <c r="A754" i="2"/>
  <c r="B753" i="2" a="1"/>
  <c r="B753" i="2" s="1"/>
  <c r="C753" i="2" a="1"/>
  <c r="C753" i="2" s="1"/>
  <c r="D753" i="2" s="1"/>
  <c r="F753" i="2" l="1"/>
  <c r="E753" i="2"/>
  <c r="B754" i="2" a="1"/>
  <c r="B754" i="2" s="1"/>
  <c r="A755" i="2"/>
  <c r="C754" i="2" a="1"/>
  <c r="C754" i="2" s="1"/>
  <c r="D754" i="2" s="1"/>
  <c r="B755" i="2" l="1" a="1"/>
  <c r="B755" i="2" s="1"/>
  <c r="A756" i="2"/>
  <c r="C755" i="2" a="1"/>
  <c r="C755" i="2" s="1"/>
  <c r="D755" i="2" s="1"/>
  <c r="F754" i="2"/>
  <c r="E754" i="2"/>
  <c r="C756" i="2" l="1" a="1"/>
  <c r="C756" i="2" s="1"/>
  <c r="D756" i="2" s="1"/>
  <c r="B756" i="2" a="1"/>
  <c r="B756" i="2" s="1"/>
  <c r="A757" i="2"/>
  <c r="E755" i="2"/>
  <c r="F755" i="2"/>
  <c r="C757" i="2" l="1" a="1"/>
  <c r="C757" i="2" s="1"/>
  <c r="D757" i="2" s="1"/>
  <c r="B757" i="2" a="1"/>
  <c r="B757" i="2" s="1"/>
  <c r="A758" i="2"/>
  <c r="F756" i="2"/>
  <c r="E756" i="2"/>
  <c r="A759" i="2" l="1"/>
  <c r="C758" i="2" a="1"/>
  <c r="C758" i="2" s="1"/>
  <c r="D758" i="2" s="1"/>
  <c r="B758" i="2" a="1"/>
  <c r="B758" i="2" s="1"/>
  <c r="E757" i="2"/>
  <c r="F757" i="2"/>
  <c r="F758" i="2" l="1"/>
  <c r="E758" i="2"/>
  <c r="A760" i="2"/>
  <c r="B759" i="2" a="1"/>
  <c r="B759" i="2" s="1"/>
  <c r="C759" i="2" a="1"/>
  <c r="C759" i="2" s="1"/>
  <c r="D759" i="2" s="1"/>
  <c r="F759" i="2" l="1"/>
  <c r="E759" i="2"/>
  <c r="A761" i="2"/>
  <c r="C760" i="2" a="1"/>
  <c r="C760" i="2" s="1"/>
  <c r="D760" i="2" s="1"/>
  <c r="B760" i="2" a="1"/>
  <c r="B760" i="2" s="1"/>
  <c r="B761" i="2" l="1" a="1"/>
  <c r="B761" i="2" s="1"/>
  <c r="A762" i="2"/>
  <c r="C761" i="2" a="1"/>
  <c r="C761" i="2" s="1"/>
  <c r="D761" i="2" s="1"/>
  <c r="F760" i="2"/>
  <c r="E760" i="2"/>
  <c r="B762" i="2" l="1" a="1"/>
  <c r="B762" i="2" s="1"/>
  <c r="A763" i="2"/>
  <c r="C762" i="2" a="1"/>
  <c r="C762" i="2" s="1"/>
  <c r="D762" i="2" s="1"/>
  <c r="F761" i="2"/>
  <c r="E761" i="2"/>
  <c r="B763" i="2" l="1" a="1"/>
  <c r="B763" i="2" s="1"/>
  <c r="A764" i="2"/>
  <c r="C763" i="2" a="1"/>
  <c r="C763" i="2" s="1"/>
  <c r="D763" i="2" s="1"/>
  <c r="F762" i="2"/>
  <c r="E762" i="2"/>
  <c r="B764" i="2" l="1" a="1"/>
  <c r="B764" i="2" s="1"/>
  <c r="A765" i="2"/>
  <c r="C764" i="2" a="1"/>
  <c r="C764" i="2" s="1"/>
  <c r="D764" i="2" s="1"/>
  <c r="F763" i="2"/>
  <c r="E763" i="2"/>
  <c r="C765" i="2" l="1" a="1"/>
  <c r="C765" i="2" s="1"/>
  <c r="D765" i="2" s="1"/>
  <c r="B765" i="2" a="1"/>
  <c r="B765" i="2" s="1"/>
  <c r="A766" i="2"/>
  <c r="E764" i="2"/>
  <c r="F764" i="2"/>
  <c r="B766" i="2" l="1" a="1"/>
  <c r="B766" i="2" s="1"/>
  <c r="C766" i="2" a="1"/>
  <c r="C766" i="2" s="1"/>
  <c r="D766" i="2" s="1"/>
  <c r="A767" i="2"/>
  <c r="F765" i="2"/>
  <c r="E765" i="2"/>
  <c r="F766" i="2" l="1"/>
  <c r="E766" i="2"/>
  <c r="B767" i="2" a="1"/>
  <c r="B767" i="2" s="1"/>
  <c r="A768" i="2"/>
  <c r="C767" i="2" a="1"/>
  <c r="C767" i="2" s="1"/>
  <c r="D767" i="2" s="1"/>
  <c r="F767" i="2" l="1"/>
  <c r="E767" i="2"/>
  <c r="A769" i="2"/>
  <c r="C768" i="2" a="1"/>
  <c r="C768" i="2" s="1"/>
  <c r="D768" i="2" s="1"/>
  <c r="B768" i="2" a="1"/>
  <c r="B768" i="2" s="1"/>
  <c r="C769" i="2" l="1" a="1"/>
  <c r="C769" i="2" s="1"/>
  <c r="D769" i="2" s="1"/>
  <c r="A770" i="2"/>
  <c r="B769" i="2" a="1"/>
  <c r="B769" i="2" s="1"/>
  <c r="E768" i="2"/>
  <c r="F768" i="2"/>
  <c r="A771" i="2" l="1"/>
  <c r="C770" i="2" a="1"/>
  <c r="C770" i="2" s="1"/>
  <c r="D770" i="2" s="1"/>
  <c r="B770" i="2" a="1"/>
  <c r="B770" i="2" s="1"/>
  <c r="E769" i="2"/>
  <c r="F769" i="2"/>
  <c r="F770" i="2" l="1"/>
  <c r="E770" i="2"/>
  <c r="A772" i="2"/>
  <c r="B771" i="2" a="1"/>
  <c r="B771" i="2" s="1"/>
  <c r="C771" i="2" a="1"/>
  <c r="C771" i="2" s="1"/>
  <c r="D771" i="2" s="1"/>
  <c r="A773" i="2" l="1"/>
  <c r="C772" i="2" a="1"/>
  <c r="C772" i="2" s="1"/>
  <c r="D772" i="2" s="1"/>
  <c r="B772" i="2" a="1"/>
  <c r="B772" i="2" s="1"/>
  <c r="E771" i="2"/>
  <c r="F771" i="2"/>
  <c r="F772" i="2" l="1"/>
  <c r="E772" i="2"/>
  <c r="A774" i="2"/>
  <c r="B773" i="2" a="1"/>
  <c r="B773" i="2" s="1"/>
  <c r="C773" i="2" a="1"/>
  <c r="C773" i="2" s="1"/>
  <c r="D773" i="2" s="1"/>
  <c r="C774" i="2" l="1" a="1"/>
  <c r="C774" i="2" s="1"/>
  <c r="D774" i="2" s="1"/>
  <c r="B774" i="2" a="1"/>
  <c r="B774" i="2" s="1"/>
  <c r="A775" i="2"/>
  <c r="E773" i="2"/>
  <c r="F773" i="2"/>
  <c r="A776" i="2" l="1"/>
  <c r="B775" i="2" a="1"/>
  <c r="B775" i="2" s="1"/>
  <c r="C775" i="2" a="1"/>
  <c r="C775" i="2" s="1"/>
  <c r="D775" i="2" s="1"/>
  <c r="F774" i="2"/>
  <c r="E774" i="2"/>
  <c r="F775" i="2" l="1"/>
  <c r="E775" i="2"/>
  <c r="B776" i="2" a="1"/>
  <c r="B776" i="2" s="1"/>
  <c r="A777" i="2"/>
  <c r="C776" i="2" a="1"/>
  <c r="C776" i="2" s="1"/>
  <c r="D776" i="2" s="1"/>
  <c r="E776" i="2" l="1"/>
  <c r="F776" i="2"/>
  <c r="C777" i="2" a="1"/>
  <c r="C777" i="2" s="1"/>
  <c r="D777" i="2" s="1"/>
  <c r="A778" i="2"/>
  <c r="B777" i="2" a="1"/>
  <c r="B777" i="2" s="1"/>
  <c r="B778" i="2" l="1" a="1"/>
  <c r="B778" i="2" s="1"/>
  <c r="A779" i="2"/>
  <c r="C778" i="2" a="1"/>
  <c r="C778" i="2" s="1"/>
  <c r="D778" i="2" s="1"/>
  <c r="E777" i="2"/>
  <c r="F777" i="2"/>
  <c r="F778" i="2" l="1"/>
  <c r="E778" i="2"/>
  <c r="B779" i="2" a="1"/>
  <c r="B779" i="2" s="1"/>
  <c r="C779" i="2" a="1"/>
  <c r="C779" i="2" s="1"/>
  <c r="D779" i="2" s="1"/>
  <c r="A780" i="2"/>
  <c r="C780" i="2" l="1" a="1"/>
  <c r="C780" i="2" s="1"/>
  <c r="D780" i="2" s="1"/>
  <c r="A781" i="2"/>
  <c r="B780" i="2" a="1"/>
  <c r="B780" i="2" s="1"/>
  <c r="F779" i="2"/>
  <c r="E779" i="2"/>
  <c r="C781" i="2" l="1" a="1"/>
  <c r="C781" i="2" s="1"/>
  <c r="D781" i="2" s="1"/>
  <c r="A782" i="2"/>
  <c r="B781" i="2" a="1"/>
  <c r="B781" i="2" s="1"/>
  <c r="E780" i="2"/>
  <c r="F780" i="2"/>
  <c r="B782" i="2" l="1" a="1"/>
  <c r="B782" i="2" s="1"/>
  <c r="A783" i="2"/>
  <c r="C782" i="2" a="1"/>
  <c r="C782" i="2" s="1"/>
  <c r="D782" i="2" s="1"/>
  <c r="E781" i="2"/>
  <c r="F781" i="2"/>
  <c r="F782" i="2" l="1"/>
  <c r="E782" i="2"/>
  <c r="C783" i="2" a="1"/>
  <c r="C783" i="2" s="1"/>
  <c r="D783" i="2" s="1"/>
  <c r="B783" i="2" a="1"/>
  <c r="B783" i="2" s="1"/>
  <c r="A784" i="2"/>
  <c r="E783" i="2" l="1"/>
  <c r="F783" i="2"/>
  <c r="A785" i="2"/>
  <c r="B784" i="2" a="1"/>
  <c r="B784" i="2" s="1"/>
  <c r="C784" i="2" a="1"/>
  <c r="C784" i="2" s="1"/>
  <c r="D784" i="2" s="1"/>
  <c r="C785" i="2" l="1" a="1"/>
  <c r="C785" i="2" s="1"/>
  <c r="D785" i="2" s="1"/>
  <c r="B785" i="2" a="1"/>
  <c r="B785" i="2" s="1"/>
  <c r="A786" i="2"/>
  <c r="F784" i="2"/>
  <c r="E784" i="2"/>
  <c r="B786" i="2" l="1" a="1"/>
  <c r="B786" i="2" s="1"/>
  <c r="C786" i="2" a="1"/>
  <c r="C786" i="2" s="1"/>
  <c r="D786" i="2" s="1"/>
  <c r="A787" i="2"/>
  <c r="E785" i="2"/>
  <c r="F785" i="2"/>
  <c r="C787" i="2" l="1" a="1"/>
  <c r="C787" i="2" s="1"/>
  <c r="D787" i="2" s="1"/>
  <c r="A788" i="2"/>
  <c r="B787" i="2" a="1"/>
  <c r="B787" i="2" s="1"/>
  <c r="E786" i="2"/>
  <c r="F786" i="2"/>
  <c r="C788" i="2" l="1" a="1"/>
  <c r="C788" i="2" s="1"/>
  <c r="D788" i="2" s="1"/>
  <c r="A789" i="2"/>
  <c r="B788" i="2" a="1"/>
  <c r="B788" i="2" s="1"/>
  <c r="F787" i="2"/>
  <c r="E787" i="2"/>
  <c r="C789" i="2" l="1" a="1"/>
  <c r="C789" i="2" s="1"/>
  <c r="D789" i="2" s="1"/>
  <c r="B789" i="2" a="1"/>
  <c r="B789" i="2" s="1"/>
  <c r="A790" i="2"/>
  <c r="E788" i="2"/>
  <c r="F788" i="2"/>
  <c r="B790" i="2" l="1" a="1"/>
  <c r="B790" i="2" s="1"/>
  <c r="C790" i="2" a="1"/>
  <c r="C790" i="2" s="1"/>
  <c r="D790" i="2" s="1"/>
  <c r="A791" i="2"/>
  <c r="E789" i="2"/>
  <c r="F789" i="2"/>
  <c r="C791" i="2" l="1" a="1"/>
  <c r="C791" i="2" s="1"/>
  <c r="D791" i="2" s="1"/>
  <c r="B791" i="2" a="1"/>
  <c r="B791" i="2" s="1"/>
  <c r="A792" i="2"/>
  <c r="F790" i="2"/>
  <c r="E790" i="2"/>
  <c r="B792" i="2" l="1" a="1"/>
  <c r="B792" i="2" s="1"/>
  <c r="C792" i="2" a="1"/>
  <c r="C792" i="2" s="1"/>
  <c r="D792" i="2" s="1"/>
  <c r="A793" i="2"/>
  <c r="E791" i="2"/>
  <c r="F791" i="2"/>
  <c r="A794" i="2" l="1"/>
  <c r="B793" i="2" a="1"/>
  <c r="B793" i="2" s="1"/>
  <c r="C793" i="2" a="1"/>
  <c r="C793" i="2" s="1"/>
  <c r="D793" i="2" s="1"/>
  <c r="E792" i="2"/>
  <c r="F792" i="2"/>
  <c r="F793" i="2" l="1"/>
  <c r="E793" i="2"/>
  <c r="B794" i="2" a="1"/>
  <c r="B794" i="2" s="1"/>
  <c r="A795" i="2"/>
  <c r="C794" i="2" a="1"/>
  <c r="C794" i="2" s="1"/>
  <c r="D794" i="2" s="1"/>
  <c r="E794" i="2" l="1"/>
  <c r="F794" i="2"/>
  <c r="B795" i="2" a="1"/>
  <c r="B795" i="2" s="1"/>
  <c r="C795" i="2" a="1"/>
  <c r="C795" i="2" s="1"/>
  <c r="D795" i="2" s="1"/>
  <c r="A796" i="2"/>
  <c r="E795" i="2" l="1"/>
  <c r="F795" i="2"/>
  <c r="C796" i="2" a="1"/>
  <c r="C796" i="2" s="1"/>
  <c r="D796" i="2" s="1"/>
  <c r="A797" i="2"/>
  <c r="B796" i="2" a="1"/>
  <c r="B796" i="2" s="1"/>
  <c r="F796" i="2" l="1"/>
  <c r="E796" i="2"/>
  <c r="C797" i="2" a="1"/>
  <c r="C797" i="2" s="1"/>
  <c r="D797" i="2" s="1"/>
  <c r="A798" i="2"/>
  <c r="B797" i="2" a="1"/>
  <c r="B797" i="2" s="1"/>
  <c r="C798" i="2" l="1" a="1"/>
  <c r="C798" i="2" s="1"/>
  <c r="D798" i="2" s="1"/>
  <c r="A799" i="2"/>
  <c r="B798" i="2" a="1"/>
  <c r="B798" i="2" s="1"/>
  <c r="F797" i="2"/>
  <c r="E797" i="2"/>
  <c r="B799" i="2" l="1" a="1"/>
  <c r="B799" i="2" s="1"/>
  <c r="C799" i="2" a="1"/>
  <c r="C799" i="2" s="1"/>
  <c r="D799" i="2" s="1"/>
  <c r="A800" i="2"/>
  <c r="E798" i="2"/>
  <c r="F798" i="2"/>
  <c r="B800" i="2" l="1" a="1"/>
  <c r="B800" i="2" s="1"/>
  <c r="A801" i="2"/>
  <c r="C800" i="2" a="1"/>
  <c r="C800" i="2" s="1"/>
  <c r="D800" i="2" s="1"/>
  <c r="F799" i="2"/>
  <c r="E799" i="2"/>
  <c r="E800" i="2" l="1"/>
  <c r="F800" i="2"/>
  <c r="C801" i="2" a="1"/>
  <c r="C801" i="2" s="1"/>
  <c r="D801" i="2" s="1"/>
  <c r="B801" i="2" a="1"/>
  <c r="B801" i="2" s="1"/>
  <c r="A802" i="2"/>
  <c r="E801" i="2" l="1"/>
  <c r="F801" i="2"/>
  <c r="A803" i="2"/>
  <c r="C802" i="2" a="1"/>
  <c r="C802" i="2" s="1"/>
  <c r="D802" i="2" s="1"/>
  <c r="B802" i="2" a="1"/>
  <c r="B802" i="2" s="1"/>
  <c r="A804" i="2" l="1"/>
  <c r="C803" i="2" a="1"/>
  <c r="C803" i="2" s="1"/>
  <c r="D803" i="2" s="1"/>
  <c r="B803" i="2" a="1"/>
  <c r="B803" i="2" s="1"/>
  <c r="F802" i="2"/>
  <c r="E802" i="2"/>
  <c r="E803" i="2" l="1"/>
  <c r="F803" i="2"/>
  <c r="C804" i="2" a="1"/>
  <c r="C804" i="2" s="1"/>
  <c r="D804" i="2" s="1"/>
  <c r="B804" i="2" a="1"/>
  <c r="B804" i="2" s="1"/>
  <c r="A805" i="2"/>
  <c r="F804" i="2" l="1"/>
  <c r="E804" i="2"/>
  <c r="A806" i="2"/>
  <c r="B805" i="2" a="1"/>
  <c r="B805" i="2" s="1"/>
  <c r="C805" i="2" a="1"/>
  <c r="C805" i="2" s="1"/>
  <c r="D805" i="2" s="1"/>
  <c r="C806" i="2" l="1" a="1"/>
  <c r="C806" i="2" s="1"/>
  <c r="D806" i="2" s="1"/>
  <c r="A807" i="2"/>
  <c r="B806" i="2" a="1"/>
  <c r="B806" i="2" s="1"/>
  <c r="F805" i="2"/>
  <c r="E805" i="2"/>
  <c r="A808" i="2" l="1"/>
  <c r="C807" i="2" a="1"/>
  <c r="C807" i="2" s="1"/>
  <c r="D807" i="2" s="1"/>
  <c r="B807" i="2" a="1"/>
  <c r="B807" i="2" s="1"/>
  <c r="F806" i="2"/>
  <c r="E806" i="2"/>
  <c r="E807" i="2" l="1"/>
  <c r="F807" i="2"/>
  <c r="B808" i="2" a="1"/>
  <c r="B808" i="2" s="1"/>
  <c r="C808" i="2" a="1"/>
  <c r="C808" i="2" s="1"/>
  <c r="D808" i="2" s="1"/>
  <c r="A809" i="2"/>
  <c r="F808" i="2" l="1"/>
  <c r="E808" i="2"/>
  <c r="B809" i="2" a="1"/>
  <c r="B809" i="2" s="1"/>
  <c r="A810" i="2"/>
  <c r="C809" i="2" a="1"/>
  <c r="C809" i="2" s="1"/>
  <c r="D809" i="2" s="1"/>
  <c r="E809" i="2" l="1"/>
  <c r="F809" i="2"/>
  <c r="A811" i="2"/>
  <c r="B810" i="2" a="1"/>
  <c r="B810" i="2" s="1"/>
  <c r="C810" i="2" a="1"/>
  <c r="C810" i="2" s="1"/>
  <c r="D810" i="2" s="1"/>
  <c r="C811" i="2" l="1" a="1"/>
  <c r="C811" i="2" s="1"/>
  <c r="D811" i="2" s="1"/>
  <c r="A812" i="2"/>
  <c r="B811" i="2" a="1"/>
  <c r="B811" i="2" s="1"/>
  <c r="F810" i="2"/>
  <c r="E810" i="2"/>
  <c r="B812" i="2" l="1" a="1"/>
  <c r="B812" i="2" s="1"/>
  <c r="C812" i="2" a="1"/>
  <c r="C812" i="2" s="1"/>
  <c r="D812" i="2" s="1"/>
  <c r="A813" i="2"/>
  <c r="F811" i="2"/>
  <c r="E811" i="2"/>
  <c r="B813" i="2" l="1" a="1"/>
  <c r="B813" i="2" s="1"/>
  <c r="C813" i="2" a="1"/>
  <c r="C813" i="2" s="1"/>
  <c r="D813" i="2" s="1"/>
  <c r="A814" i="2"/>
  <c r="E812" i="2"/>
  <c r="F812" i="2"/>
  <c r="C814" i="2" l="1" a="1"/>
  <c r="C814" i="2" s="1"/>
  <c r="D814" i="2" s="1"/>
  <c r="B814" i="2" a="1"/>
  <c r="B814" i="2" s="1"/>
  <c r="A815" i="2"/>
  <c r="F813" i="2"/>
  <c r="E813" i="2"/>
  <c r="B815" i="2" l="1" a="1"/>
  <c r="B815" i="2" s="1"/>
  <c r="A816" i="2"/>
  <c r="C815" i="2" a="1"/>
  <c r="C815" i="2" s="1"/>
  <c r="D815" i="2" s="1"/>
  <c r="E814" i="2"/>
  <c r="F814" i="2"/>
  <c r="E815" i="2" l="1"/>
  <c r="F815" i="2"/>
  <c r="C816" i="2" a="1"/>
  <c r="C816" i="2" s="1"/>
  <c r="D816" i="2" s="1"/>
  <c r="A817" i="2"/>
  <c r="B816" i="2" a="1"/>
  <c r="B816" i="2" s="1"/>
  <c r="A818" i="2" l="1"/>
  <c r="C817" i="2" a="1"/>
  <c r="C817" i="2" s="1"/>
  <c r="D817" i="2" s="1"/>
  <c r="B817" i="2" a="1"/>
  <c r="B817" i="2" s="1"/>
  <c r="F816" i="2"/>
  <c r="E816" i="2"/>
  <c r="F817" i="2" l="1"/>
  <c r="E817" i="2"/>
  <c r="B818" i="2" a="1"/>
  <c r="B818" i="2" s="1"/>
  <c r="A819" i="2"/>
  <c r="C818" i="2" a="1"/>
  <c r="C818" i="2" s="1"/>
  <c r="D818" i="2" s="1"/>
  <c r="B819" i="2" l="1" a="1"/>
  <c r="B819" i="2" s="1"/>
  <c r="C819" i="2" a="1"/>
  <c r="C819" i="2" s="1"/>
  <c r="D819" i="2" s="1"/>
  <c r="A820" i="2"/>
  <c r="E818" i="2"/>
  <c r="F818" i="2"/>
  <c r="A821" i="2" l="1"/>
  <c r="B820" i="2" a="1"/>
  <c r="B820" i="2" s="1"/>
  <c r="C820" i="2" a="1"/>
  <c r="C820" i="2" s="1"/>
  <c r="D820" i="2" s="1"/>
  <c r="E819" i="2"/>
  <c r="F819" i="2"/>
  <c r="F820" i="2" l="1"/>
  <c r="E820" i="2"/>
  <c r="A822" i="2"/>
  <c r="B821" i="2" a="1"/>
  <c r="B821" i="2" s="1"/>
  <c r="C821" i="2" a="1"/>
  <c r="C821" i="2" s="1"/>
  <c r="D821" i="2" s="1"/>
  <c r="B822" i="2" l="1" a="1"/>
  <c r="B822" i="2" s="1"/>
  <c r="C822" i="2" a="1"/>
  <c r="C822" i="2" s="1"/>
  <c r="D822" i="2" s="1"/>
  <c r="A823" i="2"/>
  <c r="E821" i="2"/>
  <c r="F821" i="2"/>
  <c r="A824" i="2" l="1"/>
  <c r="B823" i="2" a="1"/>
  <c r="B823" i="2" s="1"/>
  <c r="C823" i="2" a="1"/>
  <c r="C823" i="2" s="1"/>
  <c r="D823" i="2" s="1"/>
  <c r="E822" i="2"/>
  <c r="F822" i="2"/>
  <c r="F823" i="2" l="1"/>
  <c r="E823" i="2"/>
  <c r="C824" i="2" a="1"/>
  <c r="C824" i="2" s="1"/>
  <c r="D824" i="2" s="1"/>
  <c r="A825" i="2"/>
  <c r="B824" i="2" a="1"/>
  <c r="B824" i="2" s="1"/>
  <c r="C825" i="2" l="1" a="1"/>
  <c r="C825" i="2" s="1"/>
  <c r="D825" i="2" s="1"/>
  <c r="A826" i="2"/>
  <c r="B825" i="2" a="1"/>
  <c r="B825" i="2" s="1"/>
  <c r="E824" i="2"/>
  <c r="F824" i="2"/>
  <c r="B826" i="2" l="1" a="1"/>
  <c r="B826" i="2" s="1"/>
  <c r="C826" i="2" a="1"/>
  <c r="C826" i="2" s="1"/>
  <c r="D826" i="2" s="1"/>
  <c r="A827" i="2"/>
  <c r="E825" i="2"/>
  <c r="F825" i="2"/>
  <c r="B827" i="2" l="1" a="1"/>
  <c r="B827" i="2" s="1"/>
  <c r="A828" i="2"/>
  <c r="C827" i="2" a="1"/>
  <c r="C827" i="2" s="1"/>
  <c r="D827" i="2" s="1"/>
  <c r="F826" i="2"/>
  <c r="E826" i="2"/>
  <c r="E827" i="2" l="1"/>
  <c r="F827" i="2"/>
  <c r="C828" i="2" a="1"/>
  <c r="C828" i="2" s="1"/>
  <c r="D828" i="2" s="1"/>
  <c r="B828" i="2" a="1"/>
  <c r="B828" i="2" s="1"/>
  <c r="A829" i="2"/>
  <c r="E828" i="2" l="1"/>
  <c r="F828" i="2"/>
  <c r="C829" i="2" a="1"/>
  <c r="C829" i="2" s="1"/>
  <c r="D829" i="2" s="1"/>
  <c r="A830" i="2"/>
  <c r="B829" i="2" a="1"/>
  <c r="B829" i="2" s="1"/>
  <c r="A831" i="2" l="1"/>
  <c r="B830" i="2" a="1"/>
  <c r="B830" i="2" s="1"/>
  <c r="C830" i="2" a="1"/>
  <c r="C830" i="2" s="1"/>
  <c r="D830" i="2" s="1"/>
  <c r="E829" i="2"/>
  <c r="F829" i="2"/>
  <c r="F830" i="2" l="1"/>
  <c r="E830" i="2"/>
  <c r="B831" i="2" a="1"/>
  <c r="B831" i="2" s="1"/>
  <c r="A832" i="2"/>
  <c r="C831" i="2" a="1"/>
  <c r="C831" i="2" s="1"/>
  <c r="D831" i="2" s="1"/>
  <c r="B832" i="2" l="1" a="1"/>
  <c r="B832" i="2" s="1"/>
  <c r="A833" i="2"/>
  <c r="C832" i="2" a="1"/>
  <c r="C832" i="2" s="1"/>
  <c r="D832" i="2" s="1"/>
  <c r="F831" i="2"/>
  <c r="E831" i="2"/>
  <c r="B833" i="2" l="1" a="1"/>
  <c r="B833" i="2" s="1"/>
  <c r="A834" i="2"/>
  <c r="C833" i="2" a="1"/>
  <c r="C833" i="2" s="1"/>
  <c r="D833" i="2" s="1"/>
  <c r="E832" i="2"/>
  <c r="F832" i="2"/>
  <c r="E833" i="2" l="1"/>
  <c r="F833" i="2"/>
  <c r="A835" i="2"/>
  <c r="C834" i="2" a="1"/>
  <c r="C834" i="2" s="1"/>
  <c r="D834" i="2" s="1"/>
  <c r="B834" i="2" a="1"/>
  <c r="B834" i="2" s="1"/>
  <c r="E834" i="2" l="1"/>
  <c r="F834" i="2"/>
  <c r="C835" i="2" a="1"/>
  <c r="C835" i="2" s="1"/>
  <c r="D835" i="2" s="1"/>
  <c r="B835" i="2" a="1"/>
  <c r="B835" i="2" s="1"/>
  <c r="A836" i="2"/>
  <c r="E835" i="2" l="1"/>
  <c r="F835" i="2"/>
  <c r="B836" i="2" a="1"/>
  <c r="B836" i="2" s="1"/>
  <c r="A837" i="2"/>
  <c r="C836" i="2" a="1"/>
  <c r="C836" i="2" s="1"/>
  <c r="D836" i="2" s="1"/>
  <c r="C837" i="2" l="1" a="1"/>
  <c r="C837" i="2" s="1"/>
  <c r="D837" i="2" s="1"/>
  <c r="A838" i="2"/>
  <c r="B837" i="2" a="1"/>
  <c r="B837" i="2" s="1"/>
  <c r="E836" i="2"/>
  <c r="F836" i="2"/>
  <c r="A839" i="2" l="1"/>
  <c r="C838" i="2" a="1"/>
  <c r="C838" i="2" s="1"/>
  <c r="D838" i="2" s="1"/>
  <c r="B838" i="2" a="1"/>
  <c r="B838" i="2" s="1"/>
  <c r="F837" i="2"/>
  <c r="E837" i="2"/>
  <c r="E838" i="2" l="1"/>
  <c r="F838" i="2"/>
  <c r="C839" i="2" a="1"/>
  <c r="C839" i="2" s="1"/>
  <c r="D839" i="2" s="1"/>
  <c r="B839" i="2" a="1"/>
  <c r="B839" i="2" s="1"/>
  <c r="A840" i="2"/>
  <c r="A841" i="2" l="1"/>
  <c r="C840" i="2" a="1"/>
  <c r="C840" i="2" s="1"/>
  <c r="D840" i="2" s="1"/>
  <c r="B840" i="2" a="1"/>
  <c r="B840" i="2" s="1"/>
  <c r="F839" i="2"/>
  <c r="E839" i="2"/>
  <c r="E840" i="2" l="1"/>
  <c r="F840" i="2"/>
  <c r="B841" i="2" a="1"/>
  <c r="B841" i="2" s="1"/>
  <c r="A842" i="2"/>
  <c r="C841" i="2" a="1"/>
  <c r="C841" i="2" s="1"/>
  <c r="D841" i="2" s="1"/>
  <c r="B842" i="2" l="1" a="1"/>
  <c r="B842" i="2" s="1"/>
  <c r="A843" i="2"/>
  <c r="C842" i="2" a="1"/>
  <c r="C842" i="2" s="1"/>
  <c r="D842" i="2" s="1"/>
  <c r="E841" i="2"/>
  <c r="F841" i="2"/>
  <c r="E842" i="2" l="1"/>
  <c r="F842" i="2"/>
  <c r="A844" i="2"/>
  <c r="C843" i="2" a="1"/>
  <c r="C843" i="2" s="1"/>
  <c r="D843" i="2" s="1"/>
  <c r="B843" i="2" a="1"/>
  <c r="B843" i="2" s="1"/>
  <c r="E843" i="2" l="1"/>
  <c r="F843" i="2"/>
  <c r="C844" i="2" a="1"/>
  <c r="C844" i="2" s="1"/>
  <c r="D844" i="2" s="1"/>
  <c r="A845" i="2"/>
  <c r="B844" i="2" a="1"/>
  <c r="B844" i="2" s="1"/>
  <c r="B845" i="2" l="1" a="1"/>
  <c r="B845" i="2" s="1"/>
  <c r="A846" i="2"/>
  <c r="C845" i="2" a="1"/>
  <c r="C845" i="2" s="1"/>
  <c r="D845" i="2" s="1"/>
  <c r="E844" i="2"/>
  <c r="F844" i="2"/>
  <c r="E845" i="2" l="1"/>
  <c r="F845" i="2"/>
  <c r="C846" i="2" a="1"/>
  <c r="C846" i="2" s="1"/>
  <c r="D846" i="2" s="1"/>
  <c r="A847" i="2"/>
  <c r="B846" i="2" a="1"/>
  <c r="B846" i="2" s="1"/>
  <c r="F846" i="2" l="1"/>
  <c r="E846" i="2"/>
  <c r="A848" i="2"/>
  <c r="C847" i="2" a="1"/>
  <c r="C847" i="2" s="1"/>
  <c r="D847" i="2" s="1"/>
  <c r="B847" i="2" a="1"/>
  <c r="B847" i="2" s="1"/>
  <c r="E847" i="2" l="1"/>
  <c r="F847" i="2"/>
  <c r="C848" i="2" a="1"/>
  <c r="C848" i="2" s="1"/>
  <c r="D848" i="2" s="1"/>
  <c r="B848" i="2" a="1"/>
  <c r="B848" i="2" s="1"/>
  <c r="A849" i="2"/>
  <c r="B849" i="2" l="1" a="1"/>
  <c r="B849" i="2" s="1"/>
  <c r="A850" i="2"/>
  <c r="C849" i="2" a="1"/>
  <c r="C849" i="2" s="1"/>
  <c r="D849" i="2" s="1"/>
  <c r="E848" i="2"/>
  <c r="F848" i="2"/>
  <c r="F849" i="2" l="1"/>
  <c r="E849" i="2"/>
  <c r="A851" i="2"/>
  <c r="C850" i="2" a="1"/>
  <c r="C850" i="2" s="1"/>
  <c r="D850" i="2" s="1"/>
  <c r="B850" i="2" a="1"/>
  <c r="B850" i="2" s="1"/>
  <c r="C851" i="2" l="1" a="1"/>
  <c r="C851" i="2" s="1"/>
  <c r="D851" i="2" s="1"/>
  <c r="B851" i="2" a="1"/>
  <c r="B851" i="2" s="1"/>
  <c r="A852" i="2"/>
  <c r="F850" i="2"/>
  <c r="E850" i="2"/>
  <c r="A853" i="2" l="1"/>
  <c r="B852" i="2" a="1"/>
  <c r="B852" i="2" s="1"/>
  <c r="C852" i="2" a="1"/>
  <c r="C852" i="2" s="1"/>
  <c r="D852" i="2" s="1"/>
  <c r="E851" i="2"/>
  <c r="F851" i="2"/>
  <c r="E852" i="2" l="1"/>
  <c r="F852" i="2"/>
  <c r="C853" i="2" a="1"/>
  <c r="C853" i="2" s="1"/>
  <c r="D853" i="2" s="1"/>
  <c r="B853" i="2" a="1"/>
  <c r="B853" i="2" s="1"/>
  <c r="A854" i="2"/>
  <c r="E853" i="2" l="1"/>
  <c r="F853" i="2"/>
  <c r="B854" i="2" a="1"/>
  <c r="B854" i="2" s="1"/>
  <c r="A855" i="2"/>
  <c r="C854" i="2" a="1"/>
  <c r="C854" i="2" s="1"/>
  <c r="D854" i="2" s="1"/>
  <c r="E854" i="2" l="1"/>
  <c r="F854" i="2"/>
  <c r="C855" i="2" a="1"/>
  <c r="C855" i="2" s="1"/>
  <c r="D855" i="2" s="1"/>
  <c r="A856" i="2"/>
  <c r="B855" i="2" a="1"/>
  <c r="B855" i="2" s="1"/>
  <c r="A857" i="2" l="1"/>
  <c r="B856" i="2" a="1"/>
  <c r="B856" i="2" s="1"/>
  <c r="C856" i="2" a="1"/>
  <c r="C856" i="2" s="1"/>
  <c r="D856" i="2" s="1"/>
  <c r="E855" i="2"/>
  <c r="F855" i="2"/>
  <c r="E856" i="2" l="1"/>
  <c r="F856" i="2"/>
  <c r="C857" i="2" a="1"/>
  <c r="C857" i="2" s="1"/>
  <c r="D857" i="2" s="1"/>
  <c r="B857" i="2" a="1"/>
  <c r="B857" i="2" s="1"/>
  <c r="A858" i="2"/>
  <c r="A859" i="2" l="1"/>
  <c r="C858" i="2" a="1"/>
  <c r="C858" i="2" s="1"/>
  <c r="D858" i="2" s="1"/>
  <c r="B858" i="2" a="1"/>
  <c r="B858" i="2" s="1"/>
  <c r="F857" i="2"/>
  <c r="E857" i="2"/>
  <c r="E858" i="2" l="1"/>
  <c r="F858" i="2"/>
  <c r="B859" i="2" a="1"/>
  <c r="B859" i="2" s="1"/>
  <c r="A860" i="2"/>
  <c r="C859" i="2" a="1"/>
  <c r="C859" i="2" s="1"/>
  <c r="D859" i="2" s="1"/>
  <c r="E859" i="2" l="1"/>
  <c r="F859" i="2"/>
  <c r="B860" i="2" a="1"/>
  <c r="B860" i="2" s="1"/>
  <c r="A861" i="2"/>
  <c r="C860" i="2" a="1"/>
  <c r="C860" i="2" s="1"/>
  <c r="D860" i="2" s="1"/>
  <c r="C861" i="2" l="1" a="1"/>
  <c r="C861" i="2" s="1"/>
  <c r="D861" i="2" s="1"/>
  <c r="A862" i="2"/>
  <c r="B861" i="2" a="1"/>
  <c r="B861" i="2" s="1"/>
  <c r="E860" i="2"/>
  <c r="F860" i="2"/>
  <c r="A863" i="2" l="1"/>
  <c r="B862" i="2" a="1"/>
  <c r="B862" i="2" s="1"/>
  <c r="C862" i="2" a="1"/>
  <c r="C862" i="2" s="1"/>
  <c r="D862" i="2" s="1"/>
  <c r="F861" i="2"/>
  <c r="E861" i="2"/>
  <c r="E862" i="2" l="1"/>
  <c r="F862" i="2"/>
  <c r="B863" i="2" a="1"/>
  <c r="B863" i="2" s="1"/>
  <c r="A864" i="2"/>
  <c r="C863" i="2" a="1"/>
  <c r="C863" i="2" s="1"/>
  <c r="D863" i="2" s="1"/>
  <c r="A865" i="2" l="1"/>
  <c r="C864" i="2" a="1"/>
  <c r="C864" i="2" s="1"/>
  <c r="D864" i="2" s="1"/>
  <c r="B864" i="2" a="1"/>
  <c r="B864" i="2" s="1"/>
  <c r="E863" i="2"/>
  <c r="F863" i="2"/>
  <c r="E864" i="2" l="1"/>
  <c r="F864" i="2"/>
  <c r="A866" i="2"/>
  <c r="B865" i="2" a="1"/>
  <c r="B865" i="2" s="1"/>
  <c r="C865" i="2" a="1"/>
  <c r="C865" i="2" s="1"/>
  <c r="D865" i="2" s="1"/>
  <c r="A867" i="2" l="1"/>
  <c r="B866" i="2" a="1"/>
  <c r="B866" i="2" s="1"/>
  <c r="C866" i="2" a="1"/>
  <c r="C866" i="2" s="1"/>
  <c r="D866" i="2" s="1"/>
  <c r="F865" i="2"/>
  <c r="E865" i="2"/>
  <c r="F866" i="2" l="1"/>
  <c r="E866" i="2"/>
  <c r="C867" i="2" a="1"/>
  <c r="C867" i="2" s="1"/>
  <c r="D867" i="2" s="1"/>
  <c r="A868" i="2"/>
  <c r="B867" i="2" a="1"/>
  <c r="B867" i="2" s="1"/>
  <c r="E867" i="2" l="1"/>
  <c r="F867" i="2"/>
  <c r="B868" i="2" a="1"/>
  <c r="B868" i="2" s="1"/>
  <c r="A869" i="2"/>
  <c r="C868" i="2" a="1"/>
  <c r="C868" i="2" s="1"/>
  <c r="D868" i="2" s="1"/>
  <c r="B869" i="2" l="1" a="1"/>
  <c r="B869" i="2" s="1"/>
  <c r="C869" i="2" a="1"/>
  <c r="C869" i="2" s="1"/>
  <c r="D869" i="2" s="1"/>
  <c r="A870" i="2"/>
  <c r="F868" i="2"/>
  <c r="E868" i="2"/>
  <c r="F869" i="2" l="1"/>
  <c r="E869" i="2"/>
  <c r="C870" i="2" a="1"/>
  <c r="C870" i="2" s="1"/>
  <c r="D870" i="2" s="1"/>
  <c r="B870" i="2" a="1"/>
  <c r="B870" i="2" s="1"/>
  <c r="A871" i="2"/>
  <c r="F870" i="2" l="1"/>
  <c r="E870" i="2"/>
  <c r="A872" i="2"/>
  <c r="B871" i="2" a="1"/>
  <c r="B871" i="2" s="1"/>
  <c r="C871" i="2" a="1"/>
  <c r="C871" i="2" s="1"/>
  <c r="D871" i="2" s="1"/>
  <c r="B872" i="2" l="1" a="1"/>
  <c r="B872" i="2" s="1"/>
  <c r="A873" i="2"/>
  <c r="C872" i="2" a="1"/>
  <c r="C872" i="2" s="1"/>
  <c r="D872" i="2" s="1"/>
  <c r="E871" i="2"/>
  <c r="F871" i="2"/>
  <c r="E872" i="2" l="1"/>
  <c r="F872" i="2"/>
  <c r="A874" i="2"/>
  <c r="C873" i="2" a="1"/>
  <c r="C873" i="2" s="1"/>
  <c r="D873" i="2" s="1"/>
  <c r="B873" i="2" a="1"/>
  <c r="B873" i="2" s="1"/>
  <c r="E873" i="2" l="1"/>
  <c r="F873" i="2"/>
  <c r="B874" i="2" a="1"/>
  <c r="B874" i="2" s="1"/>
  <c r="A875" i="2"/>
  <c r="C874" i="2" a="1"/>
  <c r="C874" i="2" s="1"/>
  <c r="D874" i="2" s="1"/>
  <c r="F874" i="2" l="1"/>
  <c r="E874" i="2"/>
  <c r="A876" i="2"/>
  <c r="C875" i="2" a="1"/>
  <c r="C875" i="2" s="1"/>
  <c r="D875" i="2" s="1"/>
  <c r="B875" i="2" a="1"/>
  <c r="B875" i="2" s="1"/>
  <c r="F875" i="2" l="1"/>
  <c r="E875" i="2"/>
  <c r="C876" i="2" a="1"/>
  <c r="C876" i="2" s="1"/>
  <c r="D876" i="2" s="1"/>
  <c r="B876" i="2" a="1"/>
  <c r="B876" i="2" s="1"/>
  <c r="A877" i="2"/>
  <c r="F876" i="2" l="1"/>
  <c r="E876" i="2"/>
  <c r="A878" i="2"/>
  <c r="C877" i="2" a="1"/>
  <c r="C877" i="2" s="1"/>
  <c r="D877" i="2" s="1"/>
  <c r="B877" i="2" a="1"/>
  <c r="B877" i="2" s="1"/>
  <c r="C878" i="2" l="1" a="1"/>
  <c r="C878" i="2" s="1"/>
  <c r="D878" i="2" s="1"/>
  <c r="A879" i="2"/>
  <c r="B878" i="2" a="1"/>
  <c r="B878" i="2" s="1"/>
  <c r="F877" i="2"/>
  <c r="E877" i="2"/>
  <c r="C879" i="2" l="1" a="1"/>
  <c r="C879" i="2" s="1"/>
  <c r="D879" i="2" s="1"/>
  <c r="B879" i="2" a="1"/>
  <c r="B879" i="2" s="1"/>
  <c r="A880" i="2"/>
  <c r="F878" i="2"/>
  <c r="E878" i="2"/>
  <c r="A881" i="2" l="1"/>
  <c r="B880" i="2" a="1"/>
  <c r="B880" i="2" s="1"/>
  <c r="C880" i="2" a="1"/>
  <c r="C880" i="2" s="1"/>
  <c r="D880" i="2" s="1"/>
  <c r="F879" i="2"/>
  <c r="E879" i="2"/>
  <c r="E880" i="2" l="1"/>
  <c r="F880" i="2"/>
  <c r="B881" i="2" a="1"/>
  <c r="B881" i="2" s="1"/>
  <c r="A882" i="2"/>
  <c r="C881" i="2" a="1"/>
  <c r="C881" i="2" s="1"/>
  <c r="D881" i="2" s="1"/>
  <c r="E881" i="2" l="1"/>
  <c r="F881" i="2"/>
  <c r="A883" i="2"/>
  <c r="C882" i="2" a="1"/>
  <c r="C882" i="2" s="1"/>
  <c r="D882" i="2" s="1"/>
  <c r="B882" i="2" a="1"/>
  <c r="B882" i="2" s="1"/>
  <c r="E882" i="2" l="1"/>
  <c r="F882" i="2"/>
  <c r="B883" i="2" a="1"/>
  <c r="B883" i="2" s="1"/>
  <c r="A884" i="2"/>
  <c r="C883" i="2" a="1"/>
  <c r="C883" i="2" s="1"/>
  <c r="D883" i="2" s="1"/>
  <c r="A885" i="2" l="1"/>
  <c r="B884" i="2" a="1"/>
  <c r="B884" i="2" s="1"/>
  <c r="C884" i="2" a="1"/>
  <c r="C884" i="2" s="1"/>
  <c r="D884" i="2" s="1"/>
  <c r="F883" i="2"/>
  <c r="E883" i="2"/>
  <c r="F884" i="2" l="1"/>
  <c r="E884" i="2"/>
  <c r="C885" i="2" a="1"/>
  <c r="C885" i="2" s="1"/>
  <c r="D885" i="2" s="1"/>
  <c r="A886" i="2"/>
  <c r="B885" i="2" a="1"/>
  <c r="B885" i="2" s="1"/>
  <c r="A887" i="2" l="1"/>
  <c r="C886" i="2" a="1"/>
  <c r="C886" i="2" s="1"/>
  <c r="D886" i="2" s="1"/>
  <c r="B886" i="2" a="1"/>
  <c r="B886" i="2" s="1"/>
  <c r="F885" i="2"/>
  <c r="E885" i="2"/>
  <c r="F886" i="2" l="1"/>
  <c r="E886" i="2"/>
  <c r="C887" i="2" a="1"/>
  <c r="C887" i="2" s="1"/>
  <c r="D887" i="2" s="1"/>
  <c r="A888" i="2"/>
  <c r="B887" i="2" a="1"/>
  <c r="B887" i="2" s="1"/>
  <c r="F887" i="2" l="1"/>
  <c r="E887" i="2"/>
  <c r="C888" i="2" a="1"/>
  <c r="C888" i="2" s="1"/>
  <c r="D888" i="2" s="1"/>
  <c r="B888" i="2" a="1"/>
  <c r="B888" i="2" s="1"/>
  <c r="A889" i="2"/>
  <c r="F888" i="2" l="1"/>
  <c r="E888" i="2"/>
  <c r="A890" i="2"/>
  <c r="B889" i="2" a="1"/>
  <c r="B889" i="2" s="1"/>
  <c r="C889" i="2" a="1"/>
  <c r="C889" i="2" s="1"/>
  <c r="D889" i="2" s="1"/>
  <c r="B890" i="2" l="1" a="1"/>
  <c r="B890" i="2" s="1"/>
  <c r="A891" i="2"/>
  <c r="C890" i="2" a="1"/>
  <c r="C890" i="2" s="1"/>
  <c r="D890" i="2" s="1"/>
  <c r="E889" i="2"/>
  <c r="F889" i="2"/>
  <c r="E890" i="2" l="1"/>
  <c r="F890" i="2"/>
  <c r="A892" i="2"/>
  <c r="C891" i="2" a="1"/>
  <c r="C891" i="2" s="1"/>
  <c r="D891" i="2" s="1"/>
  <c r="B891" i="2" a="1"/>
  <c r="B891" i="2" s="1"/>
  <c r="E891" i="2" l="1"/>
  <c r="F891" i="2"/>
  <c r="A893" i="2"/>
  <c r="C892" i="2" a="1"/>
  <c r="C892" i="2" s="1"/>
  <c r="D892" i="2" s="1"/>
  <c r="B892" i="2" a="1"/>
  <c r="B892" i="2" s="1"/>
  <c r="A894" i="2" l="1"/>
  <c r="B893" i="2" a="1"/>
  <c r="B893" i="2" s="1"/>
  <c r="C893" i="2" a="1"/>
  <c r="C893" i="2" s="1"/>
  <c r="D893" i="2" s="1"/>
  <c r="E892" i="2"/>
  <c r="F892" i="2"/>
  <c r="F893" i="2" l="1"/>
  <c r="E893" i="2"/>
  <c r="C894" i="2" a="1"/>
  <c r="C894" i="2" s="1"/>
  <c r="D894" i="2" s="1"/>
  <c r="A895" i="2"/>
  <c r="B894" i="2" a="1"/>
  <c r="B894" i="2" s="1"/>
  <c r="C895" i="2" l="1" a="1"/>
  <c r="C895" i="2" s="1"/>
  <c r="D895" i="2" s="1"/>
  <c r="A896" i="2"/>
  <c r="B895" i="2" a="1"/>
  <c r="B895" i="2" s="1"/>
  <c r="E894" i="2"/>
  <c r="F894" i="2"/>
  <c r="A897" i="2" l="1"/>
  <c r="B896" i="2" a="1"/>
  <c r="B896" i="2" s="1"/>
  <c r="C896" i="2" a="1"/>
  <c r="C896" i="2" s="1"/>
  <c r="D896" i="2" s="1"/>
  <c r="E895" i="2"/>
  <c r="F895" i="2"/>
  <c r="F896" i="2" l="1"/>
  <c r="E896" i="2"/>
  <c r="C897" i="2" a="1"/>
  <c r="C897" i="2" s="1"/>
  <c r="D897" i="2" s="1"/>
  <c r="A898" i="2"/>
  <c r="B897" i="2" a="1"/>
  <c r="B897" i="2" s="1"/>
  <c r="B898" i="2" l="1" a="1"/>
  <c r="B898" i="2" s="1"/>
  <c r="A899" i="2"/>
  <c r="C898" i="2" a="1"/>
  <c r="C898" i="2" s="1"/>
  <c r="D898" i="2" s="1"/>
  <c r="F897" i="2"/>
  <c r="E897" i="2"/>
  <c r="E898" i="2" l="1"/>
  <c r="F898" i="2"/>
  <c r="B899" i="2" a="1"/>
  <c r="B899" i="2" s="1"/>
  <c r="A900" i="2"/>
  <c r="C899" i="2" a="1"/>
  <c r="C899" i="2" s="1"/>
  <c r="D899" i="2" s="1"/>
  <c r="E899" i="2" l="1"/>
  <c r="F899" i="2"/>
  <c r="A901" i="2"/>
  <c r="C900" i="2" a="1"/>
  <c r="C900" i="2" s="1"/>
  <c r="D900" i="2" s="1"/>
  <c r="B900" i="2" a="1"/>
  <c r="B900" i="2" s="1"/>
  <c r="E900" i="2" l="1"/>
  <c r="F900" i="2"/>
  <c r="B901" i="2" a="1"/>
  <c r="B901" i="2" s="1"/>
  <c r="A902" i="2"/>
  <c r="C901" i="2" a="1"/>
  <c r="C901" i="2" s="1"/>
  <c r="D901" i="2" s="1"/>
  <c r="F901" i="2" l="1"/>
  <c r="E901" i="2"/>
  <c r="B902" i="2" a="1"/>
  <c r="B902" i="2" s="1"/>
  <c r="A903" i="2"/>
  <c r="C902" i="2" a="1"/>
  <c r="C902" i="2" s="1"/>
  <c r="D902" i="2" s="1"/>
  <c r="C903" i="2" l="1" a="1"/>
  <c r="C903" i="2" s="1"/>
  <c r="D903" i="2" s="1"/>
  <c r="B903" i="2" a="1"/>
  <c r="B903" i="2" s="1"/>
  <c r="A904" i="2"/>
  <c r="E902" i="2"/>
  <c r="F902" i="2"/>
  <c r="B904" i="2" l="1" a="1"/>
  <c r="B904" i="2" s="1"/>
  <c r="C904" i="2" a="1"/>
  <c r="C904" i="2" s="1"/>
  <c r="D904" i="2" s="1"/>
  <c r="A905" i="2"/>
  <c r="F903" i="2"/>
  <c r="E903" i="2"/>
  <c r="C905" i="2" l="1" a="1"/>
  <c r="C905" i="2" s="1"/>
  <c r="D905" i="2" s="1"/>
  <c r="A906" i="2"/>
  <c r="B905" i="2" a="1"/>
  <c r="B905" i="2" s="1"/>
  <c r="F904" i="2"/>
  <c r="E904" i="2"/>
  <c r="C906" i="2" l="1" a="1"/>
  <c r="C906" i="2" s="1"/>
  <c r="D906" i="2" s="1"/>
  <c r="A907" i="2"/>
  <c r="B906" i="2" a="1"/>
  <c r="B906" i="2" s="1"/>
  <c r="E905" i="2"/>
  <c r="F905" i="2"/>
  <c r="A908" i="2" l="1"/>
  <c r="B907" i="2" a="1"/>
  <c r="B907" i="2" s="1"/>
  <c r="C907" i="2" a="1"/>
  <c r="C907" i="2" s="1"/>
  <c r="D907" i="2" s="1"/>
  <c r="F906" i="2"/>
  <c r="E906" i="2"/>
  <c r="E907" i="2" l="1"/>
  <c r="F907" i="2"/>
  <c r="B908" i="2" a="1"/>
  <c r="B908" i="2" s="1"/>
  <c r="A909" i="2"/>
  <c r="C908" i="2" a="1"/>
  <c r="C908" i="2" s="1"/>
  <c r="D908" i="2" s="1"/>
  <c r="E908" i="2" l="1"/>
  <c r="F908" i="2"/>
  <c r="A910" i="2"/>
  <c r="C909" i="2" a="1"/>
  <c r="C909" i="2" s="1"/>
  <c r="D909" i="2" s="1"/>
  <c r="B909" i="2" a="1"/>
  <c r="B909" i="2" s="1"/>
  <c r="E909" i="2" l="1"/>
  <c r="F909" i="2"/>
  <c r="B910" i="2" a="1"/>
  <c r="B910" i="2" s="1"/>
  <c r="A911" i="2"/>
  <c r="C910" i="2" a="1"/>
  <c r="C910" i="2" s="1"/>
  <c r="D910" i="2" s="1"/>
  <c r="F910" i="2" l="1"/>
  <c r="E910" i="2"/>
  <c r="A912" i="2"/>
  <c r="C911" i="2" a="1"/>
  <c r="C911" i="2" s="1"/>
  <c r="D911" i="2" s="1"/>
  <c r="B911" i="2" a="1"/>
  <c r="B911" i="2" s="1"/>
  <c r="F911" i="2" l="1"/>
  <c r="E911" i="2"/>
  <c r="A913" i="2"/>
  <c r="C912" i="2" a="1"/>
  <c r="C912" i="2" s="1"/>
  <c r="D912" i="2" s="1"/>
  <c r="B912" i="2" a="1"/>
  <c r="B912" i="2" s="1"/>
  <c r="E912" i="2" l="1"/>
  <c r="F912" i="2"/>
  <c r="B913" i="2" a="1"/>
  <c r="B913" i="2" s="1"/>
  <c r="C913" i="2" a="1"/>
  <c r="C913" i="2" s="1"/>
  <c r="D913" i="2" s="1"/>
  <c r="A914" i="2"/>
  <c r="C914" i="2" l="1" a="1"/>
  <c r="C914" i="2" s="1"/>
  <c r="D914" i="2" s="1"/>
  <c r="B914" i="2" a="1"/>
  <c r="B914" i="2" s="1"/>
  <c r="A915" i="2"/>
  <c r="F913" i="2"/>
  <c r="E913" i="2"/>
  <c r="C915" i="2" l="1" a="1"/>
  <c r="C915" i="2" s="1"/>
  <c r="D915" i="2" s="1"/>
  <c r="A916" i="2"/>
  <c r="B915" i="2" a="1"/>
  <c r="B915" i="2" s="1"/>
  <c r="F914" i="2"/>
  <c r="E914" i="2"/>
  <c r="A917" i="2" l="1"/>
  <c r="B916" i="2" a="1"/>
  <c r="B916" i="2" s="1"/>
  <c r="C916" i="2" a="1"/>
  <c r="C916" i="2" s="1"/>
  <c r="D916" i="2" s="1"/>
  <c r="E915" i="2"/>
  <c r="F915" i="2"/>
  <c r="F916" i="2" l="1"/>
  <c r="E916" i="2"/>
  <c r="B917" i="2" a="1"/>
  <c r="B917" i="2" s="1"/>
  <c r="A918" i="2"/>
  <c r="C917" i="2" a="1"/>
  <c r="C917" i="2" s="1"/>
  <c r="D917" i="2" s="1"/>
  <c r="E917" i="2" l="1"/>
  <c r="F917" i="2"/>
  <c r="A919" i="2"/>
  <c r="C918" i="2" a="1"/>
  <c r="C918" i="2" s="1"/>
  <c r="D918" i="2" s="1"/>
  <c r="B918" i="2" a="1"/>
  <c r="B918" i="2" s="1"/>
  <c r="F918" i="2" l="1"/>
  <c r="E918" i="2"/>
  <c r="A920" i="2"/>
  <c r="C919" i="2" a="1"/>
  <c r="C919" i="2" s="1"/>
  <c r="D919" i="2" s="1"/>
  <c r="B919" i="2" a="1"/>
  <c r="B919" i="2" s="1"/>
  <c r="C920" i="2" l="1" a="1"/>
  <c r="C920" i="2" s="1"/>
  <c r="D920" i="2" s="1"/>
  <c r="A921" i="2"/>
  <c r="B920" i="2" a="1"/>
  <c r="B920" i="2" s="1"/>
  <c r="E919" i="2"/>
  <c r="F919" i="2"/>
  <c r="C921" i="2" l="1" a="1"/>
  <c r="C921" i="2" s="1"/>
  <c r="D921" i="2" s="1"/>
  <c r="A922" i="2"/>
  <c r="B921" i="2" a="1"/>
  <c r="B921" i="2" s="1"/>
  <c r="F920" i="2"/>
  <c r="E920" i="2"/>
  <c r="C922" i="2" l="1" a="1"/>
  <c r="C922" i="2" s="1"/>
  <c r="D922" i="2" s="1"/>
  <c r="B922" i="2" a="1"/>
  <c r="B922" i="2" s="1"/>
  <c r="A923" i="2"/>
  <c r="F921" i="2"/>
  <c r="E921" i="2"/>
  <c r="B923" i="2" l="1" a="1"/>
  <c r="B923" i="2" s="1"/>
  <c r="A924" i="2"/>
  <c r="C923" i="2" a="1"/>
  <c r="C923" i="2" s="1"/>
  <c r="D923" i="2" s="1"/>
  <c r="E922" i="2"/>
  <c r="F922" i="2"/>
  <c r="E923" i="2" l="1"/>
  <c r="F923" i="2"/>
  <c r="C924" i="2" a="1"/>
  <c r="C924" i="2" s="1"/>
  <c r="D924" i="2" s="1"/>
  <c r="A925" i="2"/>
  <c r="B924" i="2" a="1"/>
  <c r="B924" i="2" s="1"/>
  <c r="A926" i="2" l="1"/>
  <c r="B925" i="2" a="1"/>
  <c r="B925" i="2" s="1"/>
  <c r="C925" i="2" a="1"/>
  <c r="C925" i="2" s="1"/>
  <c r="D925" i="2" s="1"/>
  <c r="F924" i="2"/>
  <c r="E924" i="2"/>
  <c r="F925" i="2" l="1"/>
  <c r="E925" i="2"/>
  <c r="B926" i="2" a="1"/>
  <c r="B926" i="2" s="1"/>
  <c r="C926" i="2" a="1"/>
  <c r="C926" i="2" s="1"/>
  <c r="D926" i="2" s="1"/>
  <c r="A927" i="2"/>
  <c r="E926" i="2" l="1"/>
  <c r="F926" i="2"/>
  <c r="A928" i="2"/>
  <c r="C927" i="2" a="1"/>
  <c r="C927" i="2" s="1"/>
  <c r="D927" i="2" s="1"/>
  <c r="B927" i="2" a="1"/>
  <c r="B927" i="2" s="1"/>
  <c r="E927" i="2" l="1"/>
  <c r="F927" i="2"/>
  <c r="A929" i="2"/>
  <c r="B928" i="2" a="1"/>
  <c r="B928" i="2" s="1"/>
  <c r="C928" i="2" a="1"/>
  <c r="C928" i="2" s="1"/>
  <c r="D928" i="2" s="1"/>
  <c r="F928" i="2" l="1"/>
  <c r="E928" i="2"/>
  <c r="A930" i="2"/>
  <c r="B929" i="2" a="1"/>
  <c r="B929" i="2" s="1"/>
  <c r="C929" i="2" a="1"/>
  <c r="C929" i="2" s="1"/>
  <c r="D929" i="2" s="1"/>
  <c r="A931" i="2" l="1"/>
  <c r="C930" i="2" a="1"/>
  <c r="C930" i="2" s="1"/>
  <c r="D930" i="2" s="1"/>
  <c r="B930" i="2" a="1"/>
  <c r="B930" i="2" s="1"/>
  <c r="E929" i="2"/>
  <c r="F929" i="2"/>
  <c r="E930" i="2" l="1"/>
  <c r="F930" i="2"/>
  <c r="A932" i="2"/>
  <c r="B931" i="2" a="1"/>
  <c r="B931" i="2" s="1"/>
  <c r="C931" i="2" a="1"/>
  <c r="C931" i="2" s="1"/>
  <c r="D931" i="2" s="1"/>
  <c r="C932" i="2" l="1" a="1"/>
  <c r="C932" i="2" s="1"/>
  <c r="D932" i="2" s="1"/>
  <c r="A933" i="2"/>
  <c r="B932" i="2" a="1"/>
  <c r="B932" i="2" s="1"/>
  <c r="E931" i="2"/>
  <c r="F931" i="2"/>
  <c r="C933" i="2" l="1" a="1"/>
  <c r="C933" i="2" s="1"/>
  <c r="D933" i="2" s="1"/>
  <c r="A934" i="2"/>
  <c r="B933" i="2" a="1"/>
  <c r="B933" i="2" s="1"/>
  <c r="F932" i="2"/>
  <c r="E932" i="2"/>
  <c r="B934" i="2" l="1" a="1"/>
  <c r="B934" i="2" s="1"/>
  <c r="C934" i="2" a="1"/>
  <c r="C934" i="2" s="1"/>
  <c r="D934" i="2" s="1"/>
  <c r="A935" i="2"/>
  <c r="F933" i="2"/>
  <c r="E933" i="2"/>
  <c r="C935" i="2" l="1" a="1"/>
  <c r="C935" i="2" s="1"/>
  <c r="D935" i="2" s="1"/>
  <c r="B935" i="2" a="1"/>
  <c r="B935" i="2" s="1"/>
  <c r="A936" i="2"/>
  <c r="F934" i="2"/>
  <c r="E934" i="2"/>
  <c r="A937" i="2" l="1"/>
  <c r="B936" i="2" a="1"/>
  <c r="B936" i="2" s="1"/>
  <c r="C936" i="2" a="1"/>
  <c r="C936" i="2" s="1"/>
  <c r="D936" i="2" s="1"/>
  <c r="E935" i="2"/>
  <c r="F935" i="2"/>
  <c r="E936" i="2" l="1"/>
  <c r="F936" i="2"/>
  <c r="C937" i="2" a="1"/>
  <c r="C937" i="2" s="1"/>
  <c r="D937" i="2" s="1"/>
  <c r="A938" i="2"/>
  <c r="B937" i="2" a="1"/>
  <c r="B937" i="2" s="1"/>
  <c r="A939" i="2" l="1"/>
  <c r="B938" i="2" a="1"/>
  <c r="B938" i="2" s="1"/>
  <c r="C938" i="2" a="1"/>
  <c r="C938" i="2" s="1"/>
  <c r="D938" i="2" s="1"/>
  <c r="E937" i="2"/>
  <c r="F937" i="2"/>
  <c r="F938" i="2" l="1"/>
  <c r="E938" i="2"/>
  <c r="C939" i="2" a="1"/>
  <c r="C939" i="2" s="1"/>
  <c r="D939" i="2" s="1"/>
  <c r="B939" i="2" a="1"/>
  <c r="B939" i="2" s="1"/>
  <c r="A940" i="2"/>
  <c r="F939" i="2" l="1"/>
  <c r="E939" i="2"/>
  <c r="A941" i="2"/>
  <c r="B940" i="2" a="1"/>
  <c r="B940" i="2" s="1"/>
  <c r="C940" i="2" a="1"/>
  <c r="C940" i="2" s="1"/>
  <c r="D940" i="2" s="1"/>
  <c r="A942" i="2" l="1"/>
  <c r="B941" i="2" a="1"/>
  <c r="B941" i="2" s="1"/>
  <c r="C941" i="2" a="1"/>
  <c r="C941" i="2" s="1"/>
  <c r="D941" i="2" s="1"/>
  <c r="E940" i="2"/>
  <c r="F940" i="2"/>
  <c r="E941" i="2" l="1"/>
  <c r="F941" i="2"/>
  <c r="C942" i="2" a="1"/>
  <c r="C942" i="2" s="1"/>
  <c r="D942" i="2" s="1"/>
  <c r="A943" i="2"/>
  <c r="B942" i="2" a="1"/>
  <c r="B942" i="2" s="1"/>
  <c r="B943" i="2" l="1" a="1"/>
  <c r="B943" i="2" s="1"/>
  <c r="C943" i="2" a="1"/>
  <c r="C943" i="2" s="1"/>
  <c r="D943" i="2" s="1"/>
  <c r="A944" i="2"/>
  <c r="F942" i="2"/>
  <c r="E942" i="2"/>
  <c r="C944" i="2" l="1" a="1"/>
  <c r="C944" i="2" s="1"/>
  <c r="D944" i="2" s="1"/>
  <c r="B944" i="2" a="1"/>
  <c r="B944" i="2" s="1"/>
  <c r="A945" i="2"/>
  <c r="F943" i="2"/>
  <c r="E943" i="2"/>
  <c r="A946" i="2" l="1"/>
  <c r="C945" i="2" a="1"/>
  <c r="C945" i="2" s="1"/>
  <c r="D945" i="2" s="1"/>
  <c r="B945" i="2" a="1"/>
  <c r="B945" i="2" s="1"/>
  <c r="E944" i="2"/>
  <c r="F944" i="2"/>
  <c r="E945" i="2" l="1"/>
  <c r="F945" i="2"/>
  <c r="C946" i="2" a="1"/>
  <c r="C946" i="2" s="1"/>
  <c r="D946" i="2" s="1"/>
  <c r="A947" i="2"/>
  <c r="B946" i="2" a="1"/>
  <c r="B946" i="2" s="1"/>
  <c r="E946" i="2" l="1"/>
  <c r="F946" i="2"/>
  <c r="C947" i="2" a="1"/>
  <c r="C947" i="2" s="1"/>
  <c r="D947" i="2" s="1"/>
  <c r="A948" i="2"/>
  <c r="B947" i="2" a="1"/>
  <c r="B947" i="2" s="1"/>
  <c r="A949" i="2" l="1"/>
  <c r="B948" i="2" a="1"/>
  <c r="B948" i="2" s="1"/>
  <c r="C948" i="2" a="1"/>
  <c r="C948" i="2" s="1"/>
  <c r="D948" i="2" s="1"/>
  <c r="F947" i="2"/>
  <c r="E947" i="2"/>
  <c r="F948" i="2" l="1"/>
  <c r="E948" i="2"/>
  <c r="A950" i="2"/>
  <c r="C949" i="2" a="1"/>
  <c r="C949" i="2" s="1"/>
  <c r="D949" i="2" s="1"/>
  <c r="B949" i="2" a="1"/>
  <c r="B949" i="2" s="1"/>
  <c r="A951" i="2" l="1"/>
  <c r="C950" i="2" a="1"/>
  <c r="C950" i="2" s="1"/>
  <c r="D950" i="2" s="1"/>
  <c r="B950" i="2" a="1"/>
  <c r="B950" i="2" s="1"/>
  <c r="F949" i="2"/>
  <c r="E949" i="2"/>
  <c r="E950" i="2" l="1"/>
  <c r="F950" i="2"/>
  <c r="B951" i="2" a="1"/>
  <c r="B951" i="2" s="1"/>
  <c r="A952" i="2"/>
  <c r="C951" i="2" a="1"/>
  <c r="C951" i="2" s="1"/>
  <c r="D951" i="2" s="1"/>
  <c r="B952" i="2" l="1" a="1"/>
  <c r="B952" i="2" s="1"/>
  <c r="A953" i="2"/>
  <c r="C952" i="2" a="1"/>
  <c r="C952" i="2" s="1"/>
  <c r="D952" i="2" s="1"/>
  <c r="E951" i="2"/>
  <c r="F951" i="2"/>
  <c r="E952" i="2" l="1"/>
  <c r="F952" i="2"/>
  <c r="A954" i="2"/>
  <c r="C953" i="2" a="1"/>
  <c r="C953" i="2" s="1"/>
  <c r="D953" i="2" s="1"/>
  <c r="B953" i="2" a="1"/>
  <c r="B953" i="2" s="1"/>
  <c r="C954" i="2" l="1" a="1"/>
  <c r="C954" i="2" s="1"/>
  <c r="D954" i="2" s="1"/>
  <c r="B954" i="2" a="1"/>
  <c r="B954" i="2" s="1"/>
  <c r="A955" i="2"/>
  <c r="E953" i="2"/>
  <c r="F953" i="2"/>
  <c r="B955" i="2" l="1" a="1"/>
  <c r="B955" i="2" s="1"/>
  <c r="A956" i="2"/>
  <c r="C955" i="2" a="1"/>
  <c r="C955" i="2" s="1"/>
  <c r="D955" i="2" s="1"/>
  <c r="F954" i="2"/>
  <c r="E954" i="2"/>
  <c r="E955" i="2" l="1"/>
  <c r="F955" i="2"/>
  <c r="C956" i="2" a="1"/>
  <c r="C956" i="2" s="1"/>
  <c r="D956" i="2" s="1"/>
  <c r="A957" i="2"/>
  <c r="B956" i="2" a="1"/>
  <c r="B956" i="2" s="1"/>
  <c r="A958" i="2" l="1"/>
  <c r="B957" i="2" a="1"/>
  <c r="B957" i="2" s="1"/>
  <c r="C957" i="2" a="1"/>
  <c r="C957" i="2" s="1"/>
  <c r="D957" i="2" s="1"/>
  <c r="E956" i="2"/>
  <c r="F956" i="2"/>
  <c r="F957" i="2" l="1"/>
  <c r="E957" i="2"/>
  <c r="C958" i="2" a="1"/>
  <c r="C958" i="2" s="1"/>
  <c r="D958" i="2" s="1"/>
  <c r="B958" i="2" a="1"/>
  <c r="B958" i="2" s="1"/>
  <c r="A959" i="2"/>
  <c r="F958" i="2" l="1"/>
  <c r="E958" i="2"/>
  <c r="A960" i="2"/>
  <c r="C959" i="2" a="1"/>
  <c r="C959" i="2" s="1"/>
  <c r="D959" i="2" s="1"/>
  <c r="B959" i="2" a="1"/>
  <c r="B959" i="2" s="1"/>
  <c r="E959" i="2" l="1"/>
  <c r="F959" i="2"/>
  <c r="C960" i="2" a="1"/>
  <c r="C960" i="2" s="1"/>
  <c r="D960" i="2" s="1"/>
  <c r="B960" i="2" a="1"/>
  <c r="B960" i="2" s="1"/>
  <c r="A961" i="2"/>
  <c r="E960" i="2" l="1"/>
  <c r="F960" i="2"/>
  <c r="B961" i="2" a="1"/>
  <c r="B961" i="2" s="1"/>
  <c r="A962" i="2"/>
  <c r="C961" i="2" a="1"/>
  <c r="C961" i="2" s="1"/>
  <c r="D961" i="2" s="1"/>
  <c r="A963" i="2" l="1"/>
  <c r="C962" i="2" a="1"/>
  <c r="C962" i="2" s="1"/>
  <c r="D962" i="2" s="1"/>
  <c r="B962" i="2" a="1"/>
  <c r="B962" i="2" s="1"/>
  <c r="E961" i="2"/>
  <c r="F961" i="2"/>
  <c r="E962" i="2" l="1"/>
  <c r="F962" i="2"/>
  <c r="C963" i="2" a="1"/>
  <c r="C963" i="2" s="1"/>
  <c r="D963" i="2" s="1"/>
  <c r="B963" i="2" a="1"/>
  <c r="B963" i="2" s="1"/>
  <c r="A964" i="2"/>
  <c r="E963" i="2" l="1"/>
  <c r="F963" i="2"/>
  <c r="B964" i="2" a="1"/>
  <c r="B964" i="2" s="1"/>
  <c r="A965" i="2"/>
  <c r="C964" i="2" a="1"/>
  <c r="C964" i="2" s="1"/>
  <c r="D964" i="2" s="1"/>
  <c r="C965" i="2" l="1" a="1"/>
  <c r="C965" i="2" s="1"/>
  <c r="D965" i="2" s="1"/>
  <c r="B965" i="2" a="1"/>
  <c r="B965" i="2" s="1"/>
  <c r="A966" i="2"/>
  <c r="F964" i="2"/>
  <c r="E964" i="2"/>
  <c r="A967" i="2" l="1"/>
  <c r="C966" i="2" a="1"/>
  <c r="C966" i="2" s="1"/>
  <c r="D966" i="2" s="1"/>
  <c r="B966" i="2" a="1"/>
  <c r="B966" i="2" s="1"/>
  <c r="F965" i="2"/>
  <c r="E965" i="2"/>
  <c r="F966" i="2" l="1"/>
  <c r="E966" i="2"/>
  <c r="A968" i="2"/>
  <c r="C967" i="2" a="1"/>
  <c r="C967" i="2" s="1"/>
  <c r="D967" i="2" s="1"/>
  <c r="B967" i="2" a="1"/>
  <c r="B967" i="2" s="1"/>
  <c r="F967" i="2" l="1"/>
  <c r="E967" i="2"/>
  <c r="A969" i="2"/>
  <c r="C968" i="2" a="1"/>
  <c r="C968" i="2" s="1"/>
  <c r="D968" i="2" s="1"/>
  <c r="B968" i="2" a="1"/>
  <c r="B968" i="2" s="1"/>
  <c r="E968" i="2" l="1"/>
  <c r="F968" i="2"/>
  <c r="B969" i="2" a="1"/>
  <c r="B969" i="2" s="1"/>
  <c r="A970" i="2"/>
  <c r="C969" i="2" a="1"/>
  <c r="C969" i="2" s="1"/>
  <c r="D969" i="2" s="1"/>
  <c r="B970" i="2" l="1" a="1"/>
  <c r="B970" i="2" s="1"/>
  <c r="A971" i="2"/>
  <c r="C970" i="2" a="1"/>
  <c r="C970" i="2" s="1"/>
  <c r="D970" i="2" s="1"/>
  <c r="E969" i="2"/>
  <c r="F969" i="2"/>
  <c r="F970" i="2" l="1"/>
  <c r="E970" i="2"/>
  <c r="A972" i="2"/>
  <c r="C971" i="2" a="1"/>
  <c r="C971" i="2" s="1"/>
  <c r="D971" i="2" s="1"/>
  <c r="B971" i="2" a="1"/>
  <c r="B971" i="2" s="1"/>
  <c r="C972" i="2" l="1" a="1"/>
  <c r="C972" i="2" s="1"/>
  <c r="D972" i="2" s="1"/>
  <c r="B972" i="2" a="1"/>
  <c r="B972" i="2" s="1"/>
  <c r="A973" i="2"/>
  <c r="E971" i="2"/>
  <c r="F971" i="2"/>
  <c r="B973" i="2" l="1" a="1"/>
  <c r="B973" i="2" s="1"/>
  <c r="A974" i="2"/>
  <c r="C973" i="2" a="1"/>
  <c r="C973" i="2" s="1"/>
  <c r="D973" i="2" s="1"/>
  <c r="E972" i="2"/>
  <c r="F972" i="2"/>
  <c r="E973" i="2" l="1"/>
  <c r="F973" i="2"/>
  <c r="C974" i="2" a="1"/>
  <c r="C974" i="2" s="1"/>
  <c r="D974" i="2" s="1"/>
  <c r="B974" i="2" a="1"/>
  <c r="B974" i="2" s="1"/>
  <c r="A975" i="2"/>
  <c r="F974" i="2" l="1"/>
  <c r="E974" i="2"/>
  <c r="A976" i="2"/>
  <c r="C975" i="2" a="1"/>
  <c r="C975" i="2" s="1"/>
  <c r="D975" i="2" s="1"/>
  <c r="B975" i="2" a="1"/>
  <c r="B975" i="2" s="1"/>
  <c r="E975" i="2" l="1"/>
  <c r="F975" i="2"/>
  <c r="B976" i="2" a="1"/>
  <c r="B976" i="2" s="1"/>
  <c r="A977" i="2"/>
  <c r="C976" i="2" a="1"/>
  <c r="C976" i="2" s="1"/>
  <c r="D976" i="2" s="1"/>
  <c r="A978" i="2" l="1"/>
  <c r="C977" i="2" a="1"/>
  <c r="C977" i="2" s="1"/>
  <c r="D977" i="2" s="1"/>
  <c r="B977" i="2" a="1"/>
  <c r="B977" i="2" s="1"/>
  <c r="F976" i="2"/>
  <c r="E976" i="2"/>
  <c r="F977" i="2" l="1"/>
  <c r="E977" i="2"/>
  <c r="A979" i="2"/>
  <c r="C978" i="2" a="1"/>
  <c r="C978" i="2" s="1"/>
  <c r="D978" i="2" s="1"/>
  <c r="B978" i="2" a="1"/>
  <c r="B978" i="2" s="1"/>
  <c r="C979" i="2" l="1" a="1"/>
  <c r="C979" i="2" s="1"/>
  <c r="D979" i="2" s="1"/>
  <c r="B979" i="2" a="1"/>
  <c r="B979" i="2" s="1"/>
  <c r="A980" i="2"/>
  <c r="F978" i="2"/>
  <c r="E978" i="2"/>
  <c r="A981" i="2" l="1"/>
  <c r="C980" i="2" a="1"/>
  <c r="C980" i="2" s="1"/>
  <c r="D980" i="2" s="1"/>
  <c r="B980" i="2" a="1"/>
  <c r="B980" i="2" s="1"/>
  <c r="F979" i="2"/>
  <c r="E979" i="2"/>
  <c r="F980" i="2" l="1"/>
  <c r="E980" i="2"/>
  <c r="C981" i="2" a="1"/>
  <c r="C981" i="2" s="1"/>
  <c r="D981" i="2" s="1"/>
  <c r="B981" i="2" a="1"/>
  <c r="B981" i="2" s="1"/>
  <c r="A982" i="2"/>
  <c r="F981" i="2" l="1"/>
  <c r="E981" i="2"/>
  <c r="C982" i="2" a="1"/>
  <c r="C982" i="2" s="1"/>
  <c r="D982" i="2" s="1"/>
  <c r="B982" i="2" a="1"/>
  <c r="B982" i="2" s="1"/>
  <c r="A983" i="2"/>
  <c r="E982" i="2" l="1"/>
  <c r="F982" i="2"/>
  <c r="C983" i="2" a="1"/>
  <c r="C983" i="2" s="1"/>
  <c r="D983" i="2" s="1"/>
  <c r="A984" i="2"/>
  <c r="B983" i="2" a="1"/>
  <c r="B983" i="2" s="1"/>
  <c r="A985" i="2" l="1"/>
  <c r="C984" i="2" a="1"/>
  <c r="C984" i="2" s="1"/>
  <c r="D984" i="2" s="1"/>
  <c r="B984" i="2" a="1"/>
  <c r="B984" i="2" s="1"/>
  <c r="F983" i="2"/>
  <c r="E983" i="2"/>
  <c r="F984" i="2" l="1"/>
  <c r="E984" i="2"/>
  <c r="C985" i="2" a="1"/>
  <c r="C985" i="2" s="1"/>
  <c r="D985" i="2" s="1"/>
  <c r="B985" i="2" a="1"/>
  <c r="B985" i="2" s="1"/>
  <c r="A986" i="2"/>
  <c r="F985" i="2" l="1"/>
  <c r="E985" i="2"/>
  <c r="A987" i="2"/>
  <c r="B986" i="2" a="1"/>
  <c r="B986" i="2" s="1"/>
  <c r="C986" i="2" a="1"/>
  <c r="C986" i="2" s="1"/>
  <c r="D986" i="2" s="1"/>
  <c r="E986" i="2" l="1"/>
  <c r="F986" i="2"/>
  <c r="A988" i="2"/>
  <c r="B987" i="2" a="1"/>
  <c r="B987" i="2" s="1"/>
  <c r="C987" i="2" a="1"/>
  <c r="C987" i="2" s="1"/>
  <c r="D987" i="2" s="1"/>
  <c r="B988" i="2" l="1" a="1"/>
  <c r="B988" i="2" s="1"/>
  <c r="C988" i="2" a="1"/>
  <c r="C988" i="2" s="1"/>
  <c r="D988" i="2" s="1"/>
  <c r="A989" i="2"/>
  <c r="F987" i="2"/>
  <c r="E987" i="2"/>
  <c r="A990" i="2" l="1"/>
  <c r="B989" i="2" a="1"/>
  <c r="B989" i="2" s="1"/>
  <c r="C989" i="2" a="1"/>
  <c r="C989" i="2" s="1"/>
  <c r="D989" i="2" s="1"/>
  <c r="E988" i="2"/>
  <c r="F988" i="2"/>
  <c r="E989" i="2" l="1"/>
  <c r="F989" i="2"/>
  <c r="C990" i="2" a="1"/>
  <c r="C990" i="2" s="1"/>
  <c r="D990" i="2" s="1"/>
  <c r="B990" i="2" a="1"/>
  <c r="B990" i="2" s="1"/>
  <c r="A991" i="2"/>
  <c r="B991" i="2" l="1" a="1"/>
  <c r="B991" i="2" s="1"/>
  <c r="A992" i="2"/>
  <c r="C991" i="2" a="1"/>
  <c r="C991" i="2" s="1"/>
  <c r="D991" i="2" s="1"/>
  <c r="E990" i="2"/>
  <c r="F990" i="2"/>
  <c r="E991" i="2" l="1"/>
  <c r="F991" i="2"/>
  <c r="C992" i="2" a="1"/>
  <c r="C992" i="2" s="1"/>
  <c r="D992" i="2" s="1"/>
  <c r="B992" i="2" a="1"/>
  <c r="B992" i="2" s="1"/>
  <c r="A993" i="2"/>
  <c r="E992" i="2" l="1"/>
  <c r="F992" i="2"/>
  <c r="A994" i="2"/>
  <c r="C993" i="2" a="1"/>
  <c r="C993" i="2" s="1"/>
  <c r="D993" i="2" s="1"/>
  <c r="B993" i="2" a="1"/>
  <c r="B993" i="2" s="1"/>
  <c r="C994" i="2" l="1" a="1"/>
  <c r="C994" i="2" s="1"/>
  <c r="D994" i="2" s="1"/>
  <c r="B994" i="2" a="1"/>
  <c r="B994" i="2" s="1"/>
  <c r="A995" i="2"/>
  <c r="F993" i="2"/>
  <c r="E993" i="2"/>
  <c r="A996" i="2" l="1"/>
  <c r="C995" i="2" a="1"/>
  <c r="C995" i="2" s="1"/>
  <c r="D995" i="2" s="1"/>
  <c r="B995" i="2" a="1"/>
  <c r="B995" i="2" s="1"/>
  <c r="F994" i="2"/>
  <c r="E994" i="2"/>
  <c r="E995" i="2" l="1"/>
  <c r="F995" i="2"/>
  <c r="A997" i="2"/>
  <c r="B996" i="2" a="1"/>
  <c r="B996" i="2" s="1"/>
  <c r="C996" i="2" a="1"/>
  <c r="C996" i="2" s="1"/>
  <c r="D996" i="2" s="1"/>
  <c r="E996" i="2" l="1"/>
  <c r="F996" i="2"/>
  <c r="B997" i="2" a="1"/>
  <c r="B997" i="2" s="1"/>
  <c r="A998" i="2"/>
  <c r="C997" i="2" a="1"/>
  <c r="C997" i="2" s="1"/>
  <c r="D997" i="2" s="1"/>
  <c r="A999" i="2" l="1"/>
  <c r="C998" i="2" a="1"/>
  <c r="C998" i="2" s="1"/>
  <c r="D998" i="2" s="1"/>
  <c r="B998" i="2" a="1"/>
  <c r="B998" i="2" s="1"/>
  <c r="E997" i="2"/>
  <c r="F997" i="2"/>
  <c r="E998" i="2" l="1"/>
  <c r="F998" i="2"/>
  <c r="C999" i="2" a="1"/>
  <c r="C999" i="2" s="1"/>
  <c r="D999" i="2" s="1"/>
  <c r="B999" i="2" a="1"/>
  <c r="B999" i="2" s="1"/>
  <c r="A1000" i="2"/>
  <c r="E999" i="2" l="1"/>
  <c r="F999" i="2"/>
  <c r="B1000" i="2" a="1"/>
  <c r="B1000" i="2" s="1"/>
  <c r="C1000" i="2" a="1"/>
  <c r="C1000" i="2" s="1"/>
  <c r="D1000" i="2" s="1"/>
  <c r="F15" i="3" s="1"/>
  <c r="F1000" i="2" l="1"/>
  <c r="K18" i="3" s="1"/>
  <c r="E1000" i="2"/>
  <c r="J15" i="3" l="1"/>
  <c r="L15" i="3"/>
  <c r="G15" i="3"/>
  <c r="F14" i="3"/>
  <c r="K15" i="3"/>
  <c r="M15" i="3"/>
  <c r="I15" i="3"/>
  <c r="H15" i="3"/>
  <c r="N15" i="3"/>
  <c r="G14" i="3" l="1"/>
  <c r="J14" i="3"/>
  <c r="M14" i="3"/>
  <c r="F13" i="3"/>
  <c r="H14" i="3"/>
  <c r="I14" i="3"/>
  <c r="K14" i="3"/>
  <c r="L14" i="3"/>
  <c r="N14" i="3"/>
  <c r="H13" i="3" l="1"/>
  <c r="L13" i="3"/>
  <c r="N13" i="3"/>
  <c r="M13" i="3"/>
  <c r="J13" i="3"/>
  <c r="F12" i="3"/>
  <c r="K13" i="3"/>
  <c r="I13" i="3"/>
  <c r="G13" i="3"/>
  <c r="J12" i="3" l="1"/>
  <c r="L12" i="3"/>
  <c r="F11" i="3"/>
  <c r="M12" i="3"/>
  <c r="G12" i="3"/>
  <c r="H12" i="3"/>
  <c r="N12" i="3"/>
  <c r="K12" i="3"/>
  <c r="I12" i="3"/>
  <c r="G11" i="3" l="1"/>
  <c r="K11" i="3"/>
  <c r="H11" i="3"/>
  <c r="N11" i="3"/>
  <c r="M11" i="3"/>
  <c r="F10" i="3"/>
  <c r="I11" i="3"/>
  <c r="J11" i="3"/>
  <c r="L11" i="3"/>
  <c r="H10" i="3" l="1"/>
  <c r="J10" i="3"/>
  <c r="N10" i="3"/>
  <c r="K10" i="3"/>
  <c r="L10" i="3"/>
  <c r="F9" i="3"/>
  <c r="M10" i="3"/>
  <c r="G10" i="3"/>
  <c r="I10" i="3"/>
  <c r="M9" i="3" l="1"/>
  <c r="I9" i="3"/>
  <c r="N9" i="3"/>
  <c r="F8" i="3"/>
  <c r="K9" i="3"/>
  <c r="G9" i="3"/>
  <c r="J9" i="3"/>
  <c r="H9" i="3"/>
  <c r="L9" i="3"/>
  <c r="L8" i="3" l="1"/>
  <c r="N8" i="3"/>
  <c r="F7" i="3"/>
  <c r="I8" i="3"/>
  <c r="J8" i="3"/>
  <c r="K8" i="3"/>
  <c r="G8" i="3"/>
  <c r="M8" i="3"/>
  <c r="H8" i="3"/>
  <c r="N7" i="3" l="1"/>
  <c r="L7" i="3"/>
  <c r="F6" i="3"/>
  <c r="K7" i="3"/>
  <c r="I7" i="3"/>
  <c r="G7" i="3"/>
  <c r="J7" i="3"/>
  <c r="H7" i="3"/>
  <c r="M7" i="3"/>
  <c r="J6" i="3" l="1"/>
  <c r="G6" i="3"/>
  <c r="H6" i="3"/>
  <c r="I6" i="3"/>
  <c r="M6" i="3"/>
  <c r="N6" i="3"/>
  <c r="L6" i="3"/>
  <c r="K6" i="3"/>
</calcChain>
</file>

<file path=xl/sharedStrings.xml><?xml version="1.0" encoding="utf-8"?>
<sst xmlns="http://schemas.openxmlformats.org/spreadsheetml/2006/main" count="42" uniqueCount="41">
  <si>
    <t>TELGRUC</t>
  </si>
  <si>
    <t>Date</t>
  </si>
  <si>
    <t>N°</t>
  </si>
  <si>
    <t>Date de début</t>
  </si>
  <si>
    <t>Date de fin</t>
  </si>
  <si>
    <t>Durée (min)</t>
  </si>
  <si>
    <t>Cumul (mm)</t>
  </si>
  <si>
    <t>Intensité (mm/h)</t>
  </si>
  <si>
    <t>Pluie (mm)</t>
  </si>
  <si>
    <t>Coeffcients de Montana</t>
  </si>
  <si>
    <t>Brest-Guipavas</t>
  </si>
  <si>
    <t>a</t>
  </si>
  <si>
    <t>b</t>
  </si>
  <si>
    <t>Hebdomadaire</t>
  </si>
  <si>
    <t>Bi-mensuelle</t>
  </si>
  <si>
    <t>Mensuelle</t>
  </si>
  <si>
    <t>Bimestrielle</t>
  </si>
  <si>
    <t>Trimestrielle</t>
  </si>
  <si>
    <t>Semestrielle</t>
  </si>
  <si>
    <t>Annuelle</t>
  </si>
  <si>
    <t>Biennale</t>
  </si>
  <si>
    <t>Choix de la période minimale de temps sec entre 2 pluies --&gt;</t>
  </si>
  <si>
    <t>abcisses</t>
  </si>
  <si>
    <t>ordonnées</t>
  </si>
  <si>
    <t>=DECALER($D$5;;;NB.SI($D$5:$D$32;"&gt;0"))</t>
  </si>
  <si>
    <t>=DECALER($F$5;;;NB.SI($D$5:$D$32;"&gt;0"))</t>
  </si>
  <si>
    <t>si plus de données que la ligne 32 : modifier la plage dans Formule/gestionnaire de nom</t>
  </si>
  <si>
    <t>Pas de temps :</t>
  </si>
  <si>
    <t>TT</t>
  </si>
  <si>
    <t>Intensité maximale de la chronique --&gt;</t>
  </si>
  <si>
    <t xml:space="preserve">N° dernière ligne : </t>
  </si>
  <si>
    <t>Site :</t>
  </si>
  <si>
    <t>Intensité des évènements pluvieux</t>
  </si>
  <si>
    <t>2 - Coller les données pluvio en valeurs brutes</t>
  </si>
  <si>
    <t>1 - Mettre à jour le nom de la commune</t>
  </si>
  <si>
    <r>
      <t xml:space="preserve">3 - Tirer la formule vectorielle vers le bas à partir de la </t>
    </r>
    <r>
      <rPr>
        <b/>
        <u/>
        <sz val="11"/>
        <color theme="1"/>
        <rFont val="Calibri"/>
        <family val="2"/>
        <scheme val="minor"/>
      </rPr>
      <t>2ème case</t>
    </r>
    <r>
      <rPr>
        <sz val="11"/>
        <color theme="1"/>
        <rFont val="Calibri"/>
        <family val="2"/>
        <scheme val="minor"/>
      </rPr>
      <t xml:space="preserve"> pour mettre à jour le traitement</t>
    </r>
  </si>
  <si>
    <t>Nombre d'épisodes sur la chronique :</t>
  </si>
  <si>
    <t>-</t>
  </si>
  <si>
    <t>Période de retour</t>
  </si>
  <si>
    <t>Formule de Montana :</t>
  </si>
  <si>
    <r>
      <t xml:space="preserve">i (t) = </t>
    </r>
    <r>
      <rPr>
        <sz val="11"/>
        <color rgb="FFFF9999"/>
        <rFont val="Calibri"/>
        <family val="2"/>
        <scheme val="minor"/>
      </rPr>
      <t>a</t>
    </r>
    <r>
      <rPr>
        <sz val="11"/>
        <color theme="0"/>
        <rFont val="Calibri"/>
        <family val="2"/>
        <scheme val="minor"/>
      </rPr>
      <t xml:space="preserve"> * t</t>
    </r>
    <r>
      <rPr>
        <vertAlign val="superscript"/>
        <sz val="11"/>
        <color theme="0"/>
        <rFont val="Calibri"/>
        <family val="2"/>
        <scheme val="minor"/>
      </rPr>
      <t>-</t>
    </r>
    <r>
      <rPr>
        <vertAlign val="superscript"/>
        <sz val="11"/>
        <color rgb="FF00B050"/>
        <rFont val="Calibri"/>
        <family val="2"/>
        <scheme val="minor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</si>
</sst>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&quot; min&quot;"/>
    <numFmt numFmtId="165" formatCode="0.0&quot; mm&quot;"/>
    <numFmt numFmtId="166" formatCode="0.0&quot; mm/h&quot;"/>
    <numFmt numFmtId="167" formatCode="0.0"/>
    <numFmt numFmtId="168" formatCode="0&quot; h&quot;"/>
    <numFmt numFmtId="169" formatCode="0&quot; %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9999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  <font>
      <vertAlign val="superscript"/>
      <sz val="11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lightGray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84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22" fontId="5" fillId="0" borderId="0" xfId="1" quotePrefix="1" applyNumberFormat="1" applyFont="1" applyAlignment="1">
      <alignment horizontal="center" vertical="center" wrapText="1"/>
    </xf>
    <xf numFmtId="164" fontId="5" fillId="0" borderId="0" xfId="1" quotePrefix="1" applyNumberFormat="1" applyFont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1" quotePrefix="1" applyFont="1" applyAlignment="1">
      <alignment horizontal="center" vertical="center" wrapText="1"/>
    </xf>
    <xf numFmtId="167" fontId="0" fillId="0" borderId="0" xfId="0" applyNumberFormat="1" applyAlignment="1">
      <alignment horizontal="center"/>
    </xf>
    <xf numFmtId="0" fontId="0" fillId="2" borderId="0" xfId="0" applyFill="1"/>
    <xf numFmtId="0" fontId="6" fillId="2" borderId="0" xfId="0" applyFont="1" applyFill="1" applyAlignment="1">
      <alignment horizontal="left" vertical="center"/>
    </xf>
    <xf numFmtId="164" fontId="5" fillId="2" borderId="0" xfId="1" quotePrefix="1" applyNumberFormat="1" applyFont="1" applyFill="1" applyAlignment="1">
      <alignment horizontal="center" vertical="center" wrapText="1"/>
    </xf>
    <xf numFmtId="165" fontId="0" fillId="2" borderId="0" xfId="0" applyNumberFormat="1" applyFill="1" applyAlignment="1">
      <alignment horizontal="center"/>
    </xf>
    <xf numFmtId="166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8" fillId="3" borderId="2" xfId="3" applyFont="1" applyFill="1" applyBorder="1" applyAlignment="1">
      <alignment horizontal="center"/>
    </xf>
    <xf numFmtId="0" fontId="9" fillId="4" borderId="2" xfId="3" applyFont="1" applyFill="1" applyBorder="1" applyAlignment="1">
      <alignment horizontal="center"/>
    </xf>
    <xf numFmtId="3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167" fontId="0" fillId="2" borderId="0" xfId="0" applyNumberFormat="1" applyFill="1" applyAlignment="1">
      <alignment horizontal="center"/>
    </xf>
    <xf numFmtId="22" fontId="3" fillId="0" borderId="0" xfId="1" quotePrefix="1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22" fontId="5" fillId="0" borderId="0" xfId="1" quotePrefix="1" applyNumberFormat="1" applyFont="1" applyAlignment="1">
      <alignment horizontal="center" vertical="center" wrapText="1"/>
    </xf>
    <xf numFmtId="0" fontId="0" fillId="0" borderId="0" xfId="0" quotePrefix="1"/>
    <xf numFmtId="0" fontId="10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5" fillId="0" borderId="0" xfId="0" applyNumberFormat="1" applyFont="1" applyAlignment="1">
      <alignment horizontal="center"/>
    </xf>
    <xf numFmtId="22" fontId="5" fillId="0" borderId="0" xfId="1" quotePrefix="1" applyNumberFormat="1" applyFont="1" applyAlignment="1">
      <alignment vertical="center" wrapText="1"/>
    </xf>
    <xf numFmtId="3" fontId="5" fillId="0" borderId="0" xfId="0" applyNumberFormat="1" applyFont="1" applyAlignment="1">
      <alignment horizontal="center"/>
    </xf>
    <xf numFmtId="22" fontId="5" fillId="0" borderId="0" xfId="1" quotePrefix="1" applyNumberFormat="1" applyFont="1" applyAlignment="1">
      <alignment horizontal="center" vertical="center" wrapText="1"/>
    </xf>
    <xf numFmtId="0" fontId="5" fillId="0" borderId="0" xfId="1" quotePrefix="1" applyFont="1" applyAlignment="1">
      <alignment horizontal="center" vertical="center" wrapText="1"/>
    </xf>
    <xf numFmtId="22" fontId="5" fillId="0" borderId="0" xfId="1" quotePrefix="1" applyNumberFormat="1" applyFont="1" applyAlignment="1">
      <alignment horizontal="center" vertical="center" wrapText="1"/>
    </xf>
    <xf numFmtId="0" fontId="0" fillId="0" borderId="0" xfId="0" quotePrefix="1" applyAlignment="1">
      <alignment vertical="center"/>
    </xf>
    <xf numFmtId="0" fontId="0" fillId="0" borderId="0" xfId="0" applyFont="1" applyAlignment="1">
      <alignment horizontal="right"/>
    </xf>
    <xf numFmtId="164" fontId="0" fillId="0" borderId="0" xfId="0" applyNumberFormat="1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3" fontId="5" fillId="0" borderId="0" xfId="0" applyNumberFormat="1" applyFont="1" applyAlignment="1">
      <alignment horizontal="center" vertical="center" wrapText="1"/>
    </xf>
    <xf numFmtId="22" fontId="5" fillId="0" borderId="0" xfId="1" quotePrefix="1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/>
    </xf>
    <xf numFmtId="22" fontId="5" fillId="0" borderId="0" xfId="1" quotePrefix="1" applyNumberFormat="1" applyFont="1" applyAlignment="1">
      <alignment horizontal="right" vertical="center"/>
    </xf>
    <xf numFmtId="0" fontId="0" fillId="0" borderId="0" xfId="0" applyBorder="1" applyAlignment="1">
      <alignment horizontal="center"/>
    </xf>
    <xf numFmtId="1" fontId="0" fillId="5" borderId="0" xfId="0" applyNumberFormat="1" applyFill="1" applyAlignment="1">
      <alignment horizontal="center"/>
    </xf>
    <xf numFmtId="3" fontId="5" fillId="0" borderId="0" xfId="1" quotePrefix="1" applyNumberFormat="1" applyFont="1" applyAlignment="1">
      <alignment horizontal="center" vertical="center"/>
    </xf>
    <xf numFmtId="0" fontId="11" fillId="2" borderId="0" xfId="0" applyFont="1" applyFill="1" applyAlignment="1">
      <alignment horizontal="left" indent="1"/>
    </xf>
    <xf numFmtId="0" fontId="15" fillId="2" borderId="0" xfId="0" applyFont="1" applyFill="1"/>
    <xf numFmtId="0" fontId="16" fillId="2" borderId="0" xfId="0" applyFont="1" applyFill="1" applyAlignment="1">
      <alignment horizontal="center"/>
    </xf>
    <xf numFmtId="165" fontId="15" fillId="2" borderId="0" xfId="0" applyNumberFormat="1" applyFont="1" applyFill="1" applyAlignment="1">
      <alignment horizontal="center"/>
    </xf>
    <xf numFmtId="166" fontId="15" fillId="2" borderId="0" xfId="0" applyNumberFormat="1" applyFont="1" applyFill="1" applyAlignment="1">
      <alignment horizontal="center"/>
    </xf>
    <xf numFmtId="169" fontId="17" fillId="6" borderId="0" xfId="0" applyNumberFormat="1" applyFont="1" applyFill="1" applyAlignment="1">
      <alignment horizontal="center"/>
    </xf>
    <xf numFmtId="0" fontId="18" fillId="2" borderId="0" xfId="0" applyFont="1" applyFill="1" applyAlignment="1">
      <alignment horizontal="left"/>
    </xf>
    <xf numFmtId="0" fontId="15" fillId="0" borderId="0" xfId="0" applyFont="1"/>
    <xf numFmtId="22" fontId="19" fillId="2" borderId="0" xfId="1" quotePrefix="1" applyNumberFormat="1" applyFont="1" applyFill="1" applyAlignment="1">
      <alignment horizontal="center" vertical="center" wrapText="1"/>
    </xf>
    <xf numFmtId="164" fontId="19" fillId="2" borderId="0" xfId="1" quotePrefix="1" applyNumberFormat="1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0" fontId="20" fillId="3" borderId="2" xfId="2" applyFont="1" applyFill="1" applyBorder="1" applyAlignment="1">
      <alignment horizontal="center"/>
    </xf>
    <xf numFmtId="0" fontId="20" fillId="3" borderId="3" xfId="2" applyFont="1" applyFill="1" applyBorder="1" applyAlignment="1">
      <alignment horizontal="center"/>
    </xf>
    <xf numFmtId="0" fontId="15" fillId="2" borderId="0" xfId="0" applyFont="1" applyFill="1" applyAlignment="1">
      <alignment vertical="center"/>
    </xf>
    <xf numFmtId="0" fontId="21" fillId="3" borderId="7" xfId="0" applyFont="1" applyFill="1" applyBorder="1" applyAlignment="1">
      <alignment horizontal="right" vertical="center"/>
    </xf>
    <xf numFmtId="3" fontId="15" fillId="3" borderId="2" xfId="2" applyNumberFormat="1" applyFont="1" applyFill="1" applyBorder="1" applyAlignment="1">
      <alignment horizontal="center"/>
    </xf>
    <xf numFmtId="2" fontId="15" fillId="3" borderId="2" xfId="2" applyNumberFormat="1" applyFont="1" applyFill="1" applyBorder="1" applyAlignment="1">
      <alignment horizontal="center" vertical="center"/>
    </xf>
    <xf numFmtId="0" fontId="15" fillId="3" borderId="2" xfId="2" applyFont="1" applyFill="1" applyBorder="1" applyAlignment="1">
      <alignment horizontal="center"/>
    </xf>
    <xf numFmtId="0" fontId="15" fillId="3" borderId="4" xfId="0" applyFont="1" applyFill="1" applyBorder="1"/>
    <xf numFmtId="0" fontId="15" fillId="3" borderId="5" xfId="0" applyFont="1" applyFill="1" applyBorder="1"/>
    <xf numFmtId="0" fontId="15" fillId="3" borderId="5" xfId="0" applyFont="1" applyFill="1" applyBorder="1" applyAlignment="1">
      <alignment horizontal="right"/>
    </xf>
    <xf numFmtId="168" fontId="17" fillId="4" borderId="6" xfId="0" applyNumberFormat="1" applyFont="1" applyFill="1" applyBorder="1" applyAlignment="1">
      <alignment horizontal="center"/>
    </xf>
    <xf numFmtId="0" fontId="15" fillId="3" borderId="7" xfId="0" applyFont="1" applyFill="1" applyBorder="1"/>
    <xf numFmtId="0" fontId="15" fillId="3" borderId="8" xfId="0" applyFont="1" applyFill="1" applyBorder="1"/>
    <xf numFmtId="0" fontId="15" fillId="3" borderId="8" xfId="0" applyFont="1" applyFill="1" applyBorder="1" applyAlignment="1">
      <alignment horizontal="right"/>
    </xf>
    <xf numFmtId="166" fontId="15" fillId="3" borderId="9" xfId="0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" vertical="center" wrapText="1"/>
    </xf>
    <xf numFmtId="0" fontId="5" fillId="0" borderId="0" xfId="1" quotePrefix="1" applyFont="1" applyAlignment="1">
      <alignment horizontal="center" vertical="center" wrapText="1"/>
    </xf>
    <xf numFmtId="22" fontId="5" fillId="0" borderId="0" xfId="1" quotePrefix="1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20" fillId="3" borderId="1" xfId="0" applyFont="1" applyFill="1" applyBorder="1" applyAlignment="1">
      <alignment horizontal="center"/>
    </xf>
    <xf numFmtId="0" fontId="18" fillId="2" borderId="0" xfId="0" applyFont="1" applyFill="1" applyAlignment="1">
      <alignment horizontal="center" wrapText="1"/>
    </xf>
    <xf numFmtId="0" fontId="22" fillId="4" borderId="8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center" vertical="center"/>
    </xf>
  </cellXfs>
  <cellStyles count="4">
    <cellStyle name="Normal" xfId="0" builtinId="0"/>
    <cellStyle name="Normal 3" xfId="2"/>
    <cellStyle name="Normal 4" xfId="3"/>
    <cellStyle name="Normal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'Graphe Montana'!$B$17</c:f>
          <c:strCache>
            <c:ptCount val="1"/>
            <c:pt idx="0">
              <c:v>Courbes Intensité-Durée-Fréquence (IDF) - Pluviomètre de ROSNOËN</c:v>
            </c:pt>
          </c:strCache>
        </c:strRef>
      </c:tx>
      <c:layout/>
      <c:overlay val="0"/>
      <c:txPr>
        <a:bodyPr/>
        <a:lstStyle/>
        <a:p>
          <a:pPr>
            <a:defRPr/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8694805505230387E-2"/>
          <c:y val="9.034719870420771E-2"/>
          <c:w val="0.8783953779016167"/>
          <c:h val="0.7906552779527497"/>
        </c:manualLayout>
      </c:layout>
      <c:scatterChart>
        <c:scatterStyle val="lineMarker"/>
        <c:varyColors val="0"/>
        <c:ser>
          <c:idx val="5"/>
          <c:order val="0"/>
          <c:tx>
            <c:strRef>
              <c:f>Transposition!$D$2</c:f>
              <c:strCache>
                <c:ptCount val="1"/>
                <c:pt idx="0">
                  <c:v>sur TELGRUC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197B9C0B-7777-4359-BF9F-20BF4F873F0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F61042D4-3BA6-456A-8879-B495EF91487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51C3AE25-E0F1-4593-A5EE-24BE030793D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869F268E-EA3F-4E69-8971-80C74DCE2F9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AB057C10-748C-430F-92DE-A51477FAFD7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AB137BD2-53B2-49A6-A61F-0F2C3B119F5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C54C1972-FBC7-49A5-8C97-C193378C3ED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72F141C-1ACA-42F9-914C-811478BE86D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48E7D225-8448-4EF3-8883-4A193504804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4A0AD66F-D357-4C13-9C75-30F3014DDB9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096C1938-B570-478D-A988-E89A92FACDD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395C3B92-B8B2-4BE9-A37A-126343A9136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D48B3E2F-C9EC-4F20-AAE0-C33DC1AF5EE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6D929FEE-6FF0-4325-B718-789829A116C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0-184B-407B-8828-43BFC0838F5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184B-407B-8828-43BFC0838F5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2-184B-407B-8828-43BFC0838F5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184B-407B-8828-43BFC0838F5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4-184B-407B-8828-43BFC0838F5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184B-407B-8828-43BFC0838F5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6-184B-407B-8828-43BFC0838F5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7-184B-407B-8828-43BFC0838F5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8-184B-407B-8828-43BFC0838F5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9-184B-407B-8828-43BFC0838F5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4C550F5C-6333-4651-9FB7-99615DA0FE6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C425C6F1-3CE7-41FE-8D89-74A96DA079B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7A453FC1-4571-433D-A722-68EE10A600D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09409C95-1740-4E79-AAAC-FC94773694E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14603CC3-661C-4F86-9FB7-EFDF224FD3D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58C53DB7-1869-4B2F-939A-31D7A4927B5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55D52952-1C76-430C-A8E0-38E52008389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1074AFA9-1395-4BC6-BA1E-F1124B128BD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6226B284-25DA-4F13-879A-280DDB7F356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355364BF-0879-4898-BCCD-69ACA3105F6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A7CE9116-EE29-4C52-8C83-76919D19B75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chemeClr val="bg1">
                  <a:alpha val="50000"/>
                </a:schemeClr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rgbClr val="002060"/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xVal>
            <c:numRef>
              <c:f>[0]!abcisses</c:f>
              <c:numCache>
                <c:formatCode>#,##0</c:formatCode>
                <c:ptCount val="35"/>
                <c:pt idx="0">
                  <c:v>179.99999999417923</c:v>
                </c:pt>
                <c:pt idx="1">
                  <c:v>215.00000000349246</c:v>
                </c:pt>
                <c:pt idx="2">
                  <c:v>119.99999999767169</c:v>
                </c:pt>
                <c:pt idx="3">
                  <c:v>5</c:v>
                </c:pt>
                <c:pt idx="4">
                  <c:v>60.000000001164153</c:v>
                </c:pt>
                <c:pt idx="5">
                  <c:v>5</c:v>
                </c:pt>
                <c:pt idx="6">
                  <c:v>5</c:v>
                </c:pt>
                <c:pt idx="7">
                  <c:v>180.00000000465661</c:v>
                </c:pt>
                <c:pt idx="8">
                  <c:v>34.999999993015081</c:v>
                </c:pt>
                <c:pt idx="9">
                  <c:v>264.99999999883585</c:v>
                </c:pt>
                <c:pt idx="10">
                  <c:v>705.00000000814907</c:v>
                </c:pt>
                <c:pt idx="11">
                  <c:v>414.99999999534339</c:v>
                </c:pt>
                <c:pt idx="12">
                  <c:v>225.00000000465661</c:v>
                </c:pt>
                <c:pt idx="13">
                  <c:v>234.99999999534339</c:v>
                </c:pt>
                <c:pt idx="14">
                  <c:v>5</c:v>
                </c:pt>
                <c:pt idx="15">
                  <c:v>149.99999999068677</c:v>
                </c:pt>
                <c:pt idx="16">
                  <c:v>105.00000000116415</c:v>
                </c:pt>
                <c:pt idx="17">
                  <c:v>5</c:v>
                </c:pt>
                <c:pt idx="18">
                  <c:v>219.99999999883585</c:v>
                </c:pt>
                <c:pt idx="19">
                  <c:v>5</c:v>
                </c:pt>
                <c:pt idx="20">
                  <c:v>244.99999999650754</c:v>
                </c:pt>
                <c:pt idx="21">
                  <c:v>15.000000001164153</c:v>
                </c:pt>
                <c:pt idx="22">
                  <c:v>39.999999998835847</c:v>
                </c:pt>
                <c:pt idx="23">
                  <c:v>99.999999995343387</c:v>
                </c:pt>
                <c:pt idx="24">
                  <c:v>324.99999999534339</c:v>
                </c:pt>
                <c:pt idx="25">
                  <c:v>5</c:v>
                </c:pt>
                <c:pt idx="26">
                  <c:v>5</c:v>
                </c:pt>
                <c:pt idx="27">
                  <c:v>594.99999999534339</c:v>
                </c:pt>
                <c:pt idx="28">
                  <c:v>15.000000001164153</c:v>
                </c:pt>
                <c:pt idx="29">
                  <c:v>140</c:v>
                </c:pt>
                <c:pt idx="30">
                  <c:v>45.000000004656613</c:v>
                </c:pt>
                <c:pt idx="31">
                  <c:v>5</c:v>
                </c:pt>
                <c:pt idx="32">
                  <c:v>95</c:v>
                </c:pt>
                <c:pt idx="33">
                  <c:v>110.00000000698492</c:v>
                </c:pt>
                <c:pt idx="34">
                  <c:v>1105.0000000023283</c:v>
                </c:pt>
              </c:numCache>
            </c:numRef>
          </c:xVal>
          <c:yVal>
            <c:numRef>
              <c:f>[0]!ordonnees</c:f>
              <c:numCache>
                <c:formatCode>0.0</c:formatCode>
                <c:ptCount val="35"/>
                <c:pt idx="0">
                  <c:v>1.1000000000355712</c:v>
                </c:pt>
                <c:pt idx="1">
                  <c:v>0.61395348836211994</c:v>
                </c:pt>
                <c:pt idx="2">
                  <c:v>0.40000000000776104</c:v>
                </c:pt>
                <c:pt idx="3">
                  <c:v>3.6000000000000005</c:v>
                </c:pt>
                <c:pt idx="4">
                  <c:v>1.999999999961195</c:v>
                </c:pt>
                <c:pt idx="5">
                  <c:v>2.4000000000000004</c:v>
                </c:pt>
                <c:pt idx="6">
                  <c:v>3.6000000000000005</c:v>
                </c:pt>
                <c:pt idx="7">
                  <c:v>4.7333333332108811</c:v>
                </c:pt>
                <c:pt idx="8">
                  <c:v>1.3714285717022663</c:v>
                </c:pt>
                <c:pt idx="9">
                  <c:v>0.15849056603843209</c:v>
                </c:pt>
                <c:pt idx="10">
                  <c:v>3.0978723403897233</c:v>
                </c:pt>
                <c:pt idx="11">
                  <c:v>1.3590361445935628</c:v>
                </c:pt>
                <c:pt idx="12">
                  <c:v>0.39999999999172159</c:v>
                </c:pt>
                <c:pt idx="13">
                  <c:v>0.38297872341184419</c:v>
                </c:pt>
                <c:pt idx="14">
                  <c:v>3.6000000000000005</c:v>
                </c:pt>
                <c:pt idx="15">
                  <c:v>1.6000000000993411</c:v>
                </c:pt>
                <c:pt idx="16">
                  <c:v>0.91428571427557748</c:v>
                </c:pt>
                <c:pt idx="17">
                  <c:v>2.4000000000000004</c:v>
                </c:pt>
                <c:pt idx="18">
                  <c:v>0.40909090909307383</c:v>
                </c:pt>
                <c:pt idx="19">
                  <c:v>3.6000000000000005</c:v>
                </c:pt>
                <c:pt idx="20">
                  <c:v>0.93061224491122507</c:v>
                </c:pt>
                <c:pt idx="21">
                  <c:v>1.9999999998447797</c:v>
                </c:pt>
                <c:pt idx="22">
                  <c:v>1.2000000000349247</c:v>
                </c:pt>
                <c:pt idx="23">
                  <c:v>1.2000000000558795</c:v>
                </c:pt>
                <c:pt idx="24">
                  <c:v>0.4615384615450745</c:v>
                </c:pt>
                <c:pt idx="25">
                  <c:v>3.6000000000000005</c:v>
                </c:pt>
                <c:pt idx="26">
                  <c:v>2.4000000000000004</c:v>
                </c:pt>
                <c:pt idx="27">
                  <c:v>0.56470588235736063</c:v>
                </c:pt>
                <c:pt idx="28">
                  <c:v>1.9999999998447797</c:v>
                </c:pt>
                <c:pt idx="29">
                  <c:v>0.68571428571428572</c:v>
                </c:pt>
                <c:pt idx="30">
                  <c:v>1.5999999998344314</c:v>
                </c:pt>
                <c:pt idx="31">
                  <c:v>3.6000000000000005</c:v>
                </c:pt>
                <c:pt idx="32">
                  <c:v>0.94736842105263164</c:v>
                </c:pt>
                <c:pt idx="33">
                  <c:v>0.43636363633592762</c:v>
                </c:pt>
                <c:pt idx="34">
                  <c:v>0.97737556560880035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84B-407B-8828-43BFC0838F55}"/>
            </c:ext>
            <c:ext xmlns:c15="http://schemas.microsoft.com/office/drawing/2012/chart" uri="{02D57815-91ED-43cb-92C2-25804820EDAC}">
              <c15:datalabelsRange>
                <c15:f>Transposition!$A$7:$A$10002</c15:f>
                <c15:dlblRangeCache>
                  <c:ptCount val="9996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5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0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4">
                    <c:v>-</c:v>
                  </c:pt>
                  <c:pt idx="145">
                    <c:v>-</c:v>
                  </c:pt>
                  <c:pt idx="146">
                    <c:v>-</c:v>
                  </c:pt>
                  <c:pt idx="147">
                    <c:v>-</c:v>
                  </c:pt>
                  <c:pt idx="148">
                    <c:v>-</c:v>
                  </c:pt>
                  <c:pt idx="149">
                    <c:v>-</c:v>
                  </c:pt>
                  <c:pt idx="150">
                    <c:v>-</c:v>
                  </c:pt>
                  <c:pt idx="151">
                    <c:v>-</c:v>
                  </c:pt>
                  <c:pt idx="152">
                    <c:v>-</c:v>
                  </c:pt>
                  <c:pt idx="153">
                    <c:v>-</c:v>
                  </c:pt>
                  <c:pt idx="154">
                    <c:v>-</c:v>
                  </c:pt>
                  <c:pt idx="155">
                    <c:v>-</c:v>
                  </c:pt>
                  <c:pt idx="156">
                    <c:v>-</c:v>
                  </c:pt>
                  <c:pt idx="157">
                    <c:v>-</c:v>
                  </c:pt>
                  <c:pt idx="158">
                    <c:v>-</c:v>
                  </c:pt>
                  <c:pt idx="159">
                    <c:v>-</c:v>
                  </c:pt>
                  <c:pt idx="160">
                    <c:v>-</c:v>
                  </c:pt>
                  <c:pt idx="161">
                    <c:v>-</c:v>
                  </c:pt>
                  <c:pt idx="162">
                    <c:v>-</c:v>
                  </c:pt>
                  <c:pt idx="163">
                    <c:v>-</c:v>
                  </c:pt>
                  <c:pt idx="164">
                    <c:v>-</c:v>
                  </c:pt>
                  <c:pt idx="165">
                    <c:v>-</c:v>
                  </c:pt>
                  <c:pt idx="166">
                    <c:v>-</c:v>
                  </c:pt>
                  <c:pt idx="167">
                    <c:v>-</c:v>
                  </c:pt>
                  <c:pt idx="168">
                    <c:v>-</c:v>
                  </c:pt>
                  <c:pt idx="169">
                    <c:v>-</c:v>
                  </c:pt>
                  <c:pt idx="170">
                    <c:v>-</c:v>
                  </c:pt>
                  <c:pt idx="171">
                    <c:v>-</c:v>
                  </c:pt>
                  <c:pt idx="172">
                    <c:v>-</c:v>
                  </c:pt>
                  <c:pt idx="173">
                    <c:v>-</c:v>
                  </c:pt>
                  <c:pt idx="174">
                    <c:v>-</c:v>
                  </c:pt>
                  <c:pt idx="175">
                    <c:v>-</c:v>
                  </c:pt>
                  <c:pt idx="176">
                    <c:v>-</c:v>
                  </c:pt>
                  <c:pt idx="177">
                    <c:v>-</c:v>
                  </c:pt>
                  <c:pt idx="178">
                    <c:v>-</c:v>
                  </c:pt>
                  <c:pt idx="179">
                    <c:v>-</c:v>
                  </c:pt>
                  <c:pt idx="180">
                    <c:v>-</c:v>
                  </c:pt>
                  <c:pt idx="181">
                    <c:v>-</c:v>
                  </c:pt>
                  <c:pt idx="182">
                    <c:v>-</c:v>
                  </c:pt>
                  <c:pt idx="183">
                    <c:v>-</c:v>
                  </c:pt>
                  <c:pt idx="184">
                    <c:v>-</c:v>
                  </c:pt>
                  <c:pt idx="185">
                    <c:v>-</c:v>
                  </c:pt>
                  <c:pt idx="186">
                    <c:v>-</c:v>
                  </c:pt>
                  <c:pt idx="187">
                    <c:v>-</c:v>
                  </c:pt>
                  <c:pt idx="188">
                    <c:v>-</c:v>
                  </c:pt>
                  <c:pt idx="189">
                    <c:v>-</c:v>
                  </c:pt>
                  <c:pt idx="190">
                    <c:v>-</c:v>
                  </c:pt>
                  <c:pt idx="191">
                    <c:v>-</c:v>
                  </c:pt>
                  <c:pt idx="192">
                    <c:v>-</c:v>
                  </c:pt>
                  <c:pt idx="193">
                    <c:v>-</c:v>
                  </c:pt>
                  <c:pt idx="194">
                    <c:v>-</c:v>
                  </c:pt>
                  <c:pt idx="195">
                    <c:v>-</c:v>
                  </c:pt>
                  <c:pt idx="196">
                    <c:v>-</c:v>
                  </c:pt>
                  <c:pt idx="197">
                    <c:v>-</c:v>
                  </c:pt>
                  <c:pt idx="198">
                    <c:v>-</c:v>
                  </c:pt>
                  <c:pt idx="199">
                    <c:v>-</c:v>
                  </c:pt>
                  <c:pt idx="200">
                    <c:v>-</c:v>
                  </c:pt>
                  <c:pt idx="201">
                    <c:v>-</c:v>
                  </c:pt>
                  <c:pt idx="202">
                    <c:v>-</c:v>
                  </c:pt>
                  <c:pt idx="203">
                    <c:v>-</c:v>
                  </c:pt>
                  <c:pt idx="204">
                    <c:v>-</c:v>
                  </c:pt>
                  <c:pt idx="205">
                    <c:v>-</c:v>
                  </c:pt>
                  <c:pt idx="206">
                    <c:v>-</c:v>
                  </c:pt>
                  <c:pt idx="207">
                    <c:v>-</c:v>
                  </c:pt>
                  <c:pt idx="208">
                    <c:v>-</c:v>
                  </c:pt>
                  <c:pt idx="209">
                    <c:v>-</c:v>
                  </c:pt>
                  <c:pt idx="210">
                    <c:v>-</c:v>
                  </c:pt>
                  <c:pt idx="211">
                    <c:v>-</c:v>
                  </c:pt>
                  <c:pt idx="212">
                    <c:v>-</c:v>
                  </c:pt>
                  <c:pt idx="213">
                    <c:v>-</c:v>
                  </c:pt>
                  <c:pt idx="214">
                    <c:v>-</c:v>
                  </c:pt>
                  <c:pt idx="215">
                    <c:v>-</c:v>
                  </c:pt>
                  <c:pt idx="216">
                    <c:v>-</c:v>
                  </c:pt>
                  <c:pt idx="217">
                    <c:v>-</c:v>
                  </c:pt>
                  <c:pt idx="218">
                    <c:v>-</c:v>
                  </c:pt>
                  <c:pt idx="219">
                    <c:v>-</c:v>
                  </c:pt>
                  <c:pt idx="220">
                    <c:v>-</c:v>
                  </c:pt>
                  <c:pt idx="221">
                    <c:v>-</c:v>
                  </c:pt>
                  <c:pt idx="222">
                    <c:v>-</c:v>
                  </c:pt>
                  <c:pt idx="223">
                    <c:v>-</c:v>
                  </c:pt>
                  <c:pt idx="224">
                    <c:v>-</c:v>
                  </c:pt>
                  <c:pt idx="225">
                    <c:v>-</c:v>
                  </c:pt>
                  <c:pt idx="226">
                    <c:v>-</c:v>
                  </c:pt>
                  <c:pt idx="227">
                    <c:v>-</c:v>
                  </c:pt>
                  <c:pt idx="228">
                    <c:v>-</c:v>
                  </c:pt>
                  <c:pt idx="229">
                    <c:v>-</c:v>
                  </c:pt>
                  <c:pt idx="230">
                    <c:v>-</c:v>
                  </c:pt>
                  <c:pt idx="231">
                    <c:v>-</c:v>
                  </c:pt>
                  <c:pt idx="232">
                    <c:v>-</c:v>
                  </c:pt>
                  <c:pt idx="233">
                    <c:v>-</c:v>
                  </c:pt>
                  <c:pt idx="234">
                    <c:v>-</c:v>
                  </c:pt>
                  <c:pt idx="235">
                    <c:v>-</c:v>
                  </c:pt>
                  <c:pt idx="236">
                    <c:v>-</c:v>
                  </c:pt>
                  <c:pt idx="237">
                    <c:v>-</c:v>
                  </c:pt>
                  <c:pt idx="238">
                    <c:v>-</c:v>
                  </c:pt>
                  <c:pt idx="239">
                    <c:v>-</c:v>
                  </c:pt>
                  <c:pt idx="240">
                    <c:v>-</c:v>
                  </c:pt>
                  <c:pt idx="241">
                    <c:v>-</c:v>
                  </c:pt>
                  <c:pt idx="242">
                    <c:v>-</c:v>
                  </c:pt>
                  <c:pt idx="243">
                    <c:v>-</c:v>
                  </c:pt>
                  <c:pt idx="244">
                    <c:v>-</c:v>
                  </c:pt>
                  <c:pt idx="245">
                    <c:v>-</c:v>
                  </c:pt>
                  <c:pt idx="246">
                    <c:v>-</c:v>
                  </c:pt>
                  <c:pt idx="247">
                    <c:v>-</c:v>
                  </c:pt>
                  <c:pt idx="248">
                    <c:v>-</c:v>
                  </c:pt>
                  <c:pt idx="249">
                    <c:v>-</c:v>
                  </c:pt>
                  <c:pt idx="250">
                    <c:v>-</c:v>
                  </c:pt>
                  <c:pt idx="251">
                    <c:v>-</c:v>
                  </c:pt>
                  <c:pt idx="252">
                    <c:v>-</c:v>
                  </c:pt>
                  <c:pt idx="253">
                    <c:v>-</c:v>
                  </c:pt>
                  <c:pt idx="254">
                    <c:v>-</c:v>
                  </c:pt>
                  <c:pt idx="255">
                    <c:v>-</c:v>
                  </c:pt>
                  <c:pt idx="256">
                    <c:v>-</c:v>
                  </c:pt>
                  <c:pt idx="257">
                    <c:v>-</c:v>
                  </c:pt>
                  <c:pt idx="258">
                    <c:v>-</c:v>
                  </c:pt>
                  <c:pt idx="259">
                    <c:v>-</c:v>
                  </c:pt>
                  <c:pt idx="260">
                    <c:v>-</c:v>
                  </c:pt>
                  <c:pt idx="261">
                    <c:v>-</c:v>
                  </c:pt>
                  <c:pt idx="262">
                    <c:v>-</c:v>
                  </c:pt>
                  <c:pt idx="263">
                    <c:v>-</c:v>
                  </c:pt>
                  <c:pt idx="264">
                    <c:v>-</c:v>
                  </c:pt>
                  <c:pt idx="265">
                    <c:v>-</c:v>
                  </c:pt>
                  <c:pt idx="266">
                    <c:v>-</c:v>
                  </c:pt>
                  <c:pt idx="267">
                    <c:v>-</c:v>
                  </c:pt>
                  <c:pt idx="268">
                    <c:v>-</c:v>
                  </c:pt>
                  <c:pt idx="269">
                    <c:v>-</c:v>
                  </c:pt>
                  <c:pt idx="270">
                    <c:v>-</c:v>
                  </c:pt>
                  <c:pt idx="271">
                    <c:v>-</c:v>
                  </c:pt>
                  <c:pt idx="272">
                    <c:v>-</c:v>
                  </c:pt>
                  <c:pt idx="273">
                    <c:v>-</c:v>
                  </c:pt>
                  <c:pt idx="274">
                    <c:v>-</c:v>
                  </c:pt>
                  <c:pt idx="275">
                    <c:v>-</c:v>
                  </c:pt>
                  <c:pt idx="276">
                    <c:v>-</c:v>
                  </c:pt>
                  <c:pt idx="277">
                    <c:v>-</c:v>
                  </c:pt>
                  <c:pt idx="278">
                    <c:v>-</c:v>
                  </c:pt>
                  <c:pt idx="279">
                    <c:v>-</c:v>
                  </c:pt>
                  <c:pt idx="280">
                    <c:v>-</c:v>
                  </c:pt>
                  <c:pt idx="281">
                    <c:v>-</c:v>
                  </c:pt>
                  <c:pt idx="282">
                    <c:v>-</c:v>
                  </c:pt>
                  <c:pt idx="283">
                    <c:v>-</c:v>
                  </c:pt>
                  <c:pt idx="284">
                    <c:v>-</c:v>
                  </c:pt>
                  <c:pt idx="285">
                    <c:v>-</c:v>
                  </c:pt>
                  <c:pt idx="286">
                    <c:v>-</c:v>
                  </c:pt>
                  <c:pt idx="287">
                    <c:v>-</c:v>
                  </c:pt>
                  <c:pt idx="288">
                    <c:v>-</c:v>
                  </c:pt>
                  <c:pt idx="289">
                    <c:v>-</c:v>
                  </c:pt>
                  <c:pt idx="290">
                    <c:v>-</c:v>
                  </c:pt>
                  <c:pt idx="291">
                    <c:v>-</c:v>
                  </c:pt>
                  <c:pt idx="292">
                    <c:v>-</c:v>
                  </c:pt>
                  <c:pt idx="293">
                    <c:v>-</c:v>
                  </c:pt>
                  <c:pt idx="294">
                    <c:v>-</c:v>
                  </c:pt>
                  <c:pt idx="295">
                    <c:v>-</c:v>
                  </c:pt>
                  <c:pt idx="296">
                    <c:v>-</c:v>
                  </c:pt>
                  <c:pt idx="297">
                    <c:v>-</c:v>
                  </c:pt>
                  <c:pt idx="298">
                    <c:v>-</c:v>
                  </c:pt>
                  <c:pt idx="299">
                    <c:v>-</c:v>
                  </c:pt>
                  <c:pt idx="300">
                    <c:v>-</c:v>
                  </c:pt>
                  <c:pt idx="301">
                    <c:v>-</c:v>
                  </c:pt>
                  <c:pt idx="302">
                    <c:v>-</c:v>
                  </c:pt>
                  <c:pt idx="303">
                    <c:v>-</c:v>
                  </c:pt>
                  <c:pt idx="304">
                    <c:v>-</c:v>
                  </c:pt>
                  <c:pt idx="305">
                    <c:v>-</c:v>
                  </c:pt>
                  <c:pt idx="306">
                    <c:v>-</c:v>
                  </c:pt>
                  <c:pt idx="307">
                    <c:v>-</c:v>
                  </c:pt>
                  <c:pt idx="308">
                    <c:v>-</c:v>
                  </c:pt>
                  <c:pt idx="309">
                    <c:v>-</c:v>
                  </c:pt>
                  <c:pt idx="310">
                    <c:v>-</c:v>
                  </c:pt>
                  <c:pt idx="311">
                    <c:v>-</c:v>
                  </c:pt>
                  <c:pt idx="312">
                    <c:v>-</c:v>
                  </c:pt>
                  <c:pt idx="313">
                    <c:v>-</c:v>
                  </c:pt>
                  <c:pt idx="314">
                    <c:v>-</c:v>
                  </c:pt>
                  <c:pt idx="315">
                    <c:v>-</c:v>
                  </c:pt>
                  <c:pt idx="316">
                    <c:v>-</c:v>
                  </c:pt>
                  <c:pt idx="317">
                    <c:v>-</c:v>
                  </c:pt>
                  <c:pt idx="318">
                    <c:v>-</c:v>
                  </c:pt>
                  <c:pt idx="319">
                    <c:v>-</c:v>
                  </c:pt>
                  <c:pt idx="320">
                    <c:v>-</c:v>
                  </c:pt>
                  <c:pt idx="321">
                    <c:v>-</c:v>
                  </c:pt>
                  <c:pt idx="322">
                    <c:v>-</c:v>
                  </c:pt>
                  <c:pt idx="323">
                    <c:v>-</c:v>
                  </c:pt>
                  <c:pt idx="324">
                    <c:v>-</c:v>
                  </c:pt>
                  <c:pt idx="325">
                    <c:v>-</c:v>
                  </c:pt>
                  <c:pt idx="326">
                    <c:v>-</c:v>
                  </c:pt>
                  <c:pt idx="327">
                    <c:v>-</c:v>
                  </c:pt>
                  <c:pt idx="328">
                    <c:v>-</c:v>
                  </c:pt>
                  <c:pt idx="329">
                    <c:v>-</c:v>
                  </c:pt>
                  <c:pt idx="330">
                    <c:v>-</c:v>
                  </c:pt>
                  <c:pt idx="331">
                    <c:v>-</c:v>
                  </c:pt>
                  <c:pt idx="332">
                    <c:v>-</c:v>
                  </c:pt>
                  <c:pt idx="333">
                    <c:v>-</c:v>
                  </c:pt>
                  <c:pt idx="334">
                    <c:v>-</c:v>
                  </c:pt>
                  <c:pt idx="335">
                    <c:v>-</c:v>
                  </c:pt>
                  <c:pt idx="336">
                    <c:v>-</c:v>
                  </c:pt>
                  <c:pt idx="337">
                    <c:v>-</c:v>
                  </c:pt>
                  <c:pt idx="338">
                    <c:v>-</c:v>
                  </c:pt>
                  <c:pt idx="339">
                    <c:v>-</c:v>
                  </c:pt>
                  <c:pt idx="340">
                    <c:v>-</c:v>
                  </c:pt>
                  <c:pt idx="341">
                    <c:v>-</c:v>
                  </c:pt>
                  <c:pt idx="342">
                    <c:v>-</c:v>
                  </c:pt>
                  <c:pt idx="343">
                    <c:v>-</c:v>
                  </c:pt>
                  <c:pt idx="344">
                    <c:v>-</c:v>
                  </c:pt>
                  <c:pt idx="345">
                    <c:v>-</c:v>
                  </c:pt>
                  <c:pt idx="346">
                    <c:v>-</c:v>
                  </c:pt>
                  <c:pt idx="347">
                    <c:v>-</c:v>
                  </c:pt>
                  <c:pt idx="348">
                    <c:v>-</c:v>
                  </c:pt>
                  <c:pt idx="349">
                    <c:v>-</c:v>
                  </c:pt>
                  <c:pt idx="350">
                    <c:v>-</c:v>
                  </c:pt>
                  <c:pt idx="351">
                    <c:v>-</c:v>
                  </c:pt>
                  <c:pt idx="352">
                    <c:v>-</c:v>
                  </c:pt>
                  <c:pt idx="353">
                    <c:v>-</c:v>
                  </c:pt>
                  <c:pt idx="354">
                    <c:v>-</c:v>
                  </c:pt>
                  <c:pt idx="355">
                    <c:v>-</c:v>
                  </c:pt>
                  <c:pt idx="356">
                    <c:v>-</c:v>
                  </c:pt>
                  <c:pt idx="357">
                    <c:v>-</c:v>
                  </c:pt>
                  <c:pt idx="358">
                    <c:v>-</c:v>
                  </c:pt>
                  <c:pt idx="359">
                    <c:v>-</c:v>
                  </c:pt>
                  <c:pt idx="360">
                    <c:v>-</c:v>
                  </c:pt>
                  <c:pt idx="361">
                    <c:v>-</c:v>
                  </c:pt>
                  <c:pt idx="362">
                    <c:v>-</c:v>
                  </c:pt>
                  <c:pt idx="363">
                    <c:v>-</c:v>
                  </c:pt>
                  <c:pt idx="364">
                    <c:v>-</c:v>
                  </c:pt>
                  <c:pt idx="365">
                    <c:v>-</c:v>
                  </c:pt>
                  <c:pt idx="366">
                    <c:v>-</c:v>
                  </c:pt>
                  <c:pt idx="367">
                    <c:v>-</c:v>
                  </c:pt>
                  <c:pt idx="368">
                    <c:v>-</c:v>
                  </c:pt>
                  <c:pt idx="369">
                    <c:v>-</c:v>
                  </c:pt>
                  <c:pt idx="370">
                    <c:v>-</c:v>
                  </c:pt>
                  <c:pt idx="371">
                    <c:v>-</c:v>
                  </c:pt>
                  <c:pt idx="372">
                    <c:v>-</c:v>
                  </c:pt>
                  <c:pt idx="373">
                    <c:v>-</c:v>
                  </c:pt>
                  <c:pt idx="374">
                    <c:v>-</c:v>
                  </c:pt>
                  <c:pt idx="375">
                    <c:v>-</c:v>
                  </c:pt>
                  <c:pt idx="376">
                    <c:v>-</c:v>
                  </c:pt>
                  <c:pt idx="377">
                    <c:v>-</c:v>
                  </c:pt>
                  <c:pt idx="378">
                    <c:v>-</c:v>
                  </c:pt>
                  <c:pt idx="379">
                    <c:v>-</c:v>
                  </c:pt>
                  <c:pt idx="380">
                    <c:v>-</c:v>
                  </c:pt>
                  <c:pt idx="381">
                    <c:v>-</c:v>
                  </c:pt>
                  <c:pt idx="382">
                    <c:v>-</c:v>
                  </c:pt>
                  <c:pt idx="383">
                    <c:v>-</c:v>
                  </c:pt>
                  <c:pt idx="384">
                    <c:v>-</c:v>
                  </c:pt>
                  <c:pt idx="385">
                    <c:v>-</c:v>
                  </c:pt>
                  <c:pt idx="386">
                    <c:v>-</c:v>
                  </c:pt>
                  <c:pt idx="387">
                    <c:v>-</c:v>
                  </c:pt>
                  <c:pt idx="388">
                    <c:v>-</c:v>
                  </c:pt>
                  <c:pt idx="389">
                    <c:v>-</c:v>
                  </c:pt>
                  <c:pt idx="390">
                    <c:v>-</c:v>
                  </c:pt>
                  <c:pt idx="391">
                    <c:v>-</c:v>
                  </c:pt>
                  <c:pt idx="392">
                    <c:v>-</c:v>
                  </c:pt>
                  <c:pt idx="393">
                    <c:v>-</c:v>
                  </c:pt>
                  <c:pt idx="394">
                    <c:v>-</c:v>
                  </c:pt>
                  <c:pt idx="395">
                    <c:v>-</c:v>
                  </c:pt>
                  <c:pt idx="396">
                    <c:v>-</c:v>
                  </c:pt>
                  <c:pt idx="397">
                    <c:v>-</c:v>
                  </c:pt>
                  <c:pt idx="398">
                    <c:v>-</c:v>
                  </c:pt>
                  <c:pt idx="399">
                    <c:v>-</c:v>
                  </c:pt>
                  <c:pt idx="400">
                    <c:v>-</c:v>
                  </c:pt>
                  <c:pt idx="401">
                    <c:v>-</c:v>
                  </c:pt>
                  <c:pt idx="402">
                    <c:v>-</c:v>
                  </c:pt>
                  <c:pt idx="403">
                    <c:v>-</c:v>
                  </c:pt>
                  <c:pt idx="404">
                    <c:v>-</c:v>
                  </c:pt>
                  <c:pt idx="405">
                    <c:v>-</c:v>
                  </c:pt>
                  <c:pt idx="406">
                    <c:v>-</c:v>
                  </c:pt>
                  <c:pt idx="407">
                    <c:v>-</c:v>
                  </c:pt>
                  <c:pt idx="408">
                    <c:v>-</c:v>
                  </c:pt>
                  <c:pt idx="409">
                    <c:v>-</c:v>
                  </c:pt>
                  <c:pt idx="410">
                    <c:v>-</c:v>
                  </c:pt>
                  <c:pt idx="411">
                    <c:v>-</c:v>
                  </c:pt>
                  <c:pt idx="412">
                    <c:v>-</c:v>
                  </c:pt>
                  <c:pt idx="413">
                    <c:v>-</c:v>
                  </c:pt>
                  <c:pt idx="414">
                    <c:v>-</c:v>
                  </c:pt>
                  <c:pt idx="415">
                    <c:v>-</c:v>
                  </c:pt>
                  <c:pt idx="416">
                    <c:v>-</c:v>
                  </c:pt>
                  <c:pt idx="417">
                    <c:v>-</c:v>
                  </c:pt>
                  <c:pt idx="418">
                    <c:v>-</c:v>
                  </c:pt>
                  <c:pt idx="419">
                    <c:v>-</c:v>
                  </c:pt>
                  <c:pt idx="420">
                    <c:v>-</c:v>
                  </c:pt>
                  <c:pt idx="421">
                    <c:v>-</c:v>
                  </c:pt>
                  <c:pt idx="422">
                    <c:v>-</c:v>
                  </c:pt>
                  <c:pt idx="423">
                    <c:v>-</c:v>
                  </c:pt>
                  <c:pt idx="424">
                    <c:v>-</c:v>
                  </c:pt>
                  <c:pt idx="425">
                    <c:v>-</c:v>
                  </c:pt>
                  <c:pt idx="426">
                    <c:v>-</c:v>
                  </c:pt>
                  <c:pt idx="427">
                    <c:v>-</c:v>
                  </c:pt>
                  <c:pt idx="428">
                    <c:v>-</c:v>
                  </c:pt>
                  <c:pt idx="429">
                    <c:v>-</c:v>
                  </c:pt>
                  <c:pt idx="430">
                    <c:v>-</c:v>
                  </c:pt>
                  <c:pt idx="431">
                    <c:v>-</c:v>
                  </c:pt>
                  <c:pt idx="432">
                    <c:v>-</c:v>
                  </c:pt>
                  <c:pt idx="433">
                    <c:v>-</c:v>
                  </c:pt>
                  <c:pt idx="434">
                    <c:v>-</c:v>
                  </c:pt>
                  <c:pt idx="435">
                    <c:v>-</c:v>
                  </c:pt>
                  <c:pt idx="436">
                    <c:v>-</c:v>
                  </c:pt>
                  <c:pt idx="437">
                    <c:v>-</c:v>
                  </c:pt>
                  <c:pt idx="438">
                    <c:v>-</c:v>
                  </c:pt>
                  <c:pt idx="439">
                    <c:v>-</c:v>
                  </c:pt>
                  <c:pt idx="440">
                    <c:v>-</c:v>
                  </c:pt>
                  <c:pt idx="441">
                    <c:v>-</c:v>
                  </c:pt>
                  <c:pt idx="442">
                    <c:v>-</c:v>
                  </c:pt>
                  <c:pt idx="443">
                    <c:v>-</c:v>
                  </c:pt>
                  <c:pt idx="444">
                    <c:v>-</c:v>
                  </c:pt>
                  <c:pt idx="445">
                    <c:v>-</c:v>
                  </c:pt>
                  <c:pt idx="446">
                    <c:v>-</c:v>
                  </c:pt>
                  <c:pt idx="447">
                    <c:v>-</c:v>
                  </c:pt>
                  <c:pt idx="448">
                    <c:v>-</c:v>
                  </c:pt>
                  <c:pt idx="449">
                    <c:v>-</c:v>
                  </c:pt>
                  <c:pt idx="450">
                    <c:v>-</c:v>
                  </c:pt>
                  <c:pt idx="451">
                    <c:v>-</c:v>
                  </c:pt>
                  <c:pt idx="452">
                    <c:v>-</c:v>
                  </c:pt>
                  <c:pt idx="453">
                    <c:v>-</c:v>
                  </c:pt>
                  <c:pt idx="454">
                    <c:v>-</c:v>
                  </c:pt>
                  <c:pt idx="455">
                    <c:v>-</c:v>
                  </c:pt>
                  <c:pt idx="456">
                    <c:v>-</c:v>
                  </c:pt>
                  <c:pt idx="457">
                    <c:v>-</c:v>
                  </c:pt>
                  <c:pt idx="458">
                    <c:v>-</c:v>
                  </c:pt>
                  <c:pt idx="459">
                    <c:v>-</c:v>
                  </c:pt>
                  <c:pt idx="460">
                    <c:v>-</c:v>
                  </c:pt>
                  <c:pt idx="461">
                    <c:v>-</c:v>
                  </c:pt>
                  <c:pt idx="462">
                    <c:v>-</c:v>
                  </c:pt>
                  <c:pt idx="463">
                    <c:v>-</c:v>
                  </c:pt>
                  <c:pt idx="464">
                    <c:v>-</c:v>
                  </c:pt>
                  <c:pt idx="465">
                    <c:v>-</c:v>
                  </c:pt>
                  <c:pt idx="466">
                    <c:v>-</c:v>
                  </c:pt>
                  <c:pt idx="467">
                    <c:v>-</c:v>
                  </c:pt>
                  <c:pt idx="468">
                    <c:v>-</c:v>
                  </c:pt>
                  <c:pt idx="469">
                    <c:v>-</c:v>
                  </c:pt>
                  <c:pt idx="470">
                    <c:v>-</c:v>
                  </c:pt>
                  <c:pt idx="471">
                    <c:v>-</c:v>
                  </c:pt>
                  <c:pt idx="472">
                    <c:v>-</c:v>
                  </c:pt>
                  <c:pt idx="473">
                    <c:v>-</c:v>
                  </c:pt>
                  <c:pt idx="474">
                    <c:v>-</c:v>
                  </c:pt>
                  <c:pt idx="475">
                    <c:v>-</c:v>
                  </c:pt>
                  <c:pt idx="476">
                    <c:v>-</c:v>
                  </c:pt>
                  <c:pt idx="477">
                    <c:v>-</c:v>
                  </c:pt>
                  <c:pt idx="478">
                    <c:v>-</c:v>
                  </c:pt>
                  <c:pt idx="479">
                    <c:v>-</c:v>
                  </c:pt>
                  <c:pt idx="480">
                    <c:v>-</c:v>
                  </c:pt>
                  <c:pt idx="481">
                    <c:v>-</c:v>
                  </c:pt>
                  <c:pt idx="482">
                    <c:v>-</c:v>
                  </c:pt>
                  <c:pt idx="483">
                    <c:v>-</c:v>
                  </c:pt>
                  <c:pt idx="484">
                    <c:v>-</c:v>
                  </c:pt>
                  <c:pt idx="485">
                    <c:v>-</c:v>
                  </c:pt>
                  <c:pt idx="486">
                    <c:v>-</c:v>
                  </c:pt>
                  <c:pt idx="487">
                    <c:v>-</c:v>
                  </c:pt>
                  <c:pt idx="488">
                    <c:v>-</c:v>
                  </c:pt>
                  <c:pt idx="489">
                    <c:v>-</c:v>
                  </c:pt>
                  <c:pt idx="490">
                    <c:v>-</c:v>
                  </c:pt>
                  <c:pt idx="491">
                    <c:v>-</c:v>
                  </c:pt>
                  <c:pt idx="492">
                    <c:v>-</c:v>
                  </c:pt>
                  <c:pt idx="493">
                    <c:v>-</c:v>
                  </c:pt>
                  <c:pt idx="494">
                    <c:v>-</c:v>
                  </c:pt>
                  <c:pt idx="495">
                    <c:v>-</c:v>
                  </c:pt>
                  <c:pt idx="496">
                    <c:v>-</c:v>
                  </c:pt>
                  <c:pt idx="497">
                    <c:v>-</c:v>
                  </c:pt>
                  <c:pt idx="498">
                    <c:v>-</c:v>
                  </c:pt>
                  <c:pt idx="499">
                    <c:v>-</c:v>
                  </c:pt>
                  <c:pt idx="500">
                    <c:v>-</c:v>
                  </c:pt>
                  <c:pt idx="501">
                    <c:v>-</c:v>
                  </c:pt>
                  <c:pt idx="502">
                    <c:v>-</c:v>
                  </c:pt>
                  <c:pt idx="503">
                    <c:v>-</c:v>
                  </c:pt>
                  <c:pt idx="504">
                    <c:v>-</c:v>
                  </c:pt>
                  <c:pt idx="505">
                    <c:v>-</c:v>
                  </c:pt>
                  <c:pt idx="506">
                    <c:v>-</c:v>
                  </c:pt>
                  <c:pt idx="507">
                    <c:v>-</c:v>
                  </c:pt>
                  <c:pt idx="508">
                    <c:v>-</c:v>
                  </c:pt>
                  <c:pt idx="509">
                    <c:v>-</c:v>
                  </c:pt>
                  <c:pt idx="510">
                    <c:v>-</c:v>
                  </c:pt>
                  <c:pt idx="511">
                    <c:v>-</c:v>
                  </c:pt>
                  <c:pt idx="512">
                    <c:v>-</c:v>
                  </c:pt>
                  <c:pt idx="513">
                    <c:v>-</c:v>
                  </c:pt>
                  <c:pt idx="514">
                    <c:v>-</c:v>
                  </c:pt>
                  <c:pt idx="515">
                    <c:v>-</c:v>
                  </c:pt>
                  <c:pt idx="516">
                    <c:v>-</c:v>
                  </c:pt>
                  <c:pt idx="517">
                    <c:v>-</c:v>
                  </c:pt>
                  <c:pt idx="518">
                    <c:v>-</c:v>
                  </c:pt>
                  <c:pt idx="519">
                    <c:v>-</c:v>
                  </c:pt>
                  <c:pt idx="520">
                    <c:v>-</c:v>
                  </c:pt>
                  <c:pt idx="521">
                    <c:v>-</c:v>
                  </c:pt>
                  <c:pt idx="522">
                    <c:v>-</c:v>
                  </c:pt>
                  <c:pt idx="523">
                    <c:v>-</c:v>
                  </c:pt>
                  <c:pt idx="524">
                    <c:v>-</c:v>
                  </c:pt>
                  <c:pt idx="525">
                    <c:v>-</c:v>
                  </c:pt>
                  <c:pt idx="526">
                    <c:v>-</c:v>
                  </c:pt>
                  <c:pt idx="527">
                    <c:v>-</c:v>
                  </c:pt>
                  <c:pt idx="528">
                    <c:v>-</c:v>
                  </c:pt>
                  <c:pt idx="529">
                    <c:v>-</c:v>
                  </c:pt>
                  <c:pt idx="530">
                    <c:v>-</c:v>
                  </c:pt>
                  <c:pt idx="531">
                    <c:v>-</c:v>
                  </c:pt>
                  <c:pt idx="532">
                    <c:v>-</c:v>
                  </c:pt>
                  <c:pt idx="533">
                    <c:v>-</c:v>
                  </c:pt>
                  <c:pt idx="534">
                    <c:v>-</c:v>
                  </c:pt>
                  <c:pt idx="535">
                    <c:v>-</c:v>
                  </c:pt>
                  <c:pt idx="536">
                    <c:v>-</c:v>
                  </c:pt>
                  <c:pt idx="537">
                    <c:v>-</c:v>
                  </c:pt>
                  <c:pt idx="538">
                    <c:v>-</c:v>
                  </c:pt>
                  <c:pt idx="539">
                    <c:v>-</c:v>
                  </c:pt>
                  <c:pt idx="540">
                    <c:v>-</c:v>
                  </c:pt>
                  <c:pt idx="541">
                    <c:v>-</c:v>
                  </c:pt>
                  <c:pt idx="542">
                    <c:v>-</c:v>
                  </c:pt>
                  <c:pt idx="543">
                    <c:v>-</c:v>
                  </c:pt>
                  <c:pt idx="544">
                    <c:v>-</c:v>
                  </c:pt>
                  <c:pt idx="545">
                    <c:v>-</c:v>
                  </c:pt>
                  <c:pt idx="546">
                    <c:v>-</c:v>
                  </c:pt>
                  <c:pt idx="547">
                    <c:v>-</c:v>
                  </c:pt>
                  <c:pt idx="548">
                    <c:v>-</c:v>
                  </c:pt>
                  <c:pt idx="549">
                    <c:v>-</c:v>
                  </c:pt>
                  <c:pt idx="550">
                    <c:v>-</c:v>
                  </c:pt>
                  <c:pt idx="551">
                    <c:v>-</c:v>
                  </c:pt>
                  <c:pt idx="552">
                    <c:v>-</c:v>
                  </c:pt>
                  <c:pt idx="553">
                    <c:v>-</c:v>
                  </c:pt>
                  <c:pt idx="554">
                    <c:v>-</c:v>
                  </c:pt>
                  <c:pt idx="555">
                    <c:v>-</c:v>
                  </c:pt>
                  <c:pt idx="556">
                    <c:v>-</c:v>
                  </c:pt>
                  <c:pt idx="557">
                    <c:v>-</c:v>
                  </c:pt>
                  <c:pt idx="558">
                    <c:v>-</c:v>
                  </c:pt>
                  <c:pt idx="559">
                    <c:v>-</c:v>
                  </c:pt>
                  <c:pt idx="560">
                    <c:v>-</c:v>
                  </c:pt>
                  <c:pt idx="561">
                    <c:v>-</c:v>
                  </c:pt>
                  <c:pt idx="562">
                    <c:v>-</c:v>
                  </c:pt>
                  <c:pt idx="563">
                    <c:v>-</c:v>
                  </c:pt>
                  <c:pt idx="564">
                    <c:v>-</c:v>
                  </c:pt>
                  <c:pt idx="565">
                    <c:v>-</c:v>
                  </c:pt>
                  <c:pt idx="566">
                    <c:v>-</c:v>
                  </c:pt>
                  <c:pt idx="567">
                    <c:v>-</c:v>
                  </c:pt>
                  <c:pt idx="568">
                    <c:v>-</c:v>
                  </c:pt>
                  <c:pt idx="569">
                    <c:v>-</c:v>
                  </c:pt>
                  <c:pt idx="570">
                    <c:v>-</c:v>
                  </c:pt>
                  <c:pt idx="571">
                    <c:v>-</c:v>
                  </c:pt>
                  <c:pt idx="572">
                    <c:v>-</c:v>
                  </c:pt>
                  <c:pt idx="573">
                    <c:v>-</c:v>
                  </c:pt>
                  <c:pt idx="574">
                    <c:v>-</c:v>
                  </c:pt>
                  <c:pt idx="575">
                    <c:v>-</c:v>
                  </c:pt>
                  <c:pt idx="576">
                    <c:v>-</c:v>
                  </c:pt>
                  <c:pt idx="577">
                    <c:v>-</c:v>
                  </c:pt>
                  <c:pt idx="578">
                    <c:v>-</c:v>
                  </c:pt>
                  <c:pt idx="579">
                    <c:v>-</c:v>
                  </c:pt>
                  <c:pt idx="580">
                    <c:v>-</c:v>
                  </c:pt>
                  <c:pt idx="581">
                    <c:v>-</c:v>
                  </c:pt>
                  <c:pt idx="582">
                    <c:v>-</c:v>
                  </c:pt>
                  <c:pt idx="583">
                    <c:v>-</c:v>
                  </c:pt>
                  <c:pt idx="584">
                    <c:v>-</c:v>
                  </c:pt>
                  <c:pt idx="585">
                    <c:v>-</c:v>
                  </c:pt>
                  <c:pt idx="586">
                    <c:v>-</c:v>
                  </c:pt>
                  <c:pt idx="587">
                    <c:v>-</c:v>
                  </c:pt>
                  <c:pt idx="588">
                    <c:v>-</c:v>
                  </c:pt>
                  <c:pt idx="589">
                    <c:v>-</c:v>
                  </c:pt>
                  <c:pt idx="590">
                    <c:v>-</c:v>
                  </c:pt>
                  <c:pt idx="591">
                    <c:v>-</c:v>
                  </c:pt>
                  <c:pt idx="592">
                    <c:v>-</c:v>
                  </c:pt>
                  <c:pt idx="593">
                    <c:v>-</c:v>
                  </c:pt>
                  <c:pt idx="594">
                    <c:v>-</c:v>
                  </c:pt>
                  <c:pt idx="595">
                    <c:v>-</c:v>
                  </c:pt>
                  <c:pt idx="596">
                    <c:v>-</c:v>
                  </c:pt>
                  <c:pt idx="597">
                    <c:v>-</c:v>
                  </c:pt>
                  <c:pt idx="598">
                    <c:v>-</c:v>
                  </c:pt>
                  <c:pt idx="599">
                    <c:v>-</c:v>
                  </c:pt>
                  <c:pt idx="600">
                    <c:v>-</c:v>
                  </c:pt>
                  <c:pt idx="601">
                    <c:v>-</c:v>
                  </c:pt>
                  <c:pt idx="602">
                    <c:v>-</c:v>
                  </c:pt>
                  <c:pt idx="603">
                    <c:v>-</c:v>
                  </c:pt>
                  <c:pt idx="604">
                    <c:v>-</c:v>
                  </c:pt>
                  <c:pt idx="605">
                    <c:v>-</c:v>
                  </c:pt>
                  <c:pt idx="606">
                    <c:v>-</c:v>
                  </c:pt>
                  <c:pt idx="607">
                    <c:v>-</c:v>
                  </c:pt>
                  <c:pt idx="608">
                    <c:v>-</c:v>
                  </c:pt>
                  <c:pt idx="609">
                    <c:v>-</c:v>
                  </c:pt>
                  <c:pt idx="610">
                    <c:v>-</c:v>
                  </c:pt>
                  <c:pt idx="611">
                    <c:v>-</c:v>
                  </c:pt>
                  <c:pt idx="612">
                    <c:v>-</c:v>
                  </c:pt>
                  <c:pt idx="613">
                    <c:v>-</c:v>
                  </c:pt>
                  <c:pt idx="614">
                    <c:v>-</c:v>
                  </c:pt>
                  <c:pt idx="615">
                    <c:v>-</c:v>
                  </c:pt>
                  <c:pt idx="616">
                    <c:v>-</c:v>
                  </c:pt>
                  <c:pt idx="617">
                    <c:v>-</c:v>
                  </c:pt>
                  <c:pt idx="618">
                    <c:v>-</c:v>
                  </c:pt>
                  <c:pt idx="619">
                    <c:v>-</c:v>
                  </c:pt>
                  <c:pt idx="620">
                    <c:v>-</c:v>
                  </c:pt>
                  <c:pt idx="621">
                    <c:v>-</c:v>
                  </c:pt>
                  <c:pt idx="622">
                    <c:v>-</c:v>
                  </c:pt>
                  <c:pt idx="623">
                    <c:v>-</c:v>
                  </c:pt>
                  <c:pt idx="624">
                    <c:v>-</c:v>
                  </c:pt>
                  <c:pt idx="625">
                    <c:v>-</c:v>
                  </c:pt>
                  <c:pt idx="626">
                    <c:v>-</c:v>
                  </c:pt>
                  <c:pt idx="627">
                    <c:v>-</c:v>
                  </c:pt>
                  <c:pt idx="628">
                    <c:v>-</c:v>
                  </c:pt>
                  <c:pt idx="629">
                    <c:v>-</c:v>
                  </c:pt>
                  <c:pt idx="630">
                    <c:v>-</c:v>
                  </c:pt>
                  <c:pt idx="631">
                    <c:v>-</c:v>
                  </c:pt>
                  <c:pt idx="632">
                    <c:v>-</c:v>
                  </c:pt>
                  <c:pt idx="633">
                    <c:v>-</c:v>
                  </c:pt>
                  <c:pt idx="634">
                    <c:v>-</c:v>
                  </c:pt>
                  <c:pt idx="635">
                    <c:v>-</c:v>
                  </c:pt>
                  <c:pt idx="636">
                    <c:v>-</c:v>
                  </c:pt>
                  <c:pt idx="637">
                    <c:v>-</c:v>
                  </c:pt>
                  <c:pt idx="638">
                    <c:v>-</c:v>
                  </c:pt>
                  <c:pt idx="639">
                    <c:v>-</c:v>
                  </c:pt>
                  <c:pt idx="640">
                    <c:v>-</c:v>
                  </c:pt>
                  <c:pt idx="641">
                    <c:v>-</c:v>
                  </c:pt>
                  <c:pt idx="642">
                    <c:v>-</c:v>
                  </c:pt>
                  <c:pt idx="643">
                    <c:v>-</c:v>
                  </c:pt>
                  <c:pt idx="644">
                    <c:v>-</c:v>
                  </c:pt>
                  <c:pt idx="645">
                    <c:v>-</c:v>
                  </c:pt>
                  <c:pt idx="646">
                    <c:v>-</c:v>
                  </c:pt>
                  <c:pt idx="647">
                    <c:v>-</c:v>
                  </c:pt>
                  <c:pt idx="648">
                    <c:v>-</c:v>
                  </c:pt>
                  <c:pt idx="649">
                    <c:v>-</c:v>
                  </c:pt>
                  <c:pt idx="650">
                    <c:v>-</c:v>
                  </c:pt>
                  <c:pt idx="651">
                    <c:v>-</c:v>
                  </c:pt>
                  <c:pt idx="652">
                    <c:v>-</c:v>
                  </c:pt>
                  <c:pt idx="653">
                    <c:v>-</c:v>
                  </c:pt>
                  <c:pt idx="654">
                    <c:v>-</c:v>
                  </c:pt>
                  <c:pt idx="655">
                    <c:v>-</c:v>
                  </c:pt>
                  <c:pt idx="656">
                    <c:v>-</c:v>
                  </c:pt>
                  <c:pt idx="657">
                    <c:v>-</c:v>
                  </c:pt>
                  <c:pt idx="658">
                    <c:v>-</c:v>
                  </c:pt>
                  <c:pt idx="659">
                    <c:v>-</c:v>
                  </c:pt>
                  <c:pt idx="660">
                    <c:v>-</c:v>
                  </c:pt>
                  <c:pt idx="661">
                    <c:v>-</c:v>
                  </c:pt>
                  <c:pt idx="662">
                    <c:v>-</c:v>
                  </c:pt>
                  <c:pt idx="663">
                    <c:v>-</c:v>
                  </c:pt>
                  <c:pt idx="664">
                    <c:v>-</c:v>
                  </c:pt>
                  <c:pt idx="665">
                    <c:v>-</c:v>
                  </c:pt>
                  <c:pt idx="666">
                    <c:v>-</c:v>
                  </c:pt>
                  <c:pt idx="667">
                    <c:v>-</c:v>
                  </c:pt>
                  <c:pt idx="668">
                    <c:v>-</c:v>
                  </c:pt>
                  <c:pt idx="669">
                    <c:v>-</c:v>
                  </c:pt>
                  <c:pt idx="670">
                    <c:v>-</c:v>
                  </c:pt>
                  <c:pt idx="671">
                    <c:v>-</c:v>
                  </c:pt>
                  <c:pt idx="672">
                    <c:v>-</c:v>
                  </c:pt>
                  <c:pt idx="673">
                    <c:v>-</c:v>
                  </c:pt>
                  <c:pt idx="674">
                    <c:v>-</c:v>
                  </c:pt>
                  <c:pt idx="675">
                    <c:v>-</c:v>
                  </c:pt>
                  <c:pt idx="676">
                    <c:v>-</c:v>
                  </c:pt>
                  <c:pt idx="677">
                    <c:v>-</c:v>
                  </c:pt>
                  <c:pt idx="678">
                    <c:v>-</c:v>
                  </c:pt>
                  <c:pt idx="679">
                    <c:v>-</c:v>
                  </c:pt>
                  <c:pt idx="680">
                    <c:v>-</c:v>
                  </c:pt>
                  <c:pt idx="681">
                    <c:v>-</c:v>
                  </c:pt>
                  <c:pt idx="682">
                    <c:v>-</c:v>
                  </c:pt>
                  <c:pt idx="683">
                    <c:v>-</c:v>
                  </c:pt>
                  <c:pt idx="684">
                    <c:v>-</c:v>
                  </c:pt>
                  <c:pt idx="685">
                    <c:v>-</c:v>
                  </c:pt>
                  <c:pt idx="686">
                    <c:v>-</c:v>
                  </c:pt>
                  <c:pt idx="687">
                    <c:v>-</c:v>
                  </c:pt>
                  <c:pt idx="688">
                    <c:v>-</c:v>
                  </c:pt>
                  <c:pt idx="689">
                    <c:v>-</c:v>
                  </c:pt>
                  <c:pt idx="690">
                    <c:v>-</c:v>
                  </c:pt>
                  <c:pt idx="691">
                    <c:v>-</c:v>
                  </c:pt>
                  <c:pt idx="692">
                    <c:v>-</c:v>
                  </c:pt>
                  <c:pt idx="693">
                    <c:v>-</c:v>
                  </c:pt>
                  <c:pt idx="694">
                    <c:v>-</c:v>
                  </c:pt>
                  <c:pt idx="695">
                    <c:v>-</c:v>
                  </c:pt>
                  <c:pt idx="696">
                    <c:v>-</c:v>
                  </c:pt>
                  <c:pt idx="697">
                    <c:v>-</c:v>
                  </c:pt>
                  <c:pt idx="698">
                    <c:v>-</c:v>
                  </c:pt>
                  <c:pt idx="699">
                    <c:v>-</c:v>
                  </c:pt>
                  <c:pt idx="700">
                    <c:v>-</c:v>
                  </c:pt>
                  <c:pt idx="701">
                    <c:v>-</c:v>
                  </c:pt>
                  <c:pt idx="702">
                    <c:v>-</c:v>
                  </c:pt>
                  <c:pt idx="703">
                    <c:v>-</c:v>
                  </c:pt>
                  <c:pt idx="704">
                    <c:v>-</c:v>
                  </c:pt>
                  <c:pt idx="705">
                    <c:v>-</c:v>
                  </c:pt>
                  <c:pt idx="706">
                    <c:v>-</c:v>
                  </c:pt>
                  <c:pt idx="707">
                    <c:v>-</c:v>
                  </c:pt>
                  <c:pt idx="708">
                    <c:v>-</c:v>
                  </c:pt>
                  <c:pt idx="709">
                    <c:v>-</c:v>
                  </c:pt>
                  <c:pt idx="710">
                    <c:v>-</c:v>
                  </c:pt>
                  <c:pt idx="711">
                    <c:v>-</c:v>
                  </c:pt>
                  <c:pt idx="712">
                    <c:v>-</c:v>
                  </c:pt>
                  <c:pt idx="713">
                    <c:v>-</c:v>
                  </c:pt>
                  <c:pt idx="714">
                    <c:v>-</c:v>
                  </c:pt>
                  <c:pt idx="715">
                    <c:v>-</c:v>
                  </c:pt>
                  <c:pt idx="716">
                    <c:v>-</c:v>
                  </c:pt>
                  <c:pt idx="717">
                    <c:v>-</c:v>
                  </c:pt>
                  <c:pt idx="718">
                    <c:v>-</c:v>
                  </c:pt>
                  <c:pt idx="719">
                    <c:v>-</c:v>
                  </c:pt>
                  <c:pt idx="720">
                    <c:v>-</c:v>
                  </c:pt>
                  <c:pt idx="721">
                    <c:v>-</c:v>
                  </c:pt>
                  <c:pt idx="722">
                    <c:v>-</c:v>
                  </c:pt>
                  <c:pt idx="723">
                    <c:v>-</c:v>
                  </c:pt>
                  <c:pt idx="724">
                    <c:v>-</c:v>
                  </c:pt>
                  <c:pt idx="725">
                    <c:v>-</c:v>
                  </c:pt>
                  <c:pt idx="726">
                    <c:v>-</c:v>
                  </c:pt>
                  <c:pt idx="727">
                    <c:v>-</c:v>
                  </c:pt>
                  <c:pt idx="728">
                    <c:v>-</c:v>
                  </c:pt>
                  <c:pt idx="729">
                    <c:v>-</c:v>
                  </c:pt>
                  <c:pt idx="730">
                    <c:v>-</c:v>
                  </c:pt>
                  <c:pt idx="731">
                    <c:v>-</c:v>
                  </c:pt>
                  <c:pt idx="732">
                    <c:v>-</c:v>
                  </c:pt>
                  <c:pt idx="733">
                    <c:v>-</c:v>
                  </c:pt>
                  <c:pt idx="734">
                    <c:v>-</c:v>
                  </c:pt>
                  <c:pt idx="735">
                    <c:v>-</c:v>
                  </c:pt>
                  <c:pt idx="736">
                    <c:v>-</c:v>
                  </c:pt>
                  <c:pt idx="737">
                    <c:v>-</c:v>
                  </c:pt>
                  <c:pt idx="738">
                    <c:v>-</c:v>
                  </c:pt>
                  <c:pt idx="739">
                    <c:v>-</c:v>
                  </c:pt>
                  <c:pt idx="740">
                    <c:v>-</c:v>
                  </c:pt>
                  <c:pt idx="741">
                    <c:v>-</c:v>
                  </c:pt>
                  <c:pt idx="742">
                    <c:v>-</c:v>
                  </c:pt>
                  <c:pt idx="743">
                    <c:v>-</c:v>
                  </c:pt>
                  <c:pt idx="744">
                    <c:v>-</c:v>
                  </c:pt>
                  <c:pt idx="745">
                    <c:v>-</c:v>
                  </c:pt>
                  <c:pt idx="746">
                    <c:v>-</c:v>
                  </c:pt>
                  <c:pt idx="747">
                    <c:v>-</c:v>
                  </c:pt>
                  <c:pt idx="748">
                    <c:v>-</c:v>
                  </c:pt>
                  <c:pt idx="749">
                    <c:v>-</c:v>
                  </c:pt>
                  <c:pt idx="750">
                    <c:v>-</c:v>
                  </c:pt>
                  <c:pt idx="751">
                    <c:v>-</c:v>
                  </c:pt>
                  <c:pt idx="752">
                    <c:v>-</c:v>
                  </c:pt>
                  <c:pt idx="753">
                    <c:v>-</c:v>
                  </c:pt>
                  <c:pt idx="754">
                    <c:v>-</c:v>
                  </c:pt>
                  <c:pt idx="755">
                    <c:v>-</c:v>
                  </c:pt>
                  <c:pt idx="756">
                    <c:v>-</c:v>
                  </c:pt>
                  <c:pt idx="757">
                    <c:v>-</c:v>
                  </c:pt>
                  <c:pt idx="758">
                    <c:v>-</c:v>
                  </c:pt>
                  <c:pt idx="759">
                    <c:v>-</c:v>
                  </c:pt>
                  <c:pt idx="760">
                    <c:v>-</c:v>
                  </c:pt>
                  <c:pt idx="761">
                    <c:v>-</c:v>
                  </c:pt>
                  <c:pt idx="762">
                    <c:v>-</c:v>
                  </c:pt>
                  <c:pt idx="763">
                    <c:v>-</c:v>
                  </c:pt>
                  <c:pt idx="764">
                    <c:v>-</c:v>
                  </c:pt>
                  <c:pt idx="765">
                    <c:v>-</c:v>
                  </c:pt>
                  <c:pt idx="766">
                    <c:v>-</c:v>
                  </c:pt>
                  <c:pt idx="767">
                    <c:v>-</c:v>
                  </c:pt>
                  <c:pt idx="768">
                    <c:v>-</c:v>
                  </c:pt>
                  <c:pt idx="769">
                    <c:v>-</c:v>
                  </c:pt>
                  <c:pt idx="770">
                    <c:v>-</c:v>
                  </c:pt>
                  <c:pt idx="771">
                    <c:v>-</c:v>
                  </c:pt>
                  <c:pt idx="772">
                    <c:v>-</c:v>
                  </c:pt>
                  <c:pt idx="773">
                    <c:v>-</c:v>
                  </c:pt>
                  <c:pt idx="774">
                    <c:v>-</c:v>
                  </c:pt>
                  <c:pt idx="775">
                    <c:v>-</c:v>
                  </c:pt>
                  <c:pt idx="776">
                    <c:v>-</c:v>
                  </c:pt>
                  <c:pt idx="777">
                    <c:v>-</c:v>
                  </c:pt>
                  <c:pt idx="778">
                    <c:v>-</c:v>
                  </c:pt>
                  <c:pt idx="779">
                    <c:v>-</c:v>
                  </c:pt>
                  <c:pt idx="780">
                    <c:v>-</c:v>
                  </c:pt>
                  <c:pt idx="781">
                    <c:v>-</c:v>
                  </c:pt>
                  <c:pt idx="782">
                    <c:v>-</c:v>
                  </c:pt>
                  <c:pt idx="783">
                    <c:v>-</c:v>
                  </c:pt>
                  <c:pt idx="784">
                    <c:v>-</c:v>
                  </c:pt>
                  <c:pt idx="785">
                    <c:v>-</c:v>
                  </c:pt>
                  <c:pt idx="786">
                    <c:v>-</c:v>
                  </c:pt>
                  <c:pt idx="787">
                    <c:v>-</c:v>
                  </c:pt>
                  <c:pt idx="788">
                    <c:v>-</c:v>
                  </c:pt>
                  <c:pt idx="789">
                    <c:v>-</c:v>
                  </c:pt>
                  <c:pt idx="790">
                    <c:v>-</c:v>
                  </c:pt>
                  <c:pt idx="791">
                    <c:v>-</c:v>
                  </c:pt>
                  <c:pt idx="792">
                    <c:v>-</c:v>
                  </c:pt>
                  <c:pt idx="793">
                    <c:v>-</c:v>
                  </c:pt>
                  <c:pt idx="794">
                    <c:v>-</c:v>
                  </c:pt>
                  <c:pt idx="795">
                    <c:v>-</c:v>
                  </c:pt>
                  <c:pt idx="796">
                    <c:v>-</c:v>
                  </c:pt>
                  <c:pt idx="797">
                    <c:v>-</c:v>
                  </c:pt>
                  <c:pt idx="798">
                    <c:v>-</c:v>
                  </c:pt>
                  <c:pt idx="799">
                    <c:v>-</c:v>
                  </c:pt>
                  <c:pt idx="800">
                    <c:v>-</c:v>
                  </c:pt>
                  <c:pt idx="801">
                    <c:v>-</c:v>
                  </c:pt>
                  <c:pt idx="802">
                    <c:v>-</c:v>
                  </c:pt>
                  <c:pt idx="803">
                    <c:v>-</c:v>
                  </c:pt>
                  <c:pt idx="804">
                    <c:v>-</c:v>
                  </c:pt>
                  <c:pt idx="805">
                    <c:v>-</c:v>
                  </c:pt>
                  <c:pt idx="806">
                    <c:v>-</c:v>
                  </c:pt>
                  <c:pt idx="807">
                    <c:v>-</c:v>
                  </c:pt>
                  <c:pt idx="808">
                    <c:v>-</c:v>
                  </c:pt>
                  <c:pt idx="809">
                    <c:v>-</c:v>
                  </c:pt>
                  <c:pt idx="810">
                    <c:v>-</c:v>
                  </c:pt>
                  <c:pt idx="811">
                    <c:v>-</c:v>
                  </c:pt>
                  <c:pt idx="812">
                    <c:v>-</c:v>
                  </c:pt>
                  <c:pt idx="813">
                    <c:v>-</c:v>
                  </c:pt>
                  <c:pt idx="814">
                    <c:v>-</c:v>
                  </c:pt>
                  <c:pt idx="815">
                    <c:v>-</c:v>
                  </c:pt>
                  <c:pt idx="816">
                    <c:v>-</c:v>
                  </c:pt>
                  <c:pt idx="817">
                    <c:v>-</c:v>
                  </c:pt>
                  <c:pt idx="818">
                    <c:v>-</c:v>
                  </c:pt>
                  <c:pt idx="819">
                    <c:v>-</c:v>
                  </c:pt>
                  <c:pt idx="820">
                    <c:v>-</c:v>
                  </c:pt>
                  <c:pt idx="821">
                    <c:v>-</c:v>
                  </c:pt>
                  <c:pt idx="822">
                    <c:v>-</c:v>
                  </c:pt>
                  <c:pt idx="823">
                    <c:v>-</c:v>
                  </c:pt>
                  <c:pt idx="824">
                    <c:v>-</c:v>
                  </c:pt>
                  <c:pt idx="825">
                    <c:v>-</c:v>
                  </c:pt>
                  <c:pt idx="826">
                    <c:v>-</c:v>
                  </c:pt>
                  <c:pt idx="827">
                    <c:v>-</c:v>
                  </c:pt>
                  <c:pt idx="828">
                    <c:v>-</c:v>
                  </c:pt>
                  <c:pt idx="829">
                    <c:v>-</c:v>
                  </c:pt>
                  <c:pt idx="830">
                    <c:v>-</c:v>
                  </c:pt>
                  <c:pt idx="831">
                    <c:v>-</c:v>
                  </c:pt>
                  <c:pt idx="832">
                    <c:v>-</c:v>
                  </c:pt>
                  <c:pt idx="833">
                    <c:v>-</c:v>
                  </c:pt>
                  <c:pt idx="834">
                    <c:v>-</c:v>
                  </c:pt>
                  <c:pt idx="835">
                    <c:v>-</c:v>
                  </c:pt>
                  <c:pt idx="836">
                    <c:v>-</c:v>
                  </c:pt>
                  <c:pt idx="837">
                    <c:v>-</c:v>
                  </c:pt>
                  <c:pt idx="838">
                    <c:v>-</c:v>
                  </c:pt>
                  <c:pt idx="839">
                    <c:v>-</c:v>
                  </c:pt>
                  <c:pt idx="840">
                    <c:v>-</c:v>
                  </c:pt>
                  <c:pt idx="841">
                    <c:v>-</c:v>
                  </c:pt>
                  <c:pt idx="842">
                    <c:v>-</c:v>
                  </c:pt>
                  <c:pt idx="843">
                    <c:v>-</c:v>
                  </c:pt>
                  <c:pt idx="844">
                    <c:v>-</c:v>
                  </c:pt>
                  <c:pt idx="845">
                    <c:v>-</c:v>
                  </c:pt>
                  <c:pt idx="846">
                    <c:v>-</c:v>
                  </c:pt>
                  <c:pt idx="847">
                    <c:v>-</c:v>
                  </c:pt>
                  <c:pt idx="848">
                    <c:v>-</c:v>
                  </c:pt>
                  <c:pt idx="849">
                    <c:v>-</c:v>
                  </c:pt>
                  <c:pt idx="850">
                    <c:v>-</c:v>
                  </c:pt>
                  <c:pt idx="851">
                    <c:v>-</c:v>
                  </c:pt>
                  <c:pt idx="852">
                    <c:v>-</c:v>
                  </c:pt>
                  <c:pt idx="853">
                    <c:v>-</c:v>
                  </c:pt>
                  <c:pt idx="854">
                    <c:v>-</c:v>
                  </c:pt>
                  <c:pt idx="855">
                    <c:v>-</c:v>
                  </c:pt>
                  <c:pt idx="856">
                    <c:v>-</c:v>
                  </c:pt>
                  <c:pt idx="857">
                    <c:v>-</c:v>
                  </c:pt>
                  <c:pt idx="858">
                    <c:v>-</c:v>
                  </c:pt>
                  <c:pt idx="859">
                    <c:v>-</c:v>
                  </c:pt>
                  <c:pt idx="860">
                    <c:v>-</c:v>
                  </c:pt>
                  <c:pt idx="861">
                    <c:v>-</c:v>
                  </c:pt>
                  <c:pt idx="862">
                    <c:v>-</c:v>
                  </c:pt>
                  <c:pt idx="863">
                    <c:v>-</c:v>
                  </c:pt>
                  <c:pt idx="864">
                    <c:v>-</c:v>
                  </c:pt>
                  <c:pt idx="865">
                    <c:v>-</c:v>
                  </c:pt>
                  <c:pt idx="866">
                    <c:v>-</c:v>
                  </c:pt>
                  <c:pt idx="867">
                    <c:v>-</c:v>
                  </c:pt>
                  <c:pt idx="868">
                    <c:v>-</c:v>
                  </c:pt>
                  <c:pt idx="869">
                    <c:v>-</c:v>
                  </c:pt>
                  <c:pt idx="870">
                    <c:v>-</c:v>
                  </c:pt>
                  <c:pt idx="871">
                    <c:v>-</c:v>
                  </c:pt>
                  <c:pt idx="872">
                    <c:v>-</c:v>
                  </c:pt>
                  <c:pt idx="873">
                    <c:v>-</c:v>
                  </c:pt>
                  <c:pt idx="874">
                    <c:v>-</c:v>
                  </c:pt>
                  <c:pt idx="875">
                    <c:v>-</c:v>
                  </c:pt>
                  <c:pt idx="876">
                    <c:v>-</c:v>
                  </c:pt>
                  <c:pt idx="877">
                    <c:v>-</c:v>
                  </c:pt>
                  <c:pt idx="878">
                    <c:v>-</c:v>
                  </c:pt>
                  <c:pt idx="879">
                    <c:v>-</c:v>
                  </c:pt>
                  <c:pt idx="880">
                    <c:v>-</c:v>
                  </c:pt>
                  <c:pt idx="881">
                    <c:v>-</c:v>
                  </c:pt>
                  <c:pt idx="882">
                    <c:v>-</c:v>
                  </c:pt>
                  <c:pt idx="883">
                    <c:v>-</c:v>
                  </c:pt>
                  <c:pt idx="884">
                    <c:v>-</c:v>
                  </c:pt>
                  <c:pt idx="885">
                    <c:v>-</c:v>
                  </c:pt>
                  <c:pt idx="886">
                    <c:v>-</c:v>
                  </c:pt>
                  <c:pt idx="887">
                    <c:v>-</c:v>
                  </c:pt>
                  <c:pt idx="888">
                    <c:v>-</c:v>
                  </c:pt>
                  <c:pt idx="889">
                    <c:v>-</c:v>
                  </c:pt>
                  <c:pt idx="890">
                    <c:v>-</c:v>
                  </c:pt>
                  <c:pt idx="891">
                    <c:v>-</c:v>
                  </c:pt>
                  <c:pt idx="892">
                    <c:v>-</c:v>
                  </c:pt>
                  <c:pt idx="893">
                    <c:v>-</c:v>
                  </c:pt>
                  <c:pt idx="894">
                    <c:v>-</c:v>
                  </c:pt>
                  <c:pt idx="895">
                    <c:v>-</c:v>
                  </c:pt>
                  <c:pt idx="896">
                    <c:v>-</c:v>
                  </c:pt>
                  <c:pt idx="897">
                    <c:v>-</c:v>
                  </c:pt>
                  <c:pt idx="898">
                    <c:v>-</c:v>
                  </c:pt>
                  <c:pt idx="899">
                    <c:v>-</c:v>
                  </c:pt>
                  <c:pt idx="900">
                    <c:v>-</c:v>
                  </c:pt>
                  <c:pt idx="901">
                    <c:v>-</c:v>
                  </c:pt>
                  <c:pt idx="902">
                    <c:v>-</c:v>
                  </c:pt>
                  <c:pt idx="903">
                    <c:v>-</c:v>
                  </c:pt>
                  <c:pt idx="904">
                    <c:v>-</c:v>
                  </c:pt>
                  <c:pt idx="905">
                    <c:v>-</c:v>
                  </c:pt>
                  <c:pt idx="906">
                    <c:v>-</c:v>
                  </c:pt>
                  <c:pt idx="907">
                    <c:v>-</c:v>
                  </c:pt>
                  <c:pt idx="908">
                    <c:v>-</c:v>
                  </c:pt>
                  <c:pt idx="909">
                    <c:v>-</c:v>
                  </c:pt>
                  <c:pt idx="910">
                    <c:v>-</c:v>
                  </c:pt>
                  <c:pt idx="911">
                    <c:v>-</c:v>
                  </c:pt>
                  <c:pt idx="912">
                    <c:v>-</c:v>
                  </c:pt>
                  <c:pt idx="913">
                    <c:v>-</c:v>
                  </c:pt>
                  <c:pt idx="914">
                    <c:v>-</c:v>
                  </c:pt>
                  <c:pt idx="915">
                    <c:v>-</c:v>
                  </c:pt>
                  <c:pt idx="916">
                    <c:v>-</c:v>
                  </c:pt>
                  <c:pt idx="917">
                    <c:v>-</c:v>
                  </c:pt>
                  <c:pt idx="918">
                    <c:v>-</c:v>
                  </c:pt>
                  <c:pt idx="919">
                    <c:v>-</c:v>
                  </c:pt>
                  <c:pt idx="920">
                    <c:v>-</c:v>
                  </c:pt>
                  <c:pt idx="921">
                    <c:v>-</c:v>
                  </c:pt>
                  <c:pt idx="922">
                    <c:v>-</c:v>
                  </c:pt>
                  <c:pt idx="923">
                    <c:v>-</c:v>
                  </c:pt>
                  <c:pt idx="924">
                    <c:v>-</c:v>
                  </c:pt>
                  <c:pt idx="925">
                    <c:v>-</c:v>
                  </c:pt>
                  <c:pt idx="926">
                    <c:v>-</c:v>
                  </c:pt>
                  <c:pt idx="927">
                    <c:v>-</c:v>
                  </c:pt>
                  <c:pt idx="928">
                    <c:v>-</c:v>
                  </c:pt>
                  <c:pt idx="929">
                    <c:v>-</c:v>
                  </c:pt>
                  <c:pt idx="930">
                    <c:v>-</c:v>
                  </c:pt>
                  <c:pt idx="931">
                    <c:v>-</c:v>
                  </c:pt>
                  <c:pt idx="932">
                    <c:v>-</c:v>
                  </c:pt>
                  <c:pt idx="933">
                    <c:v>-</c:v>
                  </c:pt>
                  <c:pt idx="934">
                    <c:v>-</c:v>
                  </c:pt>
                  <c:pt idx="935">
                    <c:v>-</c:v>
                  </c:pt>
                  <c:pt idx="936">
                    <c:v>-</c:v>
                  </c:pt>
                  <c:pt idx="937">
                    <c:v>-</c:v>
                  </c:pt>
                  <c:pt idx="938">
                    <c:v>-</c:v>
                  </c:pt>
                  <c:pt idx="939">
                    <c:v>-</c:v>
                  </c:pt>
                  <c:pt idx="940">
                    <c:v>-</c:v>
                  </c:pt>
                  <c:pt idx="941">
                    <c:v>-</c:v>
                  </c:pt>
                  <c:pt idx="942">
                    <c:v>-</c:v>
                  </c:pt>
                  <c:pt idx="943">
                    <c:v>-</c:v>
                  </c:pt>
                  <c:pt idx="944">
                    <c:v>-</c:v>
                  </c:pt>
                  <c:pt idx="945">
                    <c:v>-</c:v>
                  </c:pt>
                  <c:pt idx="946">
                    <c:v>-</c:v>
                  </c:pt>
                  <c:pt idx="947">
                    <c:v>-</c:v>
                  </c:pt>
                  <c:pt idx="948">
                    <c:v>-</c:v>
                  </c:pt>
                  <c:pt idx="949">
                    <c:v>-</c:v>
                  </c:pt>
                  <c:pt idx="950">
                    <c:v>-</c:v>
                  </c:pt>
                  <c:pt idx="951">
                    <c:v>-</c:v>
                  </c:pt>
                  <c:pt idx="952">
                    <c:v>-</c:v>
                  </c:pt>
                  <c:pt idx="953">
                    <c:v>-</c:v>
                  </c:pt>
                  <c:pt idx="954">
                    <c:v>-</c:v>
                  </c:pt>
                  <c:pt idx="955">
                    <c:v>-</c:v>
                  </c:pt>
                  <c:pt idx="956">
                    <c:v>-</c:v>
                  </c:pt>
                  <c:pt idx="957">
                    <c:v>-</c:v>
                  </c:pt>
                  <c:pt idx="958">
                    <c:v>-</c:v>
                  </c:pt>
                  <c:pt idx="959">
                    <c:v>-</c:v>
                  </c:pt>
                  <c:pt idx="960">
                    <c:v>-</c:v>
                  </c:pt>
                  <c:pt idx="961">
                    <c:v>-</c:v>
                  </c:pt>
                  <c:pt idx="962">
                    <c:v>-</c:v>
                  </c:pt>
                  <c:pt idx="963">
                    <c:v>-</c:v>
                  </c:pt>
                  <c:pt idx="964">
                    <c:v>-</c:v>
                  </c:pt>
                  <c:pt idx="965">
                    <c:v>-</c:v>
                  </c:pt>
                  <c:pt idx="966">
                    <c:v>-</c:v>
                  </c:pt>
                  <c:pt idx="967">
                    <c:v>-</c:v>
                  </c:pt>
                  <c:pt idx="968">
                    <c:v>-</c:v>
                  </c:pt>
                  <c:pt idx="969">
                    <c:v>-</c:v>
                  </c:pt>
                  <c:pt idx="970">
                    <c:v>-</c:v>
                  </c:pt>
                  <c:pt idx="971">
                    <c:v>-</c:v>
                  </c:pt>
                  <c:pt idx="972">
                    <c:v>-</c:v>
                  </c:pt>
                  <c:pt idx="973">
                    <c:v>-</c:v>
                  </c:pt>
                  <c:pt idx="974">
                    <c:v>-</c:v>
                  </c:pt>
                  <c:pt idx="975">
                    <c:v>-</c:v>
                  </c:pt>
                  <c:pt idx="976">
                    <c:v>-</c:v>
                  </c:pt>
                  <c:pt idx="977">
                    <c:v>-</c:v>
                  </c:pt>
                  <c:pt idx="978">
                    <c:v>-</c:v>
                  </c:pt>
                  <c:pt idx="979">
                    <c:v>-</c:v>
                  </c:pt>
                  <c:pt idx="980">
                    <c:v>-</c:v>
                  </c:pt>
                  <c:pt idx="981">
                    <c:v>-</c:v>
                  </c:pt>
                  <c:pt idx="982">
                    <c:v>-</c:v>
                  </c:pt>
                  <c:pt idx="983">
                    <c:v>-</c:v>
                  </c:pt>
                  <c:pt idx="984">
                    <c:v>-</c:v>
                  </c:pt>
                  <c:pt idx="985">
                    <c:v>-</c:v>
                  </c:pt>
                  <c:pt idx="986">
                    <c:v>-</c:v>
                  </c:pt>
                  <c:pt idx="987">
                    <c:v>-</c:v>
                  </c:pt>
                  <c:pt idx="988">
                    <c:v>-</c:v>
                  </c:pt>
                  <c:pt idx="989">
                    <c:v>-</c:v>
                  </c:pt>
                  <c:pt idx="990">
                    <c:v>-</c:v>
                  </c:pt>
                  <c:pt idx="991">
                    <c:v>-</c:v>
                  </c:pt>
                  <c:pt idx="992">
                    <c:v>-</c:v>
                  </c:pt>
                  <c:pt idx="993">
                    <c:v>-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292976"/>
        <c:axId val="1567290256"/>
      </c:scatterChart>
      <c:scatterChart>
        <c:scatterStyle val="smoothMarker"/>
        <c:varyColors val="0"/>
        <c:ser>
          <c:idx val="0"/>
          <c:order val="1"/>
          <c:tx>
            <c:strRef>
              <c:f>'Graphe Montana'!$B$8</c:f>
              <c:strCache>
                <c:ptCount val="1"/>
                <c:pt idx="0">
                  <c:v>Hebdomadaire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'Graphe Montana'!$F$6:$F$15</c:f>
              <c:numCache>
                <c:formatCode>#,##0</c:formatCode>
                <c:ptCount val="10"/>
                <c:pt idx="0">
                  <c:v>2.3740234375050022</c:v>
                </c:pt>
                <c:pt idx="1">
                  <c:v>4.7480468750100044</c:v>
                </c:pt>
                <c:pt idx="2">
                  <c:v>9.4960937500200089</c:v>
                </c:pt>
                <c:pt idx="3">
                  <c:v>18.992187500040018</c:v>
                </c:pt>
                <c:pt idx="4">
                  <c:v>37.984375000080036</c:v>
                </c:pt>
                <c:pt idx="5">
                  <c:v>75.968750000160071</c:v>
                </c:pt>
                <c:pt idx="6">
                  <c:v>151.93750000032014</c:v>
                </c:pt>
                <c:pt idx="7">
                  <c:v>303.87500000064028</c:v>
                </c:pt>
                <c:pt idx="8">
                  <c:v>607.75000000128057</c:v>
                </c:pt>
                <c:pt idx="9">
                  <c:v>1215.5000000025611</c:v>
                </c:pt>
              </c:numCache>
            </c:numRef>
          </c:xVal>
          <c:yVal>
            <c:numRef>
              <c:f>'Graphe Montana'!$G$6:$G$15</c:f>
              <c:numCache>
                <c:formatCode>0.00</c:formatCode>
                <c:ptCount val="10"/>
                <c:pt idx="0">
                  <c:v>7.0999999998163217</c:v>
                </c:pt>
                <c:pt idx="1">
                  <c:v>7.0999999998163217</c:v>
                </c:pt>
                <c:pt idx="2">
                  <c:v>7.0999999998163217</c:v>
                </c:pt>
                <c:pt idx="3">
                  <c:v>7.0999999998163217</c:v>
                </c:pt>
                <c:pt idx="4">
                  <c:v>4.2787873618178249</c:v>
                </c:pt>
                <c:pt idx="5">
                  <c:v>2.9509960398495054</c:v>
                </c:pt>
                <c:pt idx="6">
                  <c:v>2.0352443089174095</c:v>
                </c:pt>
                <c:pt idx="7">
                  <c:v>1.4036682330457986</c:v>
                </c:pt>
                <c:pt idx="8">
                  <c:v>0.96808255393670661</c:v>
                </c:pt>
                <c:pt idx="9">
                  <c:v>0.66766762200141538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84B-407B-8828-43BFC0838F55}"/>
            </c:ext>
          </c:extLst>
        </c:ser>
        <c:ser>
          <c:idx val="1"/>
          <c:order val="2"/>
          <c:tx>
            <c:strRef>
              <c:f>'Graphe Montana'!$B$9</c:f>
              <c:strCache>
                <c:ptCount val="1"/>
                <c:pt idx="0">
                  <c:v>Bi-mensuelle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'Graphe Montana'!$F$6:$F$15</c:f>
              <c:numCache>
                <c:formatCode>#,##0</c:formatCode>
                <c:ptCount val="10"/>
                <c:pt idx="0">
                  <c:v>2.3740234375050022</c:v>
                </c:pt>
                <c:pt idx="1">
                  <c:v>4.7480468750100044</c:v>
                </c:pt>
                <c:pt idx="2">
                  <c:v>9.4960937500200089</c:v>
                </c:pt>
                <c:pt idx="3">
                  <c:v>18.992187500040018</c:v>
                </c:pt>
                <c:pt idx="4">
                  <c:v>37.984375000080036</c:v>
                </c:pt>
                <c:pt idx="5">
                  <c:v>75.968750000160071</c:v>
                </c:pt>
                <c:pt idx="6">
                  <c:v>151.93750000032014</c:v>
                </c:pt>
                <c:pt idx="7">
                  <c:v>303.87500000064028</c:v>
                </c:pt>
                <c:pt idx="8">
                  <c:v>607.75000000128057</c:v>
                </c:pt>
                <c:pt idx="9">
                  <c:v>1215.5000000025611</c:v>
                </c:pt>
              </c:numCache>
            </c:numRef>
          </c:xVal>
          <c:yVal>
            <c:numRef>
              <c:f>'Graphe Montana'!$H$6:$H$15</c:f>
              <c:numCache>
                <c:formatCode>0.00</c:formatCode>
                <c:ptCount val="10"/>
                <c:pt idx="0">
                  <c:v>7.0999999998163217</c:v>
                </c:pt>
                <c:pt idx="1">
                  <c:v>7.0999999998163217</c:v>
                </c:pt>
                <c:pt idx="2">
                  <c:v>7.0999999998163217</c:v>
                </c:pt>
                <c:pt idx="3">
                  <c:v>7.0999999998163217</c:v>
                </c:pt>
                <c:pt idx="4">
                  <c:v>7.0999999998163217</c:v>
                </c:pt>
                <c:pt idx="5">
                  <c:v>4.3039725791185663</c:v>
                </c:pt>
                <c:pt idx="6">
                  <c:v>3.070915651307093</c:v>
                </c:pt>
                <c:pt idx="7">
                  <c:v>2.1911205901256441</c:v>
                </c:pt>
                <c:pt idx="8">
                  <c:v>1.5633804329432066</c:v>
                </c:pt>
                <c:pt idx="9">
                  <c:v>1.1154832778827262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84B-407B-8828-43BFC0838F55}"/>
            </c:ext>
          </c:extLst>
        </c:ser>
        <c:ser>
          <c:idx val="2"/>
          <c:order val="3"/>
          <c:tx>
            <c:strRef>
              <c:f>'Graphe Montana'!$B$10</c:f>
              <c:strCache>
                <c:ptCount val="1"/>
                <c:pt idx="0">
                  <c:v>Mensuelle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xVal>
            <c:numRef>
              <c:f>'Graphe Montana'!$F$6:$F$15</c:f>
              <c:numCache>
                <c:formatCode>#,##0</c:formatCode>
                <c:ptCount val="10"/>
                <c:pt idx="0">
                  <c:v>2.3740234375050022</c:v>
                </c:pt>
                <c:pt idx="1">
                  <c:v>4.7480468750100044</c:v>
                </c:pt>
                <c:pt idx="2">
                  <c:v>9.4960937500200089</c:v>
                </c:pt>
                <c:pt idx="3">
                  <c:v>18.992187500040018</c:v>
                </c:pt>
                <c:pt idx="4">
                  <c:v>37.984375000080036</c:v>
                </c:pt>
                <c:pt idx="5">
                  <c:v>75.968750000160071</c:v>
                </c:pt>
                <c:pt idx="6">
                  <c:v>151.93750000032014</c:v>
                </c:pt>
                <c:pt idx="7">
                  <c:v>303.87500000064028</c:v>
                </c:pt>
                <c:pt idx="8">
                  <c:v>607.75000000128057</c:v>
                </c:pt>
                <c:pt idx="9">
                  <c:v>1215.5000000025611</c:v>
                </c:pt>
              </c:numCache>
            </c:numRef>
          </c:xVal>
          <c:yVal>
            <c:numRef>
              <c:f>'Graphe Montana'!$I$6:$I$15</c:f>
              <c:numCache>
                <c:formatCode>0.00</c:formatCode>
                <c:ptCount val="10"/>
                <c:pt idx="0">
                  <c:v>7.0999999998163217</c:v>
                </c:pt>
                <c:pt idx="1">
                  <c:v>7.0999999998163217</c:v>
                </c:pt>
                <c:pt idx="2">
                  <c:v>7.0999999998163217</c:v>
                </c:pt>
                <c:pt idx="3">
                  <c:v>7.0999999998163217</c:v>
                </c:pt>
                <c:pt idx="4">
                  <c:v>7.0999999998163217</c:v>
                </c:pt>
                <c:pt idx="5">
                  <c:v>7.0999999998163217</c:v>
                </c:pt>
                <c:pt idx="6">
                  <c:v>4.0204300146255791</c:v>
                </c:pt>
                <c:pt idx="7">
                  <c:v>2.8725854650695748</c:v>
                </c:pt>
                <c:pt idx="8">
                  <c:v>2.052453897744932</c:v>
                </c:pt>
                <c:pt idx="9">
                  <c:v>1.4664722959831362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84B-407B-8828-43BFC0838F55}"/>
            </c:ext>
          </c:extLst>
        </c:ser>
        <c:ser>
          <c:idx val="3"/>
          <c:order val="4"/>
          <c:tx>
            <c:strRef>
              <c:f>'Graphe Montana'!$B$11</c:f>
              <c:strCache>
                <c:ptCount val="1"/>
                <c:pt idx="0">
                  <c:v>Bimestrielle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'Graphe Montana'!$F$6:$F$15</c:f>
              <c:numCache>
                <c:formatCode>#,##0</c:formatCode>
                <c:ptCount val="10"/>
                <c:pt idx="0">
                  <c:v>2.3740234375050022</c:v>
                </c:pt>
                <c:pt idx="1">
                  <c:v>4.7480468750100044</c:v>
                </c:pt>
                <c:pt idx="2">
                  <c:v>9.4960937500200089</c:v>
                </c:pt>
                <c:pt idx="3">
                  <c:v>18.992187500040018</c:v>
                </c:pt>
                <c:pt idx="4">
                  <c:v>37.984375000080036</c:v>
                </c:pt>
                <c:pt idx="5">
                  <c:v>75.968750000160071</c:v>
                </c:pt>
                <c:pt idx="6">
                  <c:v>151.93750000032014</c:v>
                </c:pt>
                <c:pt idx="7">
                  <c:v>303.87500000064028</c:v>
                </c:pt>
                <c:pt idx="8">
                  <c:v>607.75000000128057</c:v>
                </c:pt>
                <c:pt idx="9">
                  <c:v>1215.5000000025611</c:v>
                </c:pt>
              </c:numCache>
            </c:numRef>
          </c:xVal>
          <c:yVal>
            <c:numRef>
              <c:f>'Graphe Montana'!$J$6:$J$15</c:f>
              <c:numCache>
                <c:formatCode>0.00</c:formatCode>
                <c:ptCount val="10"/>
                <c:pt idx="0">
                  <c:v>7.0999999998163217</c:v>
                </c:pt>
                <c:pt idx="1">
                  <c:v>7.0999999998163217</c:v>
                </c:pt>
                <c:pt idx="2">
                  <c:v>7.0999999998163217</c:v>
                </c:pt>
                <c:pt idx="3">
                  <c:v>7.0999999998163217</c:v>
                </c:pt>
                <c:pt idx="4">
                  <c:v>7.0999999998163217</c:v>
                </c:pt>
                <c:pt idx="5">
                  <c:v>7.0999999998163217</c:v>
                </c:pt>
                <c:pt idx="6">
                  <c:v>7.0999999998163217</c:v>
                </c:pt>
                <c:pt idx="7">
                  <c:v>3.5302278172261032</c:v>
                </c:pt>
                <c:pt idx="8">
                  <c:v>2.5240863885348643</c:v>
                </c:pt>
                <c:pt idx="9">
                  <c:v>1.8047028199423789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184B-407B-8828-43BFC0838F55}"/>
            </c:ext>
          </c:extLst>
        </c:ser>
        <c:ser>
          <c:idx val="4"/>
          <c:order val="5"/>
          <c:tx>
            <c:strRef>
              <c:f>'Graphe Montana'!$B$12</c:f>
              <c:strCache>
                <c:ptCount val="1"/>
                <c:pt idx="0">
                  <c:v>Trimestrielle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'Graphe Montana'!$F$6:$F$15</c:f>
              <c:numCache>
                <c:formatCode>#,##0</c:formatCode>
                <c:ptCount val="10"/>
                <c:pt idx="0">
                  <c:v>2.3740234375050022</c:v>
                </c:pt>
                <c:pt idx="1">
                  <c:v>4.7480468750100044</c:v>
                </c:pt>
                <c:pt idx="2">
                  <c:v>9.4960937500200089</c:v>
                </c:pt>
                <c:pt idx="3">
                  <c:v>18.992187500040018</c:v>
                </c:pt>
                <c:pt idx="4">
                  <c:v>37.984375000080036</c:v>
                </c:pt>
                <c:pt idx="5">
                  <c:v>75.968750000160071</c:v>
                </c:pt>
                <c:pt idx="6">
                  <c:v>151.93750000032014</c:v>
                </c:pt>
                <c:pt idx="7">
                  <c:v>303.87500000064028</c:v>
                </c:pt>
                <c:pt idx="8">
                  <c:v>607.75000000128057</c:v>
                </c:pt>
                <c:pt idx="9">
                  <c:v>1215.5000000025611</c:v>
                </c:pt>
              </c:numCache>
            </c:numRef>
          </c:xVal>
          <c:yVal>
            <c:numRef>
              <c:f>'Graphe Montana'!$K$6:$K$15</c:f>
              <c:numCache>
                <c:formatCode>0.00</c:formatCode>
                <c:ptCount val="10"/>
                <c:pt idx="0">
                  <c:v>7.0999999998163217</c:v>
                </c:pt>
                <c:pt idx="1">
                  <c:v>7.0999999998163217</c:v>
                </c:pt>
                <c:pt idx="2">
                  <c:v>7.0999999998163217</c:v>
                </c:pt>
                <c:pt idx="3">
                  <c:v>7.0999999998163217</c:v>
                </c:pt>
                <c:pt idx="4">
                  <c:v>7.0999999998163217</c:v>
                </c:pt>
                <c:pt idx="5">
                  <c:v>7.0999999998163217</c:v>
                </c:pt>
                <c:pt idx="6">
                  <c:v>7.0999999998163217</c:v>
                </c:pt>
                <c:pt idx="7">
                  <c:v>3.8472925962314757</c:v>
                </c:pt>
                <c:pt idx="8">
                  <c:v>2.696043089131769</c:v>
                </c:pt>
                <c:pt idx="9">
                  <c:v>1.8892891966613115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184B-407B-8828-43BFC0838F55}"/>
            </c:ext>
          </c:extLst>
        </c:ser>
        <c:ser>
          <c:idx val="6"/>
          <c:order val="6"/>
          <c:tx>
            <c:strRef>
              <c:f>'Graphe Montana'!$B$13</c:f>
              <c:strCache>
                <c:ptCount val="1"/>
                <c:pt idx="0">
                  <c:v>Semestrielle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'Graphe Montana'!$F$6:$F$15</c:f>
              <c:numCache>
                <c:formatCode>#,##0</c:formatCode>
                <c:ptCount val="10"/>
                <c:pt idx="0">
                  <c:v>2.3740234375050022</c:v>
                </c:pt>
                <c:pt idx="1">
                  <c:v>4.7480468750100044</c:v>
                </c:pt>
                <c:pt idx="2">
                  <c:v>9.4960937500200089</c:v>
                </c:pt>
                <c:pt idx="3">
                  <c:v>18.992187500040018</c:v>
                </c:pt>
                <c:pt idx="4">
                  <c:v>37.984375000080036</c:v>
                </c:pt>
                <c:pt idx="5">
                  <c:v>75.968750000160071</c:v>
                </c:pt>
                <c:pt idx="6">
                  <c:v>151.93750000032014</c:v>
                </c:pt>
                <c:pt idx="7">
                  <c:v>303.87500000064028</c:v>
                </c:pt>
                <c:pt idx="8">
                  <c:v>607.75000000128057</c:v>
                </c:pt>
                <c:pt idx="9">
                  <c:v>1215.5000000025611</c:v>
                </c:pt>
              </c:numCache>
            </c:numRef>
          </c:xVal>
          <c:yVal>
            <c:numRef>
              <c:f>'Graphe Montana'!$L$6:$L$15</c:f>
              <c:numCache>
                <c:formatCode>0.00</c:formatCode>
                <c:ptCount val="10"/>
                <c:pt idx="0">
                  <c:v>7.0999999998163217</c:v>
                </c:pt>
                <c:pt idx="1">
                  <c:v>7.0999999998163217</c:v>
                </c:pt>
                <c:pt idx="2">
                  <c:v>7.0999999998163217</c:v>
                </c:pt>
                <c:pt idx="3">
                  <c:v>7.0999999998163217</c:v>
                </c:pt>
                <c:pt idx="4">
                  <c:v>7.0999999998163217</c:v>
                </c:pt>
                <c:pt idx="5">
                  <c:v>7.0999999998163217</c:v>
                </c:pt>
                <c:pt idx="6">
                  <c:v>7.0999999998163217</c:v>
                </c:pt>
                <c:pt idx="7">
                  <c:v>4.5090111531711656</c:v>
                </c:pt>
                <c:pt idx="8">
                  <c:v>3.1162502177548848</c:v>
                </c:pt>
                <c:pt idx="9">
                  <c:v>2.1536907072912554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184B-407B-8828-43BFC0838F55}"/>
            </c:ext>
          </c:extLst>
        </c:ser>
        <c:ser>
          <c:idx val="9"/>
          <c:order val="7"/>
          <c:tx>
            <c:strRef>
              <c:f>'Graphe Montana'!$B$14</c:f>
              <c:strCache>
                <c:ptCount val="1"/>
                <c:pt idx="0">
                  <c:v>Annuelle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xVal>
            <c:numRef>
              <c:f>'Graphe Montana'!$F$6:$F$15</c:f>
              <c:numCache>
                <c:formatCode>#,##0</c:formatCode>
                <c:ptCount val="10"/>
                <c:pt idx="0">
                  <c:v>2.3740234375050022</c:v>
                </c:pt>
                <c:pt idx="1">
                  <c:v>4.7480468750100044</c:v>
                </c:pt>
                <c:pt idx="2">
                  <c:v>9.4960937500200089</c:v>
                </c:pt>
                <c:pt idx="3">
                  <c:v>18.992187500040018</c:v>
                </c:pt>
                <c:pt idx="4">
                  <c:v>37.984375000080036</c:v>
                </c:pt>
                <c:pt idx="5">
                  <c:v>75.968750000160071</c:v>
                </c:pt>
                <c:pt idx="6">
                  <c:v>151.93750000032014</c:v>
                </c:pt>
                <c:pt idx="7">
                  <c:v>303.87500000064028</c:v>
                </c:pt>
                <c:pt idx="8">
                  <c:v>607.75000000128057</c:v>
                </c:pt>
                <c:pt idx="9">
                  <c:v>1215.5000000025611</c:v>
                </c:pt>
              </c:numCache>
            </c:numRef>
          </c:xVal>
          <c:yVal>
            <c:numRef>
              <c:f>'Graphe Montana'!$M$6:$M$15</c:f>
              <c:numCache>
                <c:formatCode>0.00</c:formatCode>
                <c:ptCount val="10"/>
                <c:pt idx="0">
                  <c:v>7.0999999998163217</c:v>
                </c:pt>
                <c:pt idx="1">
                  <c:v>7.0999999998163217</c:v>
                </c:pt>
                <c:pt idx="2">
                  <c:v>7.0999999998163217</c:v>
                </c:pt>
                <c:pt idx="3">
                  <c:v>7.0999999998163217</c:v>
                </c:pt>
                <c:pt idx="4">
                  <c:v>7.0999999998163217</c:v>
                </c:pt>
                <c:pt idx="5">
                  <c:v>7.0999999998163217</c:v>
                </c:pt>
                <c:pt idx="6">
                  <c:v>7.0999999998163217</c:v>
                </c:pt>
                <c:pt idx="7">
                  <c:v>7.0999999998163217</c:v>
                </c:pt>
                <c:pt idx="8">
                  <c:v>3.6176993392081815</c:v>
                </c:pt>
                <c:pt idx="9">
                  <c:v>2.4709614670960751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184B-407B-8828-43BFC0838F55}"/>
            </c:ext>
          </c:extLst>
        </c:ser>
        <c:ser>
          <c:idx val="7"/>
          <c:order val="8"/>
          <c:tx>
            <c:strRef>
              <c:f>'Graphe Montana'!$B$15</c:f>
              <c:strCache>
                <c:ptCount val="1"/>
                <c:pt idx="0">
                  <c:v>Biennale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'Graphe Montana'!$F$6:$F$15</c:f>
              <c:numCache>
                <c:formatCode>#,##0</c:formatCode>
                <c:ptCount val="10"/>
                <c:pt idx="0">
                  <c:v>2.3740234375050022</c:v>
                </c:pt>
                <c:pt idx="1">
                  <c:v>4.7480468750100044</c:v>
                </c:pt>
                <c:pt idx="2">
                  <c:v>9.4960937500200089</c:v>
                </c:pt>
                <c:pt idx="3">
                  <c:v>18.992187500040018</c:v>
                </c:pt>
                <c:pt idx="4">
                  <c:v>37.984375000080036</c:v>
                </c:pt>
                <c:pt idx="5">
                  <c:v>75.968750000160071</c:v>
                </c:pt>
                <c:pt idx="6">
                  <c:v>151.93750000032014</c:v>
                </c:pt>
                <c:pt idx="7">
                  <c:v>303.87500000064028</c:v>
                </c:pt>
                <c:pt idx="8">
                  <c:v>607.75000000128057</c:v>
                </c:pt>
                <c:pt idx="9">
                  <c:v>1215.5000000025611</c:v>
                </c:pt>
              </c:numCache>
            </c:numRef>
          </c:xVal>
          <c:yVal>
            <c:numRef>
              <c:f>'Graphe Montana'!$N$6:$N$15</c:f>
              <c:numCache>
                <c:formatCode>0.00</c:formatCode>
                <c:ptCount val="10"/>
                <c:pt idx="0">
                  <c:v>7.0999999998163217</c:v>
                </c:pt>
                <c:pt idx="1">
                  <c:v>7.0999999998163217</c:v>
                </c:pt>
                <c:pt idx="2">
                  <c:v>7.0999999998163217</c:v>
                </c:pt>
                <c:pt idx="3">
                  <c:v>7.0999999998163217</c:v>
                </c:pt>
                <c:pt idx="4">
                  <c:v>7.0999999998163217</c:v>
                </c:pt>
                <c:pt idx="5">
                  <c:v>7.0999999998163217</c:v>
                </c:pt>
                <c:pt idx="6">
                  <c:v>7.0999999998163217</c:v>
                </c:pt>
                <c:pt idx="7">
                  <c:v>7.0999999998163217</c:v>
                </c:pt>
                <c:pt idx="8">
                  <c:v>4.2655041387907611</c:v>
                </c:pt>
                <c:pt idx="9">
                  <c:v>2.8733151990192423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292976"/>
        <c:axId val="1567290256"/>
      </c:scatterChart>
      <c:valAx>
        <c:axId val="1567292976"/>
        <c:scaling>
          <c:orientation val="minMax"/>
          <c:min val="0"/>
        </c:scaling>
        <c:delete val="0"/>
        <c:axPos val="b"/>
        <c:majorGridlines/>
        <c:min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400"/>
                </a:pPr>
                <a:r>
                  <a:rPr lang="fr-FR" sz="1400"/>
                  <a:t>Durée de la</a:t>
                </a:r>
                <a:r>
                  <a:rPr lang="fr-FR" sz="1400" baseline="0"/>
                  <a:t> pluie (en min)</a:t>
                </a:r>
                <a:endParaRPr lang="fr-FR" sz="1400"/>
              </a:p>
            </c:rich>
          </c:tx>
          <c:layout>
            <c:manualLayout>
              <c:xMode val="edge"/>
              <c:yMode val="edge"/>
              <c:x val="0.41030469595283603"/>
              <c:y val="0.94515728102526086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 w="15875"/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567290256"/>
        <c:crosses val="autoZero"/>
        <c:crossBetween val="midCat"/>
      </c:valAx>
      <c:valAx>
        <c:axId val="1567290256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intensitée</a:t>
                </a:r>
                <a:r>
                  <a:rPr lang="en-US" sz="1400" baseline="0"/>
                  <a:t> moyenne de la pluie (mm/h)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1.293600187474082E-2"/>
              <c:y val="0.1741026739157951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/>
        </c:spPr>
        <c:txPr>
          <a:bodyPr/>
          <a:lstStyle/>
          <a:p>
            <a:pPr>
              <a:defRPr sz="1200"/>
            </a:pPr>
            <a:endParaRPr lang="fr-FR"/>
          </a:p>
        </c:txPr>
        <c:crossAx val="15672929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0791683803465086"/>
          <c:y val="0.10942216302291678"/>
          <c:w val="0.14296865637889986"/>
          <c:h val="0.39530400229147411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56029</xdr:colOff>
      <xdr:row>7</xdr:row>
      <xdr:rowOff>112059</xdr:rowOff>
    </xdr:from>
    <xdr:to>
      <xdr:col>3</xdr:col>
      <xdr:colOff>291352</xdr:colOff>
      <xdr:row>7</xdr:row>
      <xdr:rowOff>168088</xdr:rowOff>
    </xdr:to>
    <xdr:cxnSp macro="">
      <xdr:nvCxnSpPr>
        <xdr:cNvPr id="10" name="Connecteur droit avec flèche 9"/>
        <xdr:cNvCxnSpPr/>
      </xdr:nvCxnSpPr>
      <xdr:spPr>
        <a:xfrm flipH="1">
          <a:off x="2386853" y="1445559"/>
          <a:ext cx="235323" cy="56029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</xdr:row>
      <xdr:rowOff>1</xdr:rowOff>
    </xdr:from>
    <xdr:to>
      <xdr:col>7</xdr:col>
      <xdr:colOff>392206</xdr:colOff>
      <xdr:row>4</xdr:row>
      <xdr:rowOff>33619</xdr:rowOff>
    </xdr:to>
    <xdr:sp macro="" textlink="">
      <xdr:nvSpPr>
        <xdr:cNvPr id="18" name="ZoneTexte 17"/>
        <xdr:cNvSpPr txBox="1"/>
      </xdr:nvSpPr>
      <xdr:spPr>
        <a:xfrm>
          <a:off x="3227294" y="190501"/>
          <a:ext cx="2678206" cy="605118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u="sng">
              <a:solidFill>
                <a:srgbClr val="C00000"/>
              </a:solidFill>
            </a:rPr>
            <a:t>ATTENTION :</a:t>
          </a:r>
          <a:r>
            <a:rPr lang="fr-FR" sz="1100">
              <a:solidFill>
                <a:srgbClr val="C00000"/>
              </a:solidFill>
            </a:rPr>
            <a:t/>
          </a:r>
          <a:br>
            <a:rPr lang="fr-FR" sz="1100">
              <a:solidFill>
                <a:srgbClr val="C00000"/>
              </a:solidFill>
            </a:rPr>
          </a:br>
          <a:r>
            <a:rPr lang="fr-FR" sz="1100">
              <a:solidFill>
                <a:srgbClr val="C00000"/>
              </a:solidFill>
            </a:rPr>
            <a:t>données </a:t>
          </a:r>
          <a:r>
            <a:rPr lang="fr-FR" sz="1100" b="1">
              <a:solidFill>
                <a:srgbClr val="0070C0"/>
              </a:solidFill>
            </a:rPr>
            <a:t>en bleu </a:t>
          </a:r>
          <a:r>
            <a:rPr lang="fr-FR" sz="1100">
              <a:solidFill>
                <a:srgbClr val="C00000"/>
              </a:solidFill>
            </a:rPr>
            <a:t>= données à renseigner</a:t>
          </a:r>
          <a:br>
            <a:rPr lang="fr-FR" sz="1100">
              <a:solidFill>
                <a:srgbClr val="C00000"/>
              </a:solidFill>
            </a:rPr>
          </a:br>
          <a:r>
            <a:rPr lang="fr-FR" sz="11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données </a:t>
          </a:r>
          <a:r>
            <a:rPr lang="fr-F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en noir </a:t>
          </a:r>
          <a:r>
            <a:rPr lang="fr-FR" sz="11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= formules automatiques</a:t>
          </a:r>
          <a:endParaRPr lang="fr-FR">
            <a:solidFill>
              <a:srgbClr val="C00000"/>
            </a:solidFill>
            <a:effectLst/>
          </a:endParaRPr>
        </a:p>
        <a:p>
          <a:endParaRPr lang="fr-FR" sz="1100">
            <a:solidFill>
              <a:srgbClr val="C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676275</xdr:colOff>
      <xdr:row>12</xdr:row>
      <xdr:rowOff>91448</xdr:rowOff>
    </xdr:from>
    <xdr:to>
      <xdr:col>16</xdr:col>
      <xdr:colOff>161925</xdr:colOff>
      <xdr:row>28</xdr:row>
      <xdr:rowOff>37574</xdr:rowOff>
    </xdr:to>
    <xdr:pic>
      <xdr:nvPicPr>
        <xdr:cNvPr id="4" name="Image 3">
          <a:extLst>
            <a:ext uri="{FF2B5EF4-FFF2-40B4-BE49-F238E27FC236}">
              <a16:creationId xmlns="" xmlns:a16="http://schemas.microsoft.com/office/drawing/2014/main" id="{44798C15-6E0E-4F60-B180-B94D91E3F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82175" y="1996448"/>
          <a:ext cx="4057650" cy="2994126"/>
        </a:xfrm>
        <a:prstGeom prst="rect">
          <a:avLst/>
        </a:prstGeom>
      </xdr:spPr>
    </xdr:pic>
    <xdr:clientData/>
  </xdr:twoCellAnchor>
  <xdr:twoCellAnchor>
    <xdr:from>
      <xdr:col>7</xdr:col>
      <xdr:colOff>238125</xdr:colOff>
      <xdr:row>1</xdr:row>
      <xdr:rowOff>19050</xdr:rowOff>
    </xdr:from>
    <xdr:to>
      <xdr:col>10</xdr:col>
      <xdr:colOff>487456</xdr:colOff>
      <xdr:row>5</xdr:row>
      <xdr:rowOff>152400</xdr:rowOff>
    </xdr:to>
    <xdr:sp macro="" textlink="">
      <xdr:nvSpPr>
        <xdr:cNvPr id="3" name="ZoneTexte 2"/>
        <xdr:cNvSpPr txBox="1"/>
      </xdr:nvSpPr>
      <xdr:spPr>
        <a:xfrm>
          <a:off x="5133975" y="209550"/>
          <a:ext cx="2678206" cy="89535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u="sng">
              <a:solidFill>
                <a:srgbClr val="C00000"/>
              </a:solidFill>
            </a:rPr>
            <a:t>ATTENTION :</a:t>
          </a:r>
          <a:r>
            <a:rPr lang="fr-FR" sz="1100">
              <a:solidFill>
                <a:srgbClr val="C00000"/>
              </a:solidFill>
            </a:rPr>
            <a:t/>
          </a:r>
          <a:br>
            <a:rPr lang="fr-FR" sz="1100">
              <a:solidFill>
                <a:srgbClr val="C00000"/>
              </a:solidFill>
            </a:rPr>
          </a:br>
          <a:r>
            <a:rPr lang="fr-FR" sz="1100">
              <a:solidFill>
                <a:srgbClr val="C00000"/>
              </a:solidFill>
            </a:rPr>
            <a:t>Exemple ici où</a:t>
          </a:r>
          <a:r>
            <a:rPr lang="fr-FR" sz="1100" baseline="0">
              <a:solidFill>
                <a:srgbClr val="C00000"/>
              </a:solidFill>
            </a:rPr>
            <a:t> je cherche désespéremment à ce que mes plages se mettent à jour en fonction du n° de dernière ligne</a:t>
          </a:r>
          <a:endParaRPr lang="fr-FR">
            <a:solidFill>
              <a:srgbClr val="C00000"/>
            </a:solidFill>
            <a:effectLst/>
          </a:endParaRPr>
        </a:p>
        <a:p>
          <a:endParaRPr lang="fr-FR" sz="1100">
            <a:solidFill>
              <a:srgbClr val="C00000"/>
            </a:solidFill>
          </a:endParaRPr>
        </a:p>
      </xdr:txBody>
    </xdr:sp>
    <xdr:clientData/>
  </xdr:twoCellAnchor>
  <xdr:twoCellAnchor>
    <xdr:from>
      <xdr:col>2</xdr:col>
      <xdr:colOff>942976</xdr:colOff>
      <xdr:row>3</xdr:row>
      <xdr:rowOff>85725</xdr:rowOff>
    </xdr:from>
    <xdr:to>
      <xdr:col>7</xdr:col>
      <xdr:colOff>76200</xdr:colOff>
      <xdr:row>3</xdr:row>
      <xdr:rowOff>95250</xdr:rowOff>
    </xdr:to>
    <xdr:cxnSp macro="">
      <xdr:nvCxnSpPr>
        <xdr:cNvPr id="5" name="Connecteur droit avec flèche 4"/>
        <xdr:cNvCxnSpPr/>
      </xdr:nvCxnSpPr>
      <xdr:spPr>
        <a:xfrm flipH="1">
          <a:off x="2638426" y="657225"/>
          <a:ext cx="2333624" cy="952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114301</xdr:colOff>
      <xdr:row>4</xdr:row>
      <xdr:rowOff>152400</xdr:rowOff>
    </xdr:from>
    <xdr:to>
      <xdr:col>7</xdr:col>
      <xdr:colOff>133350</xdr:colOff>
      <xdr:row>6</xdr:row>
      <xdr:rowOff>76200</xdr:rowOff>
    </xdr:to>
    <xdr:cxnSp macro="">
      <xdr:nvCxnSpPr>
        <xdr:cNvPr id="6" name="Connecteur droit avec flèche 5"/>
        <xdr:cNvCxnSpPr/>
      </xdr:nvCxnSpPr>
      <xdr:spPr>
        <a:xfrm flipH="1">
          <a:off x="3886201" y="914400"/>
          <a:ext cx="1142999" cy="304800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619125</xdr:colOff>
      <xdr:row>5</xdr:row>
      <xdr:rowOff>114300</xdr:rowOff>
    </xdr:from>
    <xdr:to>
      <xdr:col>5</xdr:col>
      <xdr:colOff>0</xdr:colOff>
      <xdr:row>7</xdr:row>
      <xdr:rowOff>47625</xdr:rowOff>
    </xdr:to>
    <xdr:sp macro="" textlink="">
      <xdr:nvSpPr>
        <xdr:cNvPr id="11" name="Ellipse 10"/>
        <xdr:cNvSpPr/>
      </xdr:nvSpPr>
      <xdr:spPr>
        <a:xfrm>
          <a:off x="619125" y="1066800"/>
          <a:ext cx="3152775" cy="314325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145675</xdr:colOff>
      <xdr:row>18</xdr:row>
      <xdr:rowOff>110938</xdr:rowOff>
    </xdr:from>
    <xdr:to>
      <xdr:col>13</xdr:col>
      <xdr:colOff>582705</xdr:colOff>
      <xdr:row>48</xdr:row>
      <xdr:rowOff>126379</xdr:rowOff>
    </xdr:to>
    <xdr:graphicFrame macro="">
      <xdr:nvGraphicFramePr>
        <xdr:cNvPr id="2" name="Graphique 6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_BUREAU_ETUDE_AE/BE/Dossier/Clients%20ext&#233;rieurs/Segment%203%20-%20Assainissement/2020_SDA_CCPCAM/02_Technique/03_Campagnes%20de%20mesure/01_Nappe%20basse/05_Traitement%20ECP/Rosno&#235;n/Rosno&#235;n_TT%20Pluvio-Monta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uvio"/>
      <sheetName val="Transposition"/>
      <sheetName val="Graphe Montana"/>
    </sheetNames>
    <sheetDataSet>
      <sheetData sheetId="0">
        <row r="5">
          <cell r="A5" t="str">
            <v>ROSNOËN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63"/>
  <sheetViews>
    <sheetView zoomScale="85" zoomScaleNormal="85" workbookViewId="0">
      <selection activeCell="C8" sqref="C8"/>
    </sheetView>
  </sheetViews>
  <sheetFormatPr baseColWidth="10" defaultRowHeight="15" x14ac:dyDescent="0.25"/>
  <cols>
    <col min="1" max="1" width="18.85546875" style="7" customWidth="1"/>
    <col min="2" max="2" width="10.85546875" style="7" bestFit="1" customWidth="1"/>
    <col min="3" max="3" width="5.140625" style="7" customWidth="1"/>
    <col min="4" max="4" width="4.5703125" customWidth="1"/>
  </cols>
  <sheetData>
    <row r="1" spans="1:6" x14ac:dyDescent="0.25">
      <c r="A1" s="28" t="str">
        <f ca="1">MID(CELL("filename",C11),FIND("]",CELL("filename",C11))+1,32)</f>
        <v>Pluvio</v>
      </c>
    </row>
    <row r="2" spans="1:6" x14ac:dyDescent="0.25">
      <c r="A2" s="38" t="s">
        <v>27</v>
      </c>
      <c r="B2" s="39">
        <f>IF(A7="","",ROUND((A8-A7)*1440,0))</f>
        <v>5</v>
      </c>
      <c r="E2" s="43"/>
      <c r="F2" s="27"/>
    </row>
    <row r="3" spans="1:6" ht="15" customHeight="1" x14ac:dyDescent="0.25">
      <c r="A3" s="40" t="s">
        <v>30</v>
      </c>
      <c r="B3" s="41">
        <f>IF(B2="","",MATCH(9^9,B:B,1))</f>
        <v>8045</v>
      </c>
      <c r="E3" s="43"/>
      <c r="F3" s="27"/>
    </row>
    <row r="4" spans="1:6" x14ac:dyDescent="0.25">
      <c r="B4" s="24"/>
    </row>
    <row r="5" spans="1:6" x14ac:dyDescent="0.25">
      <c r="A5" s="29" t="s">
        <v>0</v>
      </c>
      <c r="B5" s="24"/>
      <c r="C5" s="7" t="s">
        <v>37</v>
      </c>
    </row>
    <row r="6" spans="1:6" x14ac:dyDescent="0.25">
      <c r="A6" s="7" t="s">
        <v>1</v>
      </c>
      <c r="B6" s="7" t="s">
        <v>8</v>
      </c>
      <c r="C6" s="7" t="s">
        <v>28</v>
      </c>
      <c r="E6" t="s">
        <v>34</v>
      </c>
    </row>
    <row r="7" spans="1:6" x14ac:dyDescent="0.25">
      <c r="A7" s="23">
        <v>44098.506944444445</v>
      </c>
      <c r="B7" s="1">
        <v>0.70000000000000007</v>
      </c>
      <c r="C7" s="47">
        <f>IF($B$7="",$C$5,IF($B$7&gt;0,1,0))</f>
        <v>1</v>
      </c>
      <c r="E7" t="s">
        <v>33</v>
      </c>
    </row>
    <row r="8" spans="1:6" x14ac:dyDescent="0.25">
      <c r="A8" s="23">
        <v>44098.510416666664</v>
      </c>
      <c r="B8" s="1">
        <v>0.30000000000000004</v>
      </c>
      <c r="C8" s="46">
        <f t="array" ref="C8">IF(B8&gt;0,IF((A8-MAX(IF($B$7:B7&gt;0,$A$7:A7)))*24&gt;='Graphe Montana'!$K$17,MAX($C$7:C7)+1,MAX($C$7:C7)),$C$5)</f>
        <v>1</v>
      </c>
      <c r="E8" s="44" t="s">
        <v>35</v>
      </c>
    </row>
    <row r="9" spans="1:6" x14ac:dyDescent="0.25">
      <c r="A9" s="23">
        <v>44098.513888888891</v>
      </c>
      <c r="B9" s="1">
        <v>0</v>
      </c>
      <c r="C9" s="46" t="str">
        <f t="array" ref="C9">IF(B9&gt;0,IF((A9-MAX(IF($B$7:B8&gt;0,$A$7:A8)))*24&gt;='Graphe Montana'!$K$17,MAX($C$7:C8)+1,MAX($C$7:C8)),$C$5)</f>
        <v>-</v>
      </c>
    </row>
    <row r="10" spans="1:6" x14ac:dyDescent="0.25">
      <c r="A10" s="23">
        <v>44098.517361111109</v>
      </c>
      <c r="B10" s="1">
        <v>0</v>
      </c>
      <c r="C10" s="46" t="str">
        <f t="array" ref="C10">IF(B10&gt;0,IF((A10-MAX(IF($B$7:B9&gt;0,$A$7:A9)))*24&gt;='Graphe Montana'!$K$17,MAX($C$7:C9)+1,MAX($C$7:C9)),$C$5)</f>
        <v>-</v>
      </c>
    </row>
    <row r="11" spans="1:6" x14ac:dyDescent="0.25">
      <c r="A11" s="23">
        <v>44098.520833333328</v>
      </c>
      <c r="B11" s="1">
        <v>0</v>
      </c>
      <c r="C11" s="46" t="str">
        <f t="array" ref="C11">IF(B11&gt;0,IF((A11-MAX(IF($B$7:B10&gt;0,$A$7:A10)))*24&gt;='Graphe Montana'!$K$17,MAX($C$7:C10)+1,MAX($C$7:C10)),$C$5)</f>
        <v>-</v>
      </c>
    </row>
    <row r="12" spans="1:6" x14ac:dyDescent="0.25">
      <c r="A12" s="23">
        <v>44098.524305555555</v>
      </c>
      <c r="B12" s="1">
        <v>0</v>
      </c>
      <c r="C12" s="46" t="str">
        <f t="array" ref="C12">IF(B12&gt;0,IF((A12-MAX(IF($B$7:B11&gt;0,$A$7:A11)))*24&gt;='Graphe Montana'!$K$17,MAX($C$7:C11)+1,MAX($C$7:C11)),$C$5)</f>
        <v>-</v>
      </c>
    </row>
    <row r="13" spans="1:6" x14ac:dyDescent="0.25">
      <c r="A13" s="23">
        <v>44098.527777777774</v>
      </c>
      <c r="B13" s="1">
        <v>0.5</v>
      </c>
      <c r="C13" s="46">
        <f t="array" ref="C13">IF(B13&gt;0,IF((A13-MAX(IF($B$7:B12&gt;0,$A$7:A12)))*24&gt;='Graphe Montana'!$K$17,MAX($C$7:C12)+1,MAX($C$7:C12)),$C$5)</f>
        <v>1</v>
      </c>
    </row>
    <row r="14" spans="1:6" x14ac:dyDescent="0.25">
      <c r="A14" s="23">
        <v>44098.53125</v>
      </c>
      <c r="B14" s="1">
        <v>1.5</v>
      </c>
      <c r="C14" s="46">
        <f t="array" ref="C14">IF(B14&gt;0,IF((A14-MAX(IF($B$7:B13&gt;0,$A$7:A13)))*24&gt;='Graphe Montana'!$K$17,MAX($C$7:C13)+1,MAX($C$7:C13)),$C$5)</f>
        <v>1</v>
      </c>
    </row>
    <row r="15" spans="1:6" x14ac:dyDescent="0.25">
      <c r="A15" s="23">
        <v>44098.534722222219</v>
      </c>
      <c r="B15" s="1">
        <v>0</v>
      </c>
      <c r="C15" s="46" t="str">
        <f t="array" ref="C15">IF(B15&gt;0,IF((A15-MAX(IF($B$7:B14&gt;0,$A$7:A14)))*24&gt;='Graphe Montana'!$K$17,MAX($C$7:C14)+1,MAX($C$7:C14)),$C$5)</f>
        <v>-</v>
      </c>
    </row>
    <row r="16" spans="1:6" x14ac:dyDescent="0.25">
      <c r="A16" s="23">
        <v>44098.538194444445</v>
      </c>
      <c r="B16" s="1">
        <v>0</v>
      </c>
      <c r="C16" s="46" t="str">
        <f t="array" ref="C16">IF(B16&gt;0,IF((A16-MAX(IF($B$7:B15&gt;0,$A$7:A15)))*24&gt;='Graphe Montana'!$K$17,MAX($C$7:C15)+1,MAX($C$7:C15)),$C$5)</f>
        <v>-</v>
      </c>
    </row>
    <row r="17" spans="1:3" x14ac:dyDescent="0.25">
      <c r="A17" s="23">
        <v>44098.541666666664</v>
      </c>
      <c r="B17" s="1">
        <v>0</v>
      </c>
      <c r="C17" s="46" t="str">
        <f t="array" ref="C17">IF(B17&gt;0,IF((A17-MAX(IF($B$7:B16&gt;0,$A$7:A16)))*24&gt;='Graphe Montana'!$K$17,MAX($C$7:C16)+1,MAX($C$7:C16)),$C$5)</f>
        <v>-</v>
      </c>
    </row>
    <row r="18" spans="1:3" x14ac:dyDescent="0.25">
      <c r="A18" s="23">
        <v>44098.545138888891</v>
      </c>
      <c r="B18" s="1">
        <v>0</v>
      </c>
      <c r="C18" s="46" t="str">
        <f t="array" ref="C18">IF(B18&gt;0,IF((A18-MAX(IF($B$7:B17&gt;0,$A$7:A17)))*24&gt;='Graphe Montana'!$K$17,MAX($C$7:C17)+1,MAX($C$7:C17)),$C$5)</f>
        <v>-</v>
      </c>
    </row>
    <row r="19" spans="1:3" x14ac:dyDescent="0.25">
      <c r="A19" s="23">
        <v>44098.548611111109</v>
      </c>
      <c r="B19" s="1">
        <v>0</v>
      </c>
      <c r="C19" s="46" t="str">
        <f t="array" ref="C19">IF(B19&gt;0,IF((A19-MAX(IF($B$7:B18&gt;0,$A$7:A18)))*24&gt;='Graphe Montana'!$K$17,MAX($C$7:C18)+1,MAX($C$7:C18)),$C$5)</f>
        <v>-</v>
      </c>
    </row>
    <row r="20" spans="1:3" x14ac:dyDescent="0.25">
      <c r="A20" s="23">
        <v>44098.552083333328</v>
      </c>
      <c r="B20" s="1">
        <v>0</v>
      </c>
      <c r="C20" s="46" t="str">
        <f t="array" ref="C20">IF(B20&gt;0,IF((A20-MAX(IF($B$7:B19&gt;0,$A$7:A19)))*24&gt;='Graphe Montana'!$K$17,MAX($C$7:C19)+1,MAX($C$7:C19)),$C$5)</f>
        <v>-</v>
      </c>
    </row>
    <row r="21" spans="1:3" x14ac:dyDescent="0.25">
      <c r="A21" s="23">
        <v>44098.555555555555</v>
      </c>
      <c r="B21" s="1">
        <v>0</v>
      </c>
      <c r="C21" s="46" t="str">
        <f t="array" ref="C21">IF(B21&gt;0,IF((A21-MAX(IF($B$7:B20&gt;0,$A$7:A20)))*24&gt;='Graphe Montana'!$K$17,MAX($C$7:C20)+1,MAX($C$7:C20)),$C$5)</f>
        <v>-</v>
      </c>
    </row>
    <row r="22" spans="1:3" x14ac:dyDescent="0.25">
      <c r="A22" s="23">
        <v>44098.559027777774</v>
      </c>
      <c r="B22" s="1">
        <v>0</v>
      </c>
      <c r="C22" s="46" t="str">
        <f t="array" ref="C22">IF(B22&gt;0,IF((A22-MAX(IF($B$7:B21&gt;0,$A$7:A21)))*24&gt;='Graphe Montana'!$K$17,MAX($C$7:C21)+1,MAX($C$7:C21)),$C$5)</f>
        <v>-</v>
      </c>
    </row>
    <row r="23" spans="1:3" x14ac:dyDescent="0.25">
      <c r="A23" s="23">
        <v>44098.5625</v>
      </c>
      <c r="B23" s="1">
        <v>0</v>
      </c>
      <c r="C23" s="46" t="str">
        <f t="array" ref="C23">IF(B23&gt;0,IF((A23-MAX(IF($B$7:B22&gt;0,$A$7:A22)))*24&gt;='Graphe Montana'!$K$17,MAX($C$7:C22)+1,MAX($C$7:C22)),$C$5)</f>
        <v>-</v>
      </c>
    </row>
    <row r="24" spans="1:3" x14ac:dyDescent="0.25">
      <c r="A24" s="23">
        <v>44098.565972222219</v>
      </c>
      <c r="B24" s="1">
        <v>0</v>
      </c>
      <c r="C24" s="46" t="str">
        <f t="array" ref="C24">IF(B24&gt;0,IF((A24-MAX(IF($B$7:B23&gt;0,$A$7:A23)))*24&gt;='Graphe Montana'!$K$17,MAX($C$7:C23)+1,MAX($C$7:C23)),$C$5)</f>
        <v>-</v>
      </c>
    </row>
    <row r="25" spans="1:3" x14ac:dyDescent="0.25">
      <c r="A25" s="23">
        <v>44098.569444444445</v>
      </c>
      <c r="B25" s="1">
        <v>0</v>
      </c>
      <c r="C25" s="46" t="str">
        <f t="array" ref="C25">IF(B25&gt;0,IF((A25-MAX(IF($B$7:B24&gt;0,$A$7:A24)))*24&gt;='Graphe Montana'!$K$17,MAX($C$7:C24)+1,MAX($C$7:C24)),$C$5)</f>
        <v>-</v>
      </c>
    </row>
    <row r="26" spans="1:3" x14ac:dyDescent="0.25">
      <c r="A26" s="23">
        <v>44098.572916666664</v>
      </c>
      <c r="B26" s="1">
        <v>0</v>
      </c>
      <c r="C26" s="46" t="str">
        <f t="array" ref="C26">IF(B26&gt;0,IF((A26-MAX(IF($B$7:B25&gt;0,$A$7:A25)))*24&gt;='Graphe Montana'!$K$17,MAX($C$7:C25)+1,MAX($C$7:C25)),$C$5)</f>
        <v>-</v>
      </c>
    </row>
    <row r="27" spans="1:3" x14ac:dyDescent="0.25">
      <c r="A27" s="23">
        <v>44098.576388888891</v>
      </c>
      <c r="B27" s="1">
        <v>0</v>
      </c>
      <c r="C27" s="46" t="str">
        <f t="array" ref="C27">IF(B27&gt;0,IF((A27-MAX(IF($B$7:B26&gt;0,$A$7:A26)))*24&gt;='Graphe Montana'!$K$17,MAX($C$7:C26)+1,MAX($C$7:C26)),$C$5)</f>
        <v>-</v>
      </c>
    </row>
    <row r="28" spans="1:3" x14ac:dyDescent="0.25">
      <c r="A28" s="23">
        <v>44098.579861111109</v>
      </c>
      <c r="B28" s="1">
        <v>0</v>
      </c>
      <c r="C28" s="46" t="str">
        <f t="array" ref="C28">IF(B28&gt;0,IF((A28-MAX(IF($B$7:B27&gt;0,$A$7:A27)))*24&gt;='Graphe Montana'!$K$17,MAX($C$7:C27)+1,MAX($C$7:C27)),$C$5)</f>
        <v>-</v>
      </c>
    </row>
    <row r="29" spans="1:3" x14ac:dyDescent="0.25">
      <c r="A29" s="23">
        <v>44098.583333333328</v>
      </c>
      <c r="B29" s="1">
        <v>0</v>
      </c>
      <c r="C29" s="46" t="str">
        <f t="array" ref="C29">IF(B29&gt;0,IF((A29-MAX(IF($B$7:B28&gt;0,$A$7:A28)))*24&gt;='Graphe Montana'!$K$17,MAX($C$7:C28)+1,MAX($C$7:C28)),$C$5)</f>
        <v>-</v>
      </c>
    </row>
    <row r="30" spans="1:3" x14ac:dyDescent="0.25">
      <c r="A30" s="23">
        <v>44098.586805555555</v>
      </c>
      <c r="B30" s="1">
        <v>0</v>
      </c>
      <c r="C30" s="46" t="str">
        <f t="array" ref="C30">IF(B30&gt;0,IF((A30-MAX(IF($B$7:B29&gt;0,$A$7:A29)))*24&gt;='Graphe Montana'!$K$17,MAX($C$7:C29)+1,MAX($C$7:C29)),$C$5)</f>
        <v>-</v>
      </c>
    </row>
    <row r="31" spans="1:3" x14ac:dyDescent="0.25">
      <c r="A31" s="23">
        <v>44098.590277777774</v>
      </c>
      <c r="B31" s="1">
        <v>0</v>
      </c>
      <c r="C31" s="46" t="str">
        <f t="array" ref="C31">IF(B31&gt;0,IF((A31-MAX(IF($B$7:B30&gt;0,$A$7:A30)))*24&gt;='Graphe Montana'!$K$17,MAX($C$7:C30)+1,MAX($C$7:C30)),$C$5)</f>
        <v>-</v>
      </c>
    </row>
    <row r="32" spans="1:3" x14ac:dyDescent="0.25">
      <c r="A32" s="23">
        <v>44098.59375</v>
      </c>
      <c r="B32" s="1">
        <v>0</v>
      </c>
      <c r="C32" s="46" t="str">
        <f t="array" ref="C32">IF(B32&gt;0,IF((A32-MAX(IF($B$7:B31&gt;0,$A$7:A31)))*24&gt;='Graphe Montana'!$K$17,MAX($C$7:C31)+1,MAX($C$7:C31)),$C$5)</f>
        <v>-</v>
      </c>
    </row>
    <row r="33" spans="1:3" x14ac:dyDescent="0.25">
      <c r="A33" s="23">
        <v>44098.597222222219</v>
      </c>
      <c r="B33" s="1">
        <v>0</v>
      </c>
      <c r="C33" s="46" t="str">
        <f t="array" ref="C33">IF(B33&gt;0,IF((A33-MAX(IF($B$7:B32&gt;0,$A$7:A32)))*24&gt;='Graphe Montana'!$K$17,MAX($C$7:C32)+1,MAX($C$7:C32)),$C$5)</f>
        <v>-</v>
      </c>
    </row>
    <row r="34" spans="1:3" x14ac:dyDescent="0.25">
      <c r="A34" s="23">
        <v>44098.600694444445</v>
      </c>
      <c r="B34" s="1">
        <v>0</v>
      </c>
      <c r="C34" s="46" t="str">
        <f t="array" ref="C34">IF(B34&gt;0,IF((A34-MAX(IF($B$7:B33&gt;0,$A$7:A33)))*24&gt;='Graphe Montana'!$K$17,MAX($C$7:C33)+1,MAX($C$7:C33)),$C$5)</f>
        <v>-</v>
      </c>
    </row>
    <row r="35" spans="1:3" x14ac:dyDescent="0.25">
      <c r="A35" s="23">
        <v>44098.604166666664</v>
      </c>
      <c r="B35" s="1">
        <v>0</v>
      </c>
      <c r="C35" s="46" t="str">
        <f t="array" ref="C35">IF(B35&gt;0,IF((A35-MAX(IF($B$7:B34&gt;0,$A$7:A34)))*24&gt;='Graphe Montana'!$K$17,MAX($C$7:C34)+1,MAX($C$7:C34)),$C$5)</f>
        <v>-</v>
      </c>
    </row>
    <row r="36" spans="1:3" x14ac:dyDescent="0.25">
      <c r="A36" s="23">
        <v>44098.607638888891</v>
      </c>
      <c r="B36" s="1">
        <v>0</v>
      </c>
      <c r="C36" s="46" t="str">
        <f t="array" ref="C36">IF(B36&gt;0,IF((A36-MAX(IF($B$7:B35&gt;0,$A$7:A35)))*24&gt;='Graphe Montana'!$K$17,MAX($C$7:C35)+1,MAX($C$7:C35)),$C$5)</f>
        <v>-</v>
      </c>
    </row>
    <row r="37" spans="1:3" x14ac:dyDescent="0.25">
      <c r="A37" s="23">
        <v>44098.611111111109</v>
      </c>
      <c r="B37" s="1">
        <v>0</v>
      </c>
      <c r="C37" s="46" t="str">
        <f t="array" ref="C37">IF(B37&gt;0,IF((A37-MAX(IF($B$7:B36&gt;0,$A$7:A36)))*24&gt;='Graphe Montana'!$K$17,MAX($C$7:C36)+1,MAX($C$7:C36)),$C$5)</f>
        <v>-</v>
      </c>
    </row>
    <row r="38" spans="1:3" x14ac:dyDescent="0.25">
      <c r="A38" s="23">
        <v>44098.614583333328</v>
      </c>
      <c r="B38" s="1">
        <v>0</v>
      </c>
      <c r="C38" s="46" t="str">
        <f t="array" ref="C38">IF(B38&gt;0,IF((A38-MAX(IF($B$7:B37&gt;0,$A$7:A37)))*24&gt;='Graphe Montana'!$K$17,MAX($C$7:C37)+1,MAX($C$7:C37)),$C$5)</f>
        <v>-</v>
      </c>
    </row>
    <row r="39" spans="1:3" x14ac:dyDescent="0.25">
      <c r="A39" s="23">
        <v>44098.618055555555</v>
      </c>
      <c r="B39" s="1">
        <v>0</v>
      </c>
      <c r="C39" s="46" t="str">
        <f t="array" ref="C39">IF(B39&gt;0,IF((A39-MAX(IF($B$7:B38&gt;0,$A$7:A38)))*24&gt;='Graphe Montana'!$K$17,MAX($C$7:C38)+1,MAX($C$7:C38)),$C$5)</f>
        <v>-</v>
      </c>
    </row>
    <row r="40" spans="1:3" x14ac:dyDescent="0.25">
      <c r="A40" s="23">
        <v>44098.621527777774</v>
      </c>
      <c r="B40" s="1">
        <v>0</v>
      </c>
      <c r="C40" s="46" t="str">
        <f t="array" ref="C40">IF(B40&gt;0,IF((A40-MAX(IF($B$7:B39&gt;0,$A$7:A39)))*24&gt;='Graphe Montana'!$K$17,MAX($C$7:C39)+1,MAX($C$7:C39)),$C$5)</f>
        <v>-</v>
      </c>
    </row>
    <row r="41" spans="1:3" x14ac:dyDescent="0.25">
      <c r="A41" s="23">
        <v>44098.625</v>
      </c>
      <c r="B41" s="1">
        <v>0</v>
      </c>
      <c r="C41" s="46" t="str">
        <f t="array" ref="C41">IF(B41&gt;0,IF((A41-MAX(IF($B$7:B40&gt;0,$A$7:A40)))*24&gt;='Graphe Montana'!$K$17,MAX($C$7:C40)+1,MAX($C$7:C40)),$C$5)</f>
        <v>-</v>
      </c>
    </row>
    <row r="42" spans="1:3" x14ac:dyDescent="0.25">
      <c r="A42" s="23">
        <v>44098.628472222219</v>
      </c>
      <c r="B42" s="1">
        <v>0.30000000000000004</v>
      </c>
      <c r="C42" s="46">
        <f t="array" ref="C42">IF(B42&gt;0,IF((A42-MAX(IF($B$7:B41&gt;0,$A$7:A41)))*24&gt;='Graphe Montana'!$K$17,MAX($C$7:C41)+1,MAX($C$7:C41)),$C$5)</f>
        <v>1</v>
      </c>
    </row>
    <row r="43" spans="1:3" x14ac:dyDescent="0.25">
      <c r="A43" s="23">
        <v>44098.631944444445</v>
      </c>
      <c r="B43" s="1">
        <v>0</v>
      </c>
      <c r="C43" s="46" t="str">
        <f t="array" ref="C43">IF(B43&gt;0,IF((A43-MAX(IF($B$7:B42&gt;0,$A$7:A42)))*24&gt;='Graphe Montana'!$K$17,MAX($C$7:C42)+1,MAX($C$7:C42)),$C$5)</f>
        <v>-</v>
      </c>
    </row>
    <row r="44" spans="1:3" x14ac:dyDescent="0.25">
      <c r="A44" s="23">
        <v>44098.635416666664</v>
      </c>
      <c r="B44" s="1">
        <v>0</v>
      </c>
      <c r="C44" s="46" t="str">
        <f t="array" ref="C44">IF(B44&gt;0,IF((A44-MAX(IF($B$7:B43&gt;0,$A$7:A43)))*24&gt;='Graphe Montana'!$K$17,MAX($C$7:C43)+1,MAX($C$7:C43)),$C$5)</f>
        <v>-</v>
      </c>
    </row>
    <row r="45" spans="1:3" x14ac:dyDescent="0.25">
      <c r="A45" s="23">
        <v>44098.638888888891</v>
      </c>
      <c r="B45" s="1">
        <v>0</v>
      </c>
      <c r="C45" s="46" t="str">
        <f t="array" ref="C45">IF(B45&gt;0,IF((A45-MAX(IF($B$7:B44&gt;0,$A$7:A44)))*24&gt;='Graphe Montana'!$K$17,MAX($C$7:C44)+1,MAX($C$7:C44)),$C$5)</f>
        <v>-</v>
      </c>
    </row>
    <row r="46" spans="1:3" x14ac:dyDescent="0.25">
      <c r="A46" s="23">
        <v>44098.642361111109</v>
      </c>
      <c r="B46" s="1">
        <v>0</v>
      </c>
      <c r="C46" s="46" t="str">
        <f t="array" ref="C46">IF(B46&gt;0,IF((A46-MAX(IF($B$7:B45&gt;0,$A$7:A45)))*24&gt;='Graphe Montana'!$K$17,MAX($C$7:C45)+1,MAX($C$7:C45)),$C$5)</f>
        <v>-</v>
      </c>
    </row>
    <row r="47" spans="1:3" x14ac:dyDescent="0.25">
      <c r="A47" s="23">
        <v>44098.645833333328</v>
      </c>
      <c r="B47" s="1">
        <v>0</v>
      </c>
      <c r="C47" s="46" t="str">
        <f t="array" ref="C47">IF(B47&gt;0,IF((A47-MAX(IF($B$7:B46&gt;0,$A$7:A46)))*24&gt;='Graphe Montana'!$K$17,MAX($C$7:C46)+1,MAX($C$7:C46)),$C$5)</f>
        <v>-</v>
      </c>
    </row>
    <row r="48" spans="1:3" x14ac:dyDescent="0.25">
      <c r="A48" s="23">
        <v>44098.649305555555</v>
      </c>
      <c r="B48" s="1">
        <v>0</v>
      </c>
      <c r="C48" s="46" t="str">
        <f t="array" ref="C48">IF(B48&gt;0,IF((A48-MAX(IF($B$7:B47&gt;0,$A$7:A47)))*24&gt;='Graphe Montana'!$K$17,MAX($C$7:C47)+1,MAX($C$7:C47)),$C$5)</f>
        <v>-</v>
      </c>
    </row>
    <row r="49" spans="1:3" x14ac:dyDescent="0.25">
      <c r="A49" s="23">
        <v>44098.652777777774</v>
      </c>
      <c r="B49" s="1">
        <v>0</v>
      </c>
      <c r="C49" s="46" t="str">
        <f t="array" ref="C49">IF(B49&gt;0,IF((A49-MAX(IF($B$7:B48&gt;0,$A$7:A48)))*24&gt;='Graphe Montana'!$K$17,MAX($C$7:C48)+1,MAX($C$7:C48)),$C$5)</f>
        <v>-</v>
      </c>
    </row>
    <row r="50" spans="1:3" x14ac:dyDescent="0.25">
      <c r="A50" s="23">
        <v>44098.65625</v>
      </c>
      <c r="B50" s="1">
        <v>0</v>
      </c>
      <c r="C50" s="46" t="str">
        <f t="array" ref="C50">IF(B50&gt;0,IF((A50-MAX(IF($B$7:B49&gt;0,$A$7:A49)))*24&gt;='Graphe Montana'!$K$17,MAX($C$7:C49)+1,MAX($C$7:C49)),$C$5)</f>
        <v>-</v>
      </c>
    </row>
    <row r="51" spans="1:3" x14ac:dyDescent="0.25">
      <c r="A51" s="23">
        <v>44098.659722222219</v>
      </c>
      <c r="B51" s="1">
        <v>0</v>
      </c>
      <c r="C51" s="46" t="str">
        <f t="array" ref="C51">IF(B51&gt;0,IF((A51-MAX(IF($B$7:B50&gt;0,$A$7:A50)))*24&gt;='Graphe Montana'!$K$17,MAX($C$7:C50)+1,MAX($C$7:C50)),$C$5)</f>
        <v>-</v>
      </c>
    </row>
    <row r="52" spans="1:3" x14ac:dyDescent="0.25">
      <c r="A52" s="23">
        <v>44098.663194444445</v>
      </c>
      <c r="B52" s="1">
        <v>0</v>
      </c>
      <c r="C52" s="46" t="str">
        <f t="array" ref="C52">IF(B52&gt;0,IF((A52-MAX(IF($B$7:B51&gt;0,$A$7:A51)))*24&gt;='Graphe Montana'!$K$17,MAX($C$7:C51)+1,MAX($C$7:C51)),$C$5)</f>
        <v>-</v>
      </c>
    </row>
    <row r="53" spans="1:3" x14ac:dyDescent="0.25">
      <c r="A53" s="23">
        <v>44098.666666666664</v>
      </c>
      <c r="B53" s="1">
        <v>0</v>
      </c>
      <c r="C53" s="46" t="str">
        <f t="array" ref="C53">IF(B53&gt;0,IF((A53-MAX(IF($B$7:B52&gt;0,$A$7:A52)))*24&gt;='Graphe Montana'!$K$17,MAX($C$7:C52)+1,MAX($C$7:C52)),$C$5)</f>
        <v>-</v>
      </c>
    </row>
    <row r="54" spans="1:3" x14ac:dyDescent="0.25">
      <c r="A54" s="23">
        <v>44098.670138888891</v>
      </c>
      <c r="B54" s="1">
        <v>0</v>
      </c>
      <c r="C54" s="46" t="str">
        <f t="array" ref="C54">IF(B54&gt;0,IF((A54-MAX(IF($B$7:B53&gt;0,$A$7:A53)))*24&gt;='Graphe Montana'!$K$17,MAX($C$7:C53)+1,MAX($C$7:C53)),$C$5)</f>
        <v>-</v>
      </c>
    </row>
    <row r="55" spans="1:3" x14ac:dyDescent="0.25">
      <c r="A55" s="23">
        <v>44098.673611111109</v>
      </c>
      <c r="B55" s="1">
        <v>0</v>
      </c>
      <c r="C55" s="46" t="str">
        <f t="array" ref="C55">IF(B55&gt;0,IF((A55-MAX(IF($B$7:B54&gt;0,$A$7:A54)))*24&gt;='Graphe Montana'!$K$17,MAX($C$7:C54)+1,MAX($C$7:C54)),$C$5)</f>
        <v>-</v>
      </c>
    </row>
    <row r="56" spans="1:3" x14ac:dyDescent="0.25">
      <c r="A56" s="23">
        <v>44098.677083333328</v>
      </c>
      <c r="B56" s="1">
        <v>0</v>
      </c>
      <c r="C56" s="46" t="str">
        <f t="array" ref="C56">IF(B56&gt;0,IF((A56-MAX(IF($B$7:B55&gt;0,$A$7:A55)))*24&gt;='Graphe Montana'!$K$17,MAX($C$7:C55)+1,MAX($C$7:C55)),$C$5)</f>
        <v>-</v>
      </c>
    </row>
    <row r="57" spans="1:3" x14ac:dyDescent="0.25">
      <c r="A57" s="23">
        <v>44098.680555555555</v>
      </c>
      <c r="B57" s="1">
        <v>0</v>
      </c>
      <c r="C57" s="46" t="str">
        <f t="array" ref="C57">IF(B57&gt;0,IF((A57-MAX(IF($B$7:B56&gt;0,$A$7:A56)))*24&gt;='Graphe Montana'!$K$17,MAX($C$7:C56)+1,MAX($C$7:C56)),$C$5)</f>
        <v>-</v>
      </c>
    </row>
    <row r="58" spans="1:3" x14ac:dyDescent="0.25">
      <c r="A58" s="23">
        <v>44098.684027777774</v>
      </c>
      <c r="B58" s="1">
        <v>0</v>
      </c>
      <c r="C58" s="46" t="str">
        <f t="array" ref="C58">IF(B58&gt;0,IF((A58-MAX(IF($B$7:B57&gt;0,$A$7:A57)))*24&gt;='Graphe Montana'!$K$17,MAX($C$7:C57)+1,MAX($C$7:C57)),$C$5)</f>
        <v>-</v>
      </c>
    </row>
    <row r="59" spans="1:3" x14ac:dyDescent="0.25">
      <c r="A59" s="23">
        <v>44098.6875</v>
      </c>
      <c r="B59" s="1">
        <v>0</v>
      </c>
      <c r="C59" s="46" t="str">
        <f t="array" ref="C59">IF(B59&gt;0,IF((A59-MAX(IF($B$7:B58&gt;0,$A$7:A58)))*24&gt;='Graphe Montana'!$K$17,MAX($C$7:C58)+1,MAX($C$7:C58)),$C$5)</f>
        <v>-</v>
      </c>
    </row>
    <row r="60" spans="1:3" x14ac:dyDescent="0.25">
      <c r="A60" s="23">
        <v>44098.690972222219</v>
      </c>
      <c r="B60" s="1">
        <v>0</v>
      </c>
      <c r="C60" s="46" t="str">
        <f t="array" ref="C60">IF(B60&gt;0,IF((A60-MAX(IF($B$7:B59&gt;0,$A$7:A59)))*24&gt;='Graphe Montana'!$K$17,MAX($C$7:C59)+1,MAX($C$7:C59)),$C$5)</f>
        <v>-</v>
      </c>
    </row>
    <row r="61" spans="1:3" x14ac:dyDescent="0.25">
      <c r="A61" s="23">
        <v>44098.694444444445</v>
      </c>
      <c r="B61" s="1">
        <v>0</v>
      </c>
      <c r="C61" s="46" t="str">
        <f t="array" ref="C61">IF(B61&gt;0,IF((A61-MAX(IF($B$7:B60&gt;0,$A$7:A60)))*24&gt;='Graphe Montana'!$K$17,MAX($C$7:C60)+1,MAX($C$7:C60)),$C$5)</f>
        <v>-</v>
      </c>
    </row>
    <row r="62" spans="1:3" x14ac:dyDescent="0.25">
      <c r="A62" s="23">
        <v>44098.697916666664</v>
      </c>
      <c r="B62" s="1">
        <v>0</v>
      </c>
      <c r="C62" s="46" t="str">
        <f t="array" ref="C62">IF(B62&gt;0,IF((A62-MAX(IF($B$7:B61&gt;0,$A$7:A61)))*24&gt;='Graphe Montana'!$K$17,MAX($C$7:C61)+1,MAX($C$7:C61)),$C$5)</f>
        <v>-</v>
      </c>
    </row>
    <row r="63" spans="1:3" x14ac:dyDescent="0.25">
      <c r="A63" s="23">
        <v>44098.701388888891</v>
      </c>
      <c r="B63" s="1">
        <v>0</v>
      </c>
      <c r="C63" s="46" t="str">
        <f t="array" ref="C63">IF(B63&gt;0,IF((A63-MAX(IF($B$7:B62&gt;0,$A$7:A62)))*24&gt;='Graphe Montana'!$K$17,MAX($C$7:C62)+1,MAX($C$7:C62)),$C$5)</f>
        <v>-</v>
      </c>
    </row>
    <row r="64" spans="1:3" x14ac:dyDescent="0.25">
      <c r="A64" s="23">
        <v>44098.704861111109</v>
      </c>
      <c r="B64" s="1">
        <v>0</v>
      </c>
      <c r="C64" s="46" t="str">
        <f t="array" ref="C64">IF(B64&gt;0,IF((A64-MAX(IF($B$7:B63&gt;0,$A$7:A63)))*24&gt;='Graphe Montana'!$K$17,MAX($C$7:C63)+1,MAX($C$7:C63)),$C$5)</f>
        <v>-</v>
      </c>
    </row>
    <row r="65" spans="1:3" x14ac:dyDescent="0.25">
      <c r="A65" s="23">
        <v>44098.708333333328</v>
      </c>
      <c r="B65" s="1">
        <v>0</v>
      </c>
      <c r="C65" s="46" t="str">
        <f t="array" ref="C65">IF(B65&gt;0,IF((A65-MAX(IF($B$7:B64&gt;0,$A$7:A64)))*24&gt;='Graphe Montana'!$K$17,MAX($C$7:C64)+1,MAX($C$7:C64)),$C$5)</f>
        <v>-</v>
      </c>
    </row>
    <row r="66" spans="1:3" x14ac:dyDescent="0.25">
      <c r="A66" s="23">
        <v>44098.711805555555</v>
      </c>
      <c r="B66" s="1">
        <v>0</v>
      </c>
      <c r="C66" s="46" t="str">
        <f t="array" ref="C66">IF(B66&gt;0,IF((A66-MAX(IF($B$7:B65&gt;0,$A$7:A65)))*24&gt;='Graphe Montana'!$K$17,MAX($C$7:C65)+1,MAX($C$7:C65)),$C$5)</f>
        <v>-</v>
      </c>
    </row>
    <row r="67" spans="1:3" x14ac:dyDescent="0.25">
      <c r="A67" s="23">
        <v>44098.715277777774</v>
      </c>
      <c r="B67" s="1">
        <v>0</v>
      </c>
      <c r="C67" s="46" t="str">
        <f t="array" ref="C67">IF(B67&gt;0,IF((A67-MAX(IF($B$7:B66&gt;0,$A$7:A66)))*24&gt;='Graphe Montana'!$K$17,MAX($C$7:C66)+1,MAX($C$7:C66)),$C$5)</f>
        <v>-</v>
      </c>
    </row>
    <row r="68" spans="1:3" x14ac:dyDescent="0.25">
      <c r="A68" s="23">
        <v>44098.71875</v>
      </c>
      <c r="B68" s="1">
        <v>0</v>
      </c>
      <c r="C68" s="46" t="str">
        <f t="array" ref="C68">IF(B68&gt;0,IF((A68-MAX(IF($B$7:B67&gt;0,$A$7:A67)))*24&gt;='Graphe Montana'!$K$17,MAX($C$7:C67)+1,MAX($C$7:C67)),$C$5)</f>
        <v>-</v>
      </c>
    </row>
    <row r="69" spans="1:3" x14ac:dyDescent="0.25">
      <c r="A69" s="23">
        <v>44098.722222222219</v>
      </c>
      <c r="B69" s="1">
        <v>0</v>
      </c>
      <c r="C69" s="46" t="str">
        <f t="array" ref="C69">IF(B69&gt;0,IF((A69-MAX(IF($B$7:B68&gt;0,$A$7:A68)))*24&gt;='Graphe Montana'!$K$17,MAX($C$7:C68)+1,MAX($C$7:C68)),$C$5)</f>
        <v>-</v>
      </c>
    </row>
    <row r="70" spans="1:3" x14ac:dyDescent="0.25">
      <c r="A70" s="23">
        <v>44098.725694444445</v>
      </c>
      <c r="B70" s="1">
        <v>0</v>
      </c>
      <c r="C70" s="46" t="str">
        <f t="array" ref="C70">IF(B70&gt;0,IF((A70-MAX(IF($B$7:B69&gt;0,$A$7:A69)))*24&gt;='Graphe Montana'!$K$17,MAX($C$7:C69)+1,MAX($C$7:C69)),$C$5)</f>
        <v>-</v>
      </c>
    </row>
    <row r="71" spans="1:3" x14ac:dyDescent="0.25">
      <c r="A71" s="23">
        <v>44098.729166666664</v>
      </c>
      <c r="B71" s="1">
        <v>0</v>
      </c>
      <c r="C71" s="46" t="str">
        <f t="array" ref="C71">IF(B71&gt;0,IF((A71-MAX(IF($B$7:B70&gt;0,$A$7:A70)))*24&gt;='Graphe Montana'!$K$17,MAX($C$7:C70)+1,MAX($C$7:C70)),$C$5)</f>
        <v>-</v>
      </c>
    </row>
    <row r="72" spans="1:3" x14ac:dyDescent="0.25">
      <c r="A72" s="23">
        <v>44098.732638888891</v>
      </c>
      <c r="B72" s="1">
        <v>0</v>
      </c>
      <c r="C72" s="46" t="str">
        <f t="array" ref="C72">IF(B72&gt;0,IF((A72-MAX(IF($B$7:B71&gt;0,$A$7:A71)))*24&gt;='Graphe Montana'!$K$17,MAX($C$7:C71)+1,MAX($C$7:C71)),$C$5)</f>
        <v>-</v>
      </c>
    </row>
    <row r="73" spans="1:3" x14ac:dyDescent="0.25">
      <c r="A73" s="23">
        <v>44098.736111111109</v>
      </c>
      <c r="B73" s="1">
        <v>0</v>
      </c>
      <c r="C73" s="46" t="str">
        <f t="array" ref="C73">IF(B73&gt;0,IF((A73-MAX(IF($B$7:B72&gt;0,$A$7:A72)))*24&gt;='Graphe Montana'!$K$17,MAX($C$7:C72)+1,MAX($C$7:C72)),$C$5)</f>
        <v>-</v>
      </c>
    </row>
    <row r="74" spans="1:3" x14ac:dyDescent="0.25">
      <c r="A74" s="23">
        <v>44098.739583333328</v>
      </c>
      <c r="B74" s="1">
        <v>0</v>
      </c>
      <c r="C74" s="46" t="str">
        <f t="array" ref="C74">IF(B74&gt;0,IF((A74-MAX(IF($B$7:B73&gt;0,$A$7:A73)))*24&gt;='Graphe Montana'!$K$17,MAX($C$7:C73)+1,MAX($C$7:C73)),$C$5)</f>
        <v>-</v>
      </c>
    </row>
    <row r="75" spans="1:3" x14ac:dyDescent="0.25">
      <c r="A75" s="23">
        <v>44098.743055555555</v>
      </c>
      <c r="B75" s="1">
        <v>0</v>
      </c>
      <c r="C75" s="46" t="str">
        <f t="array" ref="C75">IF(B75&gt;0,IF((A75-MAX(IF($B$7:B74&gt;0,$A$7:A74)))*24&gt;='Graphe Montana'!$K$17,MAX($C$7:C74)+1,MAX($C$7:C74)),$C$5)</f>
        <v>-</v>
      </c>
    </row>
    <row r="76" spans="1:3" x14ac:dyDescent="0.25">
      <c r="A76" s="23">
        <v>44098.746527777774</v>
      </c>
      <c r="B76" s="1">
        <v>0</v>
      </c>
      <c r="C76" s="46" t="str">
        <f t="array" ref="C76">IF(B76&gt;0,IF((A76-MAX(IF($B$7:B75&gt;0,$A$7:A75)))*24&gt;='Graphe Montana'!$K$17,MAX($C$7:C75)+1,MAX($C$7:C75)),$C$5)</f>
        <v>-</v>
      </c>
    </row>
    <row r="77" spans="1:3" x14ac:dyDescent="0.25">
      <c r="A77" s="23">
        <v>44098.75</v>
      </c>
      <c r="B77" s="1">
        <v>0</v>
      </c>
      <c r="C77" s="46" t="str">
        <f t="array" ref="C77">IF(B77&gt;0,IF((A77-MAX(IF($B$7:B76&gt;0,$A$7:A76)))*24&gt;='Graphe Montana'!$K$17,MAX($C$7:C76)+1,MAX($C$7:C76)),$C$5)</f>
        <v>-</v>
      </c>
    </row>
    <row r="78" spans="1:3" x14ac:dyDescent="0.25">
      <c r="A78" s="23">
        <v>44098.753472222219</v>
      </c>
      <c r="B78" s="1">
        <v>0</v>
      </c>
      <c r="C78" s="46" t="str">
        <f t="array" ref="C78">IF(B78&gt;0,IF((A78-MAX(IF($B$7:B77&gt;0,$A$7:A77)))*24&gt;='Graphe Montana'!$K$17,MAX($C$7:C77)+1,MAX($C$7:C77)),$C$5)</f>
        <v>-</v>
      </c>
    </row>
    <row r="79" spans="1:3" x14ac:dyDescent="0.25">
      <c r="A79" s="23">
        <v>44098.756944444445</v>
      </c>
      <c r="B79" s="1">
        <v>0</v>
      </c>
      <c r="C79" s="46" t="str">
        <f t="array" ref="C79">IF(B79&gt;0,IF((A79-MAX(IF($B$7:B78&gt;0,$A$7:A78)))*24&gt;='Graphe Montana'!$K$17,MAX($C$7:C78)+1,MAX($C$7:C78)),$C$5)</f>
        <v>-</v>
      </c>
    </row>
    <row r="80" spans="1:3" x14ac:dyDescent="0.25">
      <c r="A80" s="23">
        <v>44098.760416666664</v>
      </c>
      <c r="B80" s="1">
        <v>0</v>
      </c>
      <c r="C80" s="46" t="str">
        <f t="array" ref="C80">IF(B80&gt;0,IF((A80-MAX(IF($B$7:B79&gt;0,$A$7:A79)))*24&gt;='Graphe Montana'!$K$17,MAX($C$7:C79)+1,MAX($C$7:C79)),$C$5)</f>
        <v>-</v>
      </c>
    </row>
    <row r="81" spans="1:3" x14ac:dyDescent="0.25">
      <c r="A81" s="23">
        <v>44098.763888888891</v>
      </c>
      <c r="B81" s="1">
        <v>0</v>
      </c>
      <c r="C81" s="46" t="str">
        <f t="array" ref="C81">IF(B81&gt;0,IF((A81-MAX(IF($B$7:B80&gt;0,$A$7:A80)))*24&gt;='Graphe Montana'!$K$17,MAX($C$7:C80)+1,MAX($C$7:C80)),$C$5)</f>
        <v>-</v>
      </c>
    </row>
    <row r="82" spans="1:3" x14ac:dyDescent="0.25">
      <c r="A82" s="23">
        <v>44098.767361111109</v>
      </c>
      <c r="B82" s="1">
        <v>0</v>
      </c>
      <c r="C82" s="46" t="str">
        <f t="array" ref="C82">IF(B82&gt;0,IF((A82-MAX(IF($B$7:B81&gt;0,$A$7:A81)))*24&gt;='Graphe Montana'!$K$17,MAX($C$7:C81)+1,MAX($C$7:C81)),$C$5)</f>
        <v>-</v>
      </c>
    </row>
    <row r="83" spans="1:3" x14ac:dyDescent="0.25">
      <c r="A83" s="23">
        <v>44098.770833333328</v>
      </c>
      <c r="B83" s="1">
        <v>0</v>
      </c>
      <c r="C83" s="46" t="str">
        <f t="array" ref="C83">IF(B83&gt;0,IF((A83-MAX(IF($B$7:B82&gt;0,$A$7:A82)))*24&gt;='Graphe Montana'!$K$17,MAX($C$7:C82)+1,MAX($C$7:C82)),$C$5)</f>
        <v>-</v>
      </c>
    </row>
    <row r="84" spans="1:3" x14ac:dyDescent="0.25">
      <c r="A84" s="23">
        <v>44098.774305555555</v>
      </c>
      <c r="B84" s="1">
        <v>0.2</v>
      </c>
      <c r="C84" s="46">
        <f t="array" ref="C84">IF(B84&gt;0,IF((A84-MAX(IF($B$7:B83&gt;0,$A$7:A83)))*24&gt;='Graphe Montana'!$K$17,MAX($C$7:C83)+1,MAX($C$7:C83)),$C$5)</f>
        <v>2</v>
      </c>
    </row>
    <row r="85" spans="1:3" x14ac:dyDescent="0.25">
      <c r="A85" s="23">
        <v>44098.777777777774</v>
      </c>
      <c r="B85" s="1">
        <v>0.30000000000000004</v>
      </c>
      <c r="C85" s="46">
        <f t="array" ref="C85">IF(B85&gt;0,IF((A85-MAX(IF($B$7:B84&gt;0,$A$7:A84)))*24&gt;='Graphe Montana'!$K$17,MAX($C$7:C84)+1,MAX($C$7:C84)),$C$5)</f>
        <v>2</v>
      </c>
    </row>
    <row r="86" spans="1:3" x14ac:dyDescent="0.25">
      <c r="A86" s="23">
        <v>44098.78125</v>
      </c>
      <c r="B86" s="1">
        <v>0</v>
      </c>
      <c r="C86" s="46" t="str">
        <f t="array" ref="C86">IF(B86&gt;0,IF((A86-MAX(IF($B$7:B85&gt;0,$A$7:A85)))*24&gt;='Graphe Montana'!$K$17,MAX($C$7:C85)+1,MAX($C$7:C85)),$C$5)</f>
        <v>-</v>
      </c>
    </row>
    <row r="87" spans="1:3" x14ac:dyDescent="0.25">
      <c r="A87" s="23">
        <v>44098.784722222219</v>
      </c>
      <c r="B87" s="1">
        <v>0</v>
      </c>
      <c r="C87" s="46" t="str">
        <f t="array" ref="C87">IF(B87&gt;0,IF((A87-MAX(IF($B$7:B86&gt;0,$A$7:A86)))*24&gt;='Graphe Montana'!$K$17,MAX($C$7:C86)+1,MAX($C$7:C86)),$C$5)</f>
        <v>-</v>
      </c>
    </row>
    <row r="88" spans="1:3" x14ac:dyDescent="0.25">
      <c r="A88" s="23">
        <v>44098.788194444445</v>
      </c>
      <c r="B88" s="1">
        <v>0</v>
      </c>
      <c r="C88" s="46" t="str">
        <f t="array" ref="C88">IF(B88&gt;0,IF((A88-MAX(IF($B$7:B87&gt;0,$A$7:A87)))*24&gt;='Graphe Montana'!$K$17,MAX($C$7:C87)+1,MAX($C$7:C87)),$C$5)</f>
        <v>-</v>
      </c>
    </row>
    <row r="89" spans="1:3" x14ac:dyDescent="0.25">
      <c r="A89" s="23">
        <v>44098.791666666664</v>
      </c>
      <c r="B89" s="1">
        <v>0</v>
      </c>
      <c r="C89" s="46" t="str">
        <f t="array" ref="C89">IF(B89&gt;0,IF((A89-MAX(IF($B$7:B88&gt;0,$A$7:A88)))*24&gt;='Graphe Montana'!$K$17,MAX($C$7:C88)+1,MAX($C$7:C88)),$C$5)</f>
        <v>-</v>
      </c>
    </row>
    <row r="90" spans="1:3" x14ac:dyDescent="0.25">
      <c r="A90" s="23">
        <v>44098.795138888891</v>
      </c>
      <c r="B90" s="1">
        <v>0</v>
      </c>
      <c r="C90" s="46" t="str">
        <f t="array" ref="C90">IF(B90&gt;0,IF((A90-MAX(IF($B$7:B89&gt;0,$A$7:A89)))*24&gt;='Graphe Montana'!$K$17,MAX($C$7:C89)+1,MAX($C$7:C89)),$C$5)</f>
        <v>-</v>
      </c>
    </row>
    <row r="91" spans="1:3" x14ac:dyDescent="0.25">
      <c r="A91" s="23">
        <v>44098.798611111109</v>
      </c>
      <c r="B91" s="1">
        <v>0</v>
      </c>
      <c r="C91" s="46" t="str">
        <f t="array" ref="C91">IF(B91&gt;0,IF((A91-MAX(IF($B$7:B90&gt;0,$A$7:A90)))*24&gt;='Graphe Montana'!$K$17,MAX($C$7:C90)+1,MAX($C$7:C90)),$C$5)</f>
        <v>-</v>
      </c>
    </row>
    <row r="92" spans="1:3" x14ac:dyDescent="0.25">
      <c r="A92" s="23">
        <v>44098.802083333328</v>
      </c>
      <c r="B92" s="1">
        <v>0</v>
      </c>
      <c r="C92" s="46" t="str">
        <f t="array" ref="C92">IF(B92&gt;0,IF((A92-MAX(IF($B$7:B91&gt;0,$A$7:A91)))*24&gt;='Graphe Montana'!$K$17,MAX($C$7:C91)+1,MAX($C$7:C91)),$C$5)</f>
        <v>-</v>
      </c>
    </row>
    <row r="93" spans="1:3" x14ac:dyDescent="0.25">
      <c r="A93" s="23">
        <v>44098.805555555555</v>
      </c>
      <c r="B93" s="1">
        <v>0</v>
      </c>
      <c r="C93" s="46" t="str">
        <f t="array" ref="C93">IF(B93&gt;0,IF((A93-MAX(IF($B$7:B92&gt;0,$A$7:A92)))*24&gt;='Graphe Montana'!$K$17,MAX($C$7:C92)+1,MAX($C$7:C92)),$C$5)</f>
        <v>-</v>
      </c>
    </row>
    <row r="94" spans="1:3" x14ac:dyDescent="0.25">
      <c r="A94" s="23">
        <v>44098.809027777774</v>
      </c>
      <c r="B94" s="1">
        <v>0</v>
      </c>
      <c r="C94" s="46" t="str">
        <f t="array" ref="C94">IF(B94&gt;0,IF((A94-MAX(IF($B$7:B93&gt;0,$A$7:A93)))*24&gt;='Graphe Montana'!$K$17,MAX($C$7:C93)+1,MAX($C$7:C93)),$C$5)</f>
        <v>-</v>
      </c>
    </row>
    <row r="95" spans="1:3" x14ac:dyDescent="0.25">
      <c r="A95" s="23">
        <v>44098.8125</v>
      </c>
      <c r="B95" s="1">
        <v>0</v>
      </c>
      <c r="C95" s="46" t="str">
        <f t="array" ref="C95">IF(B95&gt;0,IF((A95-MAX(IF($B$7:B94&gt;0,$A$7:A94)))*24&gt;='Graphe Montana'!$K$17,MAX($C$7:C94)+1,MAX($C$7:C94)),$C$5)</f>
        <v>-</v>
      </c>
    </row>
    <row r="96" spans="1:3" x14ac:dyDescent="0.25">
      <c r="A96" s="23">
        <v>44098.815972222219</v>
      </c>
      <c r="B96" s="1">
        <v>0</v>
      </c>
      <c r="C96" s="46" t="str">
        <f t="array" ref="C96">IF(B96&gt;0,IF((A96-MAX(IF($B$7:B95&gt;0,$A$7:A95)))*24&gt;='Graphe Montana'!$K$17,MAX($C$7:C95)+1,MAX($C$7:C95)),$C$5)</f>
        <v>-</v>
      </c>
    </row>
    <row r="97" spans="1:3" x14ac:dyDescent="0.25">
      <c r="A97" s="23">
        <v>44098.819444444445</v>
      </c>
      <c r="B97" s="1">
        <v>0</v>
      </c>
      <c r="C97" s="46" t="str">
        <f t="array" ref="C97">IF(B97&gt;0,IF((A97-MAX(IF($B$7:B96&gt;0,$A$7:A96)))*24&gt;='Graphe Montana'!$K$17,MAX($C$7:C96)+1,MAX($C$7:C96)),$C$5)</f>
        <v>-</v>
      </c>
    </row>
    <row r="98" spans="1:3" x14ac:dyDescent="0.25">
      <c r="A98" s="23">
        <v>44098.822916666664</v>
      </c>
      <c r="B98" s="1">
        <v>0</v>
      </c>
      <c r="C98" s="46" t="str">
        <f t="array" ref="C98">IF(B98&gt;0,IF((A98-MAX(IF($B$7:B97&gt;0,$A$7:A97)))*24&gt;='Graphe Montana'!$K$17,MAX($C$7:C97)+1,MAX($C$7:C97)),$C$5)</f>
        <v>-</v>
      </c>
    </row>
    <row r="99" spans="1:3" x14ac:dyDescent="0.25">
      <c r="A99" s="23">
        <v>44098.826388888891</v>
      </c>
      <c r="B99" s="1">
        <v>0</v>
      </c>
      <c r="C99" s="46" t="str">
        <f t="array" ref="C99">IF(B99&gt;0,IF((A99-MAX(IF($B$7:B98&gt;0,$A$7:A98)))*24&gt;='Graphe Montana'!$K$17,MAX($C$7:C98)+1,MAX($C$7:C98)),$C$5)</f>
        <v>-</v>
      </c>
    </row>
    <row r="100" spans="1:3" x14ac:dyDescent="0.25">
      <c r="A100" s="23">
        <v>44098.829861111109</v>
      </c>
      <c r="B100" s="1">
        <v>0</v>
      </c>
      <c r="C100" s="46" t="str">
        <f t="array" ref="C100">IF(B100&gt;0,IF((A100-MAX(IF($B$7:B99&gt;0,$A$7:A99)))*24&gt;='Graphe Montana'!$K$17,MAX($C$7:C99)+1,MAX($C$7:C99)),$C$5)</f>
        <v>-</v>
      </c>
    </row>
    <row r="101" spans="1:3" x14ac:dyDescent="0.25">
      <c r="A101" s="23">
        <v>44098.833333333328</v>
      </c>
      <c r="B101" s="1">
        <v>0.2</v>
      </c>
      <c r="C101" s="46">
        <f t="array" ref="C101">IF(B101&gt;0,IF((A101-MAX(IF($B$7:B100&gt;0,$A$7:A100)))*24&gt;='Graphe Montana'!$K$17,MAX($C$7:C100)+1,MAX($C$7:C100)),$C$5)</f>
        <v>2</v>
      </c>
    </row>
    <row r="102" spans="1:3" x14ac:dyDescent="0.25">
      <c r="A102" s="23">
        <v>44098.836805555555</v>
      </c>
      <c r="B102" s="1">
        <v>0</v>
      </c>
      <c r="C102" s="46" t="str">
        <f t="array" ref="C102">IF(B102&gt;0,IF((A102-MAX(IF($B$7:B101&gt;0,$A$7:A101)))*24&gt;='Graphe Montana'!$K$17,MAX($C$7:C101)+1,MAX($C$7:C101)),$C$5)</f>
        <v>-</v>
      </c>
    </row>
    <row r="103" spans="1:3" x14ac:dyDescent="0.25">
      <c r="A103" s="23">
        <v>44098.840277777774</v>
      </c>
      <c r="B103" s="1">
        <v>0</v>
      </c>
      <c r="C103" s="46" t="str">
        <f t="array" ref="C103">IF(B103&gt;0,IF((A103-MAX(IF($B$7:B102&gt;0,$A$7:A102)))*24&gt;='Graphe Montana'!$K$17,MAX($C$7:C102)+1,MAX($C$7:C102)),$C$5)</f>
        <v>-</v>
      </c>
    </row>
    <row r="104" spans="1:3" x14ac:dyDescent="0.25">
      <c r="A104" s="23">
        <v>44098.84375</v>
      </c>
      <c r="B104" s="1">
        <v>0</v>
      </c>
      <c r="C104" s="46" t="str">
        <f t="array" ref="C104">IF(B104&gt;0,IF((A104-MAX(IF($B$7:B103&gt;0,$A$7:A103)))*24&gt;='Graphe Montana'!$K$17,MAX($C$7:C103)+1,MAX($C$7:C103)),$C$5)</f>
        <v>-</v>
      </c>
    </row>
    <row r="105" spans="1:3" x14ac:dyDescent="0.25">
      <c r="A105" s="23">
        <v>44098.847222222219</v>
      </c>
      <c r="B105" s="1">
        <v>0</v>
      </c>
      <c r="C105" s="46" t="str">
        <f t="array" ref="C105">IF(B105&gt;0,IF((A105-MAX(IF($B$7:B104&gt;0,$A$7:A104)))*24&gt;='Graphe Montana'!$K$17,MAX($C$7:C104)+1,MAX($C$7:C104)),$C$5)</f>
        <v>-</v>
      </c>
    </row>
    <row r="106" spans="1:3" x14ac:dyDescent="0.25">
      <c r="A106" s="23">
        <v>44098.850694444445</v>
      </c>
      <c r="B106" s="1">
        <v>0</v>
      </c>
      <c r="C106" s="46" t="str">
        <f t="array" ref="C106">IF(B106&gt;0,IF((A106-MAX(IF($B$7:B105&gt;0,$A$7:A105)))*24&gt;='Graphe Montana'!$K$17,MAX($C$7:C105)+1,MAX($C$7:C105)),$C$5)</f>
        <v>-</v>
      </c>
    </row>
    <row r="107" spans="1:3" x14ac:dyDescent="0.25">
      <c r="A107" s="23">
        <v>44098.854166666664</v>
      </c>
      <c r="B107" s="1">
        <v>0</v>
      </c>
      <c r="C107" s="46" t="str">
        <f t="array" ref="C107">IF(B107&gt;0,IF((A107-MAX(IF($B$7:B106&gt;0,$A$7:A106)))*24&gt;='Graphe Montana'!$K$17,MAX($C$7:C106)+1,MAX($C$7:C106)),$C$5)</f>
        <v>-</v>
      </c>
    </row>
    <row r="108" spans="1:3" x14ac:dyDescent="0.25">
      <c r="A108" s="23">
        <v>44098.857638888891</v>
      </c>
      <c r="B108" s="1">
        <v>0</v>
      </c>
      <c r="C108" s="46" t="str">
        <f t="array" ref="C108">IF(B108&gt;0,IF((A108-MAX(IF($B$7:B107&gt;0,$A$7:A107)))*24&gt;='Graphe Montana'!$K$17,MAX($C$7:C107)+1,MAX($C$7:C107)),$C$5)</f>
        <v>-</v>
      </c>
    </row>
    <row r="109" spans="1:3" x14ac:dyDescent="0.25">
      <c r="A109" s="23">
        <v>44098.861111111109</v>
      </c>
      <c r="B109" s="1">
        <v>0.30000000000000004</v>
      </c>
      <c r="C109" s="46">
        <f t="array" ref="C109">IF(B109&gt;0,IF((A109-MAX(IF($B$7:B108&gt;0,$A$7:A108)))*24&gt;='Graphe Montana'!$K$17,MAX($C$7:C108)+1,MAX($C$7:C108)),$C$5)</f>
        <v>2</v>
      </c>
    </row>
    <row r="110" spans="1:3" x14ac:dyDescent="0.25">
      <c r="A110" s="23">
        <v>44098.864583333328</v>
      </c>
      <c r="B110" s="1">
        <v>0</v>
      </c>
      <c r="C110" s="46" t="str">
        <f t="array" ref="C110">IF(B110&gt;0,IF((A110-MAX(IF($B$7:B109&gt;0,$A$7:A109)))*24&gt;='Graphe Montana'!$K$17,MAX($C$7:C109)+1,MAX($C$7:C109)),$C$5)</f>
        <v>-</v>
      </c>
    </row>
    <row r="111" spans="1:3" x14ac:dyDescent="0.25">
      <c r="A111" s="23">
        <v>44098.868055555555</v>
      </c>
      <c r="B111" s="1">
        <v>0</v>
      </c>
      <c r="C111" s="46" t="str">
        <f t="array" ref="C111">IF(B111&gt;0,IF((A111-MAX(IF($B$7:B110&gt;0,$A$7:A110)))*24&gt;='Graphe Montana'!$K$17,MAX($C$7:C110)+1,MAX($C$7:C110)),$C$5)</f>
        <v>-</v>
      </c>
    </row>
    <row r="112" spans="1:3" x14ac:dyDescent="0.25">
      <c r="A112" s="23">
        <v>44098.871527777774</v>
      </c>
      <c r="B112" s="1">
        <v>0.2</v>
      </c>
      <c r="C112" s="46">
        <f t="array" ref="C112">IF(B112&gt;0,IF((A112-MAX(IF($B$7:B111&gt;0,$A$7:A111)))*24&gt;='Graphe Montana'!$K$17,MAX($C$7:C111)+1,MAX($C$7:C111)),$C$5)</f>
        <v>2</v>
      </c>
    </row>
    <row r="113" spans="1:3" x14ac:dyDescent="0.25">
      <c r="A113" s="23">
        <v>44098.875</v>
      </c>
      <c r="B113" s="1">
        <v>0.30000000000000004</v>
      </c>
      <c r="C113" s="46">
        <f t="array" ref="C113">IF(B113&gt;0,IF((A113-MAX(IF($B$7:B112&gt;0,$A$7:A112)))*24&gt;='Graphe Montana'!$K$17,MAX($C$7:C112)+1,MAX($C$7:C112)),$C$5)</f>
        <v>2</v>
      </c>
    </row>
    <row r="114" spans="1:3" x14ac:dyDescent="0.25">
      <c r="A114" s="23">
        <v>44098.878472222219</v>
      </c>
      <c r="B114" s="1">
        <v>0</v>
      </c>
      <c r="C114" s="46" t="str">
        <f t="array" ref="C114">IF(B114&gt;0,IF((A114-MAX(IF($B$7:B113&gt;0,$A$7:A113)))*24&gt;='Graphe Montana'!$K$17,MAX($C$7:C113)+1,MAX($C$7:C113)),$C$5)</f>
        <v>-</v>
      </c>
    </row>
    <row r="115" spans="1:3" x14ac:dyDescent="0.25">
      <c r="A115" s="23">
        <v>44098.881944444445</v>
      </c>
      <c r="B115" s="1">
        <v>0</v>
      </c>
      <c r="C115" s="46" t="str">
        <f t="array" ref="C115">IF(B115&gt;0,IF((A115-MAX(IF($B$7:B114&gt;0,$A$7:A114)))*24&gt;='Graphe Montana'!$K$17,MAX($C$7:C114)+1,MAX($C$7:C114)),$C$5)</f>
        <v>-</v>
      </c>
    </row>
    <row r="116" spans="1:3" x14ac:dyDescent="0.25">
      <c r="A116" s="23">
        <v>44098.885416666664</v>
      </c>
      <c r="B116" s="1">
        <v>0</v>
      </c>
      <c r="C116" s="46" t="str">
        <f t="array" ref="C116">IF(B116&gt;0,IF((A116-MAX(IF($B$7:B115&gt;0,$A$7:A115)))*24&gt;='Graphe Montana'!$K$17,MAX($C$7:C115)+1,MAX($C$7:C115)),$C$5)</f>
        <v>-</v>
      </c>
    </row>
    <row r="117" spans="1:3" x14ac:dyDescent="0.25">
      <c r="A117" s="23">
        <v>44098.888888888891</v>
      </c>
      <c r="B117" s="1">
        <v>0</v>
      </c>
      <c r="C117" s="46" t="str">
        <f t="array" ref="C117">IF(B117&gt;0,IF((A117-MAX(IF($B$7:B116&gt;0,$A$7:A116)))*24&gt;='Graphe Montana'!$K$17,MAX($C$7:C116)+1,MAX($C$7:C116)),$C$5)</f>
        <v>-</v>
      </c>
    </row>
    <row r="118" spans="1:3" x14ac:dyDescent="0.25">
      <c r="A118" s="23">
        <v>44098.892361111109</v>
      </c>
      <c r="B118" s="1">
        <v>0</v>
      </c>
      <c r="C118" s="46" t="str">
        <f t="array" ref="C118">IF(B118&gt;0,IF((A118-MAX(IF($B$7:B117&gt;0,$A$7:A117)))*24&gt;='Graphe Montana'!$K$17,MAX($C$7:C117)+1,MAX($C$7:C117)),$C$5)</f>
        <v>-</v>
      </c>
    </row>
    <row r="119" spans="1:3" x14ac:dyDescent="0.25">
      <c r="A119" s="23">
        <v>44098.895833333328</v>
      </c>
      <c r="B119" s="1">
        <v>0</v>
      </c>
      <c r="C119" s="46" t="str">
        <f t="array" ref="C119">IF(B119&gt;0,IF((A119-MAX(IF($B$7:B118&gt;0,$A$7:A118)))*24&gt;='Graphe Montana'!$K$17,MAX($C$7:C118)+1,MAX($C$7:C118)),$C$5)</f>
        <v>-</v>
      </c>
    </row>
    <row r="120" spans="1:3" x14ac:dyDescent="0.25">
      <c r="A120" s="23">
        <v>44098.899305555555</v>
      </c>
      <c r="B120" s="1">
        <v>0</v>
      </c>
      <c r="C120" s="46" t="str">
        <f t="array" ref="C120">IF(B120&gt;0,IF((A120-MAX(IF($B$7:B119&gt;0,$A$7:A119)))*24&gt;='Graphe Montana'!$K$17,MAX($C$7:C119)+1,MAX($C$7:C119)),$C$5)</f>
        <v>-</v>
      </c>
    </row>
    <row r="121" spans="1:3" x14ac:dyDescent="0.25">
      <c r="A121" s="23">
        <v>44098.902777777774</v>
      </c>
      <c r="B121" s="1">
        <v>0.2</v>
      </c>
      <c r="C121" s="46">
        <f t="array" ref="C121">IF(B121&gt;0,IF((A121-MAX(IF($B$7:B120&gt;0,$A$7:A120)))*24&gt;='Graphe Montana'!$K$17,MAX($C$7:C120)+1,MAX($C$7:C120)),$C$5)</f>
        <v>2</v>
      </c>
    </row>
    <row r="122" spans="1:3" x14ac:dyDescent="0.25">
      <c r="A122" s="23">
        <v>44098.90625</v>
      </c>
      <c r="B122" s="1">
        <v>0.30000000000000004</v>
      </c>
      <c r="C122" s="46">
        <f t="array" ref="C122">IF(B122&gt;0,IF((A122-MAX(IF($B$7:B121&gt;0,$A$7:A121)))*24&gt;='Graphe Montana'!$K$17,MAX($C$7:C121)+1,MAX($C$7:C121)),$C$5)</f>
        <v>2</v>
      </c>
    </row>
    <row r="123" spans="1:3" x14ac:dyDescent="0.25">
      <c r="A123" s="23">
        <v>44098.909722222219</v>
      </c>
      <c r="B123" s="1">
        <v>0</v>
      </c>
      <c r="C123" s="46" t="str">
        <f t="array" ref="C123">IF(B123&gt;0,IF((A123-MAX(IF($B$7:B122&gt;0,$A$7:A122)))*24&gt;='Graphe Montana'!$K$17,MAX($C$7:C122)+1,MAX($C$7:C122)),$C$5)</f>
        <v>-</v>
      </c>
    </row>
    <row r="124" spans="1:3" x14ac:dyDescent="0.25">
      <c r="A124" s="23">
        <v>44098.913194444445</v>
      </c>
      <c r="B124" s="1">
        <v>0</v>
      </c>
      <c r="C124" s="46" t="str">
        <f t="array" ref="C124">IF(B124&gt;0,IF((A124-MAX(IF($B$7:B123&gt;0,$A$7:A123)))*24&gt;='Graphe Montana'!$K$17,MAX($C$7:C123)+1,MAX($C$7:C123)),$C$5)</f>
        <v>-</v>
      </c>
    </row>
    <row r="125" spans="1:3" x14ac:dyDescent="0.25">
      <c r="A125" s="23">
        <v>44098.916666666664</v>
      </c>
      <c r="B125" s="1">
        <v>0</v>
      </c>
      <c r="C125" s="46" t="str">
        <f t="array" ref="C125">IF(B125&gt;0,IF((A125-MAX(IF($B$7:B124&gt;0,$A$7:A124)))*24&gt;='Graphe Montana'!$K$17,MAX($C$7:C124)+1,MAX($C$7:C124)),$C$5)</f>
        <v>-</v>
      </c>
    </row>
    <row r="126" spans="1:3" x14ac:dyDescent="0.25">
      <c r="A126" s="23">
        <v>44098.920138888891</v>
      </c>
      <c r="B126" s="1">
        <v>0.2</v>
      </c>
      <c r="C126" s="46">
        <f t="array" ref="C126">IF(B126&gt;0,IF((A126-MAX(IF($B$7:B125&gt;0,$A$7:A125)))*24&gt;='Graphe Montana'!$K$17,MAX($C$7:C125)+1,MAX($C$7:C125)),$C$5)</f>
        <v>2</v>
      </c>
    </row>
    <row r="127" spans="1:3" x14ac:dyDescent="0.25">
      <c r="A127" s="23">
        <v>44098.923611111109</v>
      </c>
      <c r="B127" s="1">
        <v>0</v>
      </c>
      <c r="C127" s="46" t="str">
        <f t="array" ref="C127">IF(B127&gt;0,IF((A127-MAX(IF($B$7:B126&gt;0,$A$7:A126)))*24&gt;='Graphe Montana'!$K$17,MAX($C$7:C126)+1,MAX($C$7:C126)),$C$5)</f>
        <v>-</v>
      </c>
    </row>
    <row r="128" spans="1:3" x14ac:dyDescent="0.25">
      <c r="A128" s="23">
        <v>44098.927083333328</v>
      </c>
      <c r="B128" s="1">
        <v>0</v>
      </c>
      <c r="C128" s="46" t="str">
        <f t="array" ref="C128">IF(B128&gt;0,IF((A128-MAX(IF($B$7:B127&gt;0,$A$7:A127)))*24&gt;='Graphe Montana'!$K$17,MAX($C$7:C127)+1,MAX($C$7:C127)),$C$5)</f>
        <v>-</v>
      </c>
    </row>
    <row r="129" spans="1:3" x14ac:dyDescent="0.25">
      <c r="A129" s="23">
        <v>44098.930555555555</v>
      </c>
      <c r="B129" s="1">
        <v>0</v>
      </c>
      <c r="C129" s="46" t="str">
        <f t="array" ref="C129">IF(B129&gt;0,IF((A129-MAX(IF($B$7:B128&gt;0,$A$7:A128)))*24&gt;='Graphe Montana'!$K$17,MAX($C$7:C128)+1,MAX($C$7:C128)),$C$5)</f>
        <v>-</v>
      </c>
    </row>
    <row r="130" spans="1:3" x14ac:dyDescent="0.25">
      <c r="A130" s="23">
        <v>44098.934027777774</v>
      </c>
      <c r="B130" s="1">
        <v>0</v>
      </c>
      <c r="C130" s="46" t="str">
        <f t="array" ref="C130">IF(B130&gt;0,IF((A130-MAX(IF($B$7:B129&gt;0,$A$7:A129)))*24&gt;='Graphe Montana'!$K$17,MAX($C$7:C129)+1,MAX($C$7:C129)),$C$5)</f>
        <v>-</v>
      </c>
    </row>
    <row r="131" spans="1:3" x14ac:dyDescent="0.25">
      <c r="A131" s="23">
        <v>44098.9375</v>
      </c>
      <c r="B131" s="1">
        <v>0</v>
      </c>
      <c r="C131" s="46" t="str">
        <f t="array" ref="C131">IF(B131&gt;0,IF((A131-MAX(IF($B$7:B130&gt;0,$A$7:A130)))*24&gt;='Graphe Montana'!$K$17,MAX($C$7:C130)+1,MAX($C$7:C130)),$C$5)</f>
        <v>-</v>
      </c>
    </row>
    <row r="132" spans="1:3" x14ac:dyDescent="0.25">
      <c r="A132" s="23">
        <v>44098.940972222219</v>
      </c>
      <c r="B132" s="1">
        <v>0</v>
      </c>
      <c r="C132" s="46" t="str">
        <f t="array" ref="C132">IF(B132&gt;0,IF((A132-MAX(IF($B$7:B131&gt;0,$A$7:A131)))*24&gt;='Graphe Montana'!$K$17,MAX($C$7:C131)+1,MAX($C$7:C131)),$C$5)</f>
        <v>-</v>
      </c>
    </row>
    <row r="133" spans="1:3" x14ac:dyDescent="0.25">
      <c r="A133" s="23">
        <v>44098.944444444445</v>
      </c>
      <c r="B133" s="1">
        <v>0</v>
      </c>
      <c r="C133" s="46" t="str">
        <f t="array" ref="C133">IF(B133&gt;0,IF((A133-MAX(IF($B$7:B132&gt;0,$A$7:A132)))*24&gt;='Graphe Montana'!$K$17,MAX($C$7:C132)+1,MAX($C$7:C132)),$C$5)</f>
        <v>-</v>
      </c>
    </row>
    <row r="134" spans="1:3" x14ac:dyDescent="0.25">
      <c r="A134" s="23">
        <v>44098.947916666664</v>
      </c>
      <c r="B134" s="1">
        <v>0</v>
      </c>
      <c r="C134" s="46" t="str">
        <f t="array" ref="C134">IF(B134&gt;0,IF((A134-MAX(IF($B$7:B133&gt;0,$A$7:A133)))*24&gt;='Graphe Montana'!$K$17,MAX($C$7:C133)+1,MAX($C$7:C133)),$C$5)</f>
        <v>-</v>
      </c>
    </row>
    <row r="135" spans="1:3" x14ac:dyDescent="0.25">
      <c r="A135" s="23">
        <v>44098.951388888891</v>
      </c>
      <c r="B135" s="1">
        <v>0</v>
      </c>
      <c r="C135" s="46" t="str">
        <f t="array" ref="C135">IF(B135&gt;0,IF((A135-MAX(IF($B$7:B134&gt;0,$A$7:A134)))*24&gt;='Graphe Montana'!$K$17,MAX($C$7:C134)+1,MAX($C$7:C134)),$C$5)</f>
        <v>-</v>
      </c>
    </row>
    <row r="136" spans="1:3" x14ac:dyDescent="0.25">
      <c r="A136" s="23">
        <v>44098.954861111109</v>
      </c>
      <c r="B136" s="1">
        <v>0</v>
      </c>
      <c r="C136" s="46" t="str">
        <f t="array" ref="C136">IF(B136&gt;0,IF((A136-MAX(IF($B$7:B135&gt;0,$A$7:A135)))*24&gt;='Graphe Montana'!$K$17,MAX($C$7:C135)+1,MAX($C$7:C135)),$C$5)</f>
        <v>-</v>
      </c>
    </row>
    <row r="137" spans="1:3" x14ac:dyDescent="0.25">
      <c r="A137" s="23">
        <v>44098.958333333328</v>
      </c>
      <c r="B137" s="1">
        <v>0</v>
      </c>
      <c r="C137" s="46" t="str">
        <f t="array" ref="C137">IF(B137&gt;0,IF((A137-MAX(IF($B$7:B136&gt;0,$A$7:A136)))*24&gt;='Graphe Montana'!$K$17,MAX($C$7:C136)+1,MAX($C$7:C136)),$C$5)</f>
        <v>-</v>
      </c>
    </row>
    <row r="138" spans="1:3" x14ac:dyDescent="0.25">
      <c r="A138" s="23">
        <v>44098.961805555555</v>
      </c>
      <c r="B138" s="1">
        <v>0</v>
      </c>
      <c r="C138" s="46" t="str">
        <f t="array" ref="C138">IF(B138&gt;0,IF((A138-MAX(IF($B$7:B137&gt;0,$A$7:A137)))*24&gt;='Graphe Montana'!$K$17,MAX($C$7:C137)+1,MAX($C$7:C137)),$C$5)</f>
        <v>-</v>
      </c>
    </row>
    <row r="139" spans="1:3" x14ac:dyDescent="0.25">
      <c r="A139" s="23">
        <v>44098.965277777774</v>
      </c>
      <c r="B139" s="1">
        <v>0</v>
      </c>
      <c r="C139" s="46" t="str">
        <f t="array" ref="C139">IF(B139&gt;0,IF((A139-MAX(IF($B$7:B138&gt;0,$A$7:A138)))*24&gt;='Graphe Montana'!$K$17,MAX($C$7:C138)+1,MAX($C$7:C138)),$C$5)</f>
        <v>-</v>
      </c>
    </row>
    <row r="140" spans="1:3" x14ac:dyDescent="0.25">
      <c r="A140" s="23">
        <v>44098.96875</v>
      </c>
      <c r="B140" s="1">
        <v>0</v>
      </c>
      <c r="C140" s="46" t="str">
        <f t="array" ref="C140">IF(B140&gt;0,IF((A140-MAX(IF($B$7:B139&gt;0,$A$7:A139)))*24&gt;='Graphe Montana'!$K$17,MAX($C$7:C139)+1,MAX($C$7:C139)),$C$5)</f>
        <v>-</v>
      </c>
    </row>
    <row r="141" spans="1:3" x14ac:dyDescent="0.25">
      <c r="A141" s="23">
        <v>44098.972222222219</v>
      </c>
      <c r="B141" s="1">
        <v>0</v>
      </c>
      <c r="C141" s="46" t="str">
        <f t="array" ref="C141">IF(B141&gt;0,IF((A141-MAX(IF($B$7:B140&gt;0,$A$7:A140)))*24&gt;='Graphe Montana'!$K$17,MAX($C$7:C140)+1,MAX($C$7:C140)),$C$5)</f>
        <v>-</v>
      </c>
    </row>
    <row r="142" spans="1:3" x14ac:dyDescent="0.25">
      <c r="A142" s="23">
        <v>44098.975694444445</v>
      </c>
      <c r="B142" s="1">
        <v>0</v>
      </c>
      <c r="C142" s="46" t="str">
        <f t="array" ref="C142">IF(B142&gt;0,IF((A142-MAX(IF($B$7:B141&gt;0,$A$7:A141)))*24&gt;='Graphe Montana'!$K$17,MAX($C$7:C141)+1,MAX($C$7:C141)),$C$5)</f>
        <v>-</v>
      </c>
    </row>
    <row r="143" spans="1:3" x14ac:dyDescent="0.25">
      <c r="A143" s="23">
        <v>44098.979166666664</v>
      </c>
      <c r="B143" s="1">
        <v>0</v>
      </c>
      <c r="C143" s="46" t="str">
        <f t="array" ref="C143">IF(B143&gt;0,IF((A143-MAX(IF($B$7:B142&gt;0,$A$7:A142)))*24&gt;='Graphe Montana'!$K$17,MAX($C$7:C142)+1,MAX($C$7:C142)),$C$5)</f>
        <v>-</v>
      </c>
    </row>
    <row r="144" spans="1:3" x14ac:dyDescent="0.25">
      <c r="A144" s="23">
        <v>44098.982638888891</v>
      </c>
      <c r="B144" s="1">
        <v>0</v>
      </c>
      <c r="C144" s="46" t="str">
        <f t="array" ref="C144">IF(B144&gt;0,IF((A144-MAX(IF($B$7:B143&gt;0,$A$7:A143)))*24&gt;='Graphe Montana'!$K$17,MAX($C$7:C143)+1,MAX($C$7:C143)),$C$5)</f>
        <v>-</v>
      </c>
    </row>
    <row r="145" spans="1:3" x14ac:dyDescent="0.25">
      <c r="A145" s="23">
        <v>44098.986111111109</v>
      </c>
      <c r="B145" s="1">
        <v>0</v>
      </c>
      <c r="C145" s="46" t="str">
        <f t="array" ref="C145">IF(B145&gt;0,IF((A145-MAX(IF($B$7:B144&gt;0,$A$7:A144)))*24&gt;='Graphe Montana'!$K$17,MAX($C$7:C144)+1,MAX($C$7:C144)),$C$5)</f>
        <v>-</v>
      </c>
    </row>
    <row r="146" spans="1:3" x14ac:dyDescent="0.25">
      <c r="A146" s="23">
        <v>44098.989583333328</v>
      </c>
      <c r="B146" s="1">
        <v>0</v>
      </c>
      <c r="C146" s="46" t="str">
        <f t="array" ref="C146">IF(B146&gt;0,IF((A146-MAX(IF($B$7:B145&gt;0,$A$7:A145)))*24&gt;='Graphe Montana'!$K$17,MAX($C$7:C145)+1,MAX($C$7:C145)),$C$5)</f>
        <v>-</v>
      </c>
    </row>
    <row r="147" spans="1:3" x14ac:dyDescent="0.25">
      <c r="A147" s="23">
        <v>44098.993055555555</v>
      </c>
      <c r="B147" s="1">
        <v>0</v>
      </c>
      <c r="C147" s="46" t="str">
        <f t="array" ref="C147">IF(B147&gt;0,IF((A147-MAX(IF($B$7:B146&gt;0,$A$7:A146)))*24&gt;='Graphe Montana'!$K$17,MAX($C$7:C146)+1,MAX($C$7:C146)),$C$5)</f>
        <v>-</v>
      </c>
    </row>
    <row r="148" spans="1:3" x14ac:dyDescent="0.25">
      <c r="A148" s="23">
        <v>44098.996527777774</v>
      </c>
      <c r="B148" s="1">
        <v>0</v>
      </c>
      <c r="C148" s="46" t="str">
        <f t="array" ref="C148">IF(B148&gt;0,IF((A148-MAX(IF($B$7:B147&gt;0,$A$7:A147)))*24&gt;='Graphe Montana'!$K$17,MAX($C$7:C147)+1,MAX($C$7:C147)),$C$5)</f>
        <v>-</v>
      </c>
    </row>
    <row r="149" spans="1:3" x14ac:dyDescent="0.25">
      <c r="A149" s="23">
        <v>44099</v>
      </c>
      <c r="B149" s="1">
        <v>0</v>
      </c>
      <c r="C149" s="46" t="str">
        <f t="array" ref="C149">IF(B149&gt;0,IF((A149-MAX(IF($B$7:B148&gt;0,$A$7:A148)))*24&gt;='Graphe Montana'!$K$17,MAX($C$7:C148)+1,MAX($C$7:C148)),$C$5)</f>
        <v>-</v>
      </c>
    </row>
    <row r="150" spans="1:3" x14ac:dyDescent="0.25">
      <c r="A150" s="23">
        <v>44099.003472222219</v>
      </c>
      <c r="B150" s="1">
        <v>0</v>
      </c>
      <c r="C150" s="46" t="str">
        <f t="array" ref="C150">IF(B150&gt;0,IF((A150-MAX(IF($B$7:B149&gt;0,$A$7:A149)))*24&gt;='Graphe Montana'!$K$17,MAX($C$7:C149)+1,MAX($C$7:C149)),$C$5)</f>
        <v>-</v>
      </c>
    </row>
    <row r="151" spans="1:3" x14ac:dyDescent="0.25">
      <c r="A151" s="23">
        <v>44099.006944444445</v>
      </c>
      <c r="B151" s="1">
        <v>0</v>
      </c>
      <c r="C151" s="46" t="str">
        <f t="array" ref="C151">IF(B151&gt;0,IF((A151-MAX(IF($B$7:B150&gt;0,$A$7:A150)))*24&gt;='Graphe Montana'!$K$17,MAX($C$7:C150)+1,MAX($C$7:C150)),$C$5)</f>
        <v>-</v>
      </c>
    </row>
    <row r="152" spans="1:3" x14ac:dyDescent="0.25">
      <c r="A152" s="23">
        <v>44099.010416666664</v>
      </c>
      <c r="B152" s="1">
        <v>0</v>
      </c>
      <c r="C152" s="46" t="str">
        <f t="array" ref="C152">IF(B152&gt;0,IF((A152-MAX(IF($B$7:B151&gt;0,$A$7:A151)))*24&gt;='Graphe Montana'!$K$17,MAX($C$7:C151)+1,MAX($C$7:C151)),$C$5)</f>
        <v>-</v>
      </c>
    </row>
    <row r="153" spans="1:3" x14ac:dyDescent="0.25">
      <c r="A153" s="23">
        <v>44099.013888888891</v>
      </c>
      <c r="B153" s="1">
        <v>0</v>
      </c>
      <c r="C153" s="46" t="str">
        <f t="array" ref="C153">IF(B153&gt;0,IF((A153-MAX(IF($B$7:B152&gt;0,$A$7:A152)))*24&gt;='Graphe Montana'!$K$17,MAX($C$7:C152)+1,MAX($C$7:C152)),$C$5)</f>
        <v>-</v>
      </c>
    </row>
    <row r="154" spans="1:3" x14ac:dyDescent="0.25">
      <c r="A154" s="23">
        <v>44099.017361111109</v>
      </c>
      <c r="B154" s="1">
        <v>0</v>
      </c>
      <c r="C154" s="46" t="str">
        <f t="array" ref="C154">IF(B154&gt;0,IF((A154-MAX(IF($B$7:B153&gt;0,$A$7:A153)))*24&gt;='Graphe Montana'!$K$17,MAX($C$7:C153)+1,MAX($C$7:C153)),$C$5)</f>
        <v>-</v>
      </c>
    </row>
    <row r="155" spans="1:3" x14ac:dyDescent="0.25">
      <c r="A155" s="23">
        <v>44099.020833333328</v>
      </c>
      <c r="B155" s="1">
        <v>0</v>
      </c>
      <c r="C155" s="46" t="str">
        <f t="array" ref="C155">IF(B155&gt;0,IF((A155-MAX(IF($B$7:B154&gt;0,$A$7:A154)))*24&gt;='Graphe Montana'!$K$17,MAX($C$7:C154)+1,MAX($C$7:C154)),$C$5)</f>
        <v>-</v>
      </c>
    </row>
    <row r="156" spans="1:3" x14ac:dyDescent="0.25">
      <c r="A156" s="23">
        <v>44099.024305555555</v>
      </c>
      <c r="B156" s="1">
        <v>0</v>
      </c>
      <c r="C156" s="46" t="str">
        <f t="array" ref="C156">IF(B156&gt;0,IF((A156-MAX(IF($B$7:B155&gt;0,$A$7:A155)))*24&gt;='Graphe Montana'!$K$17,MAX($C$7:C155)+1,MAX($C$7:C155)),$C$5)</f>
        <v>-</v>
      </c>
    </row>
    <row r="157" spans="1:3" x14ac:dyDescent="0.25">
      <c r="A157" s="23">
        <v>44099.027777777774</v>
      </c>
      <c r="B157" s="1">
        <v>0</v>
      </c>
      <c r="C157" s="46" t="str">
        <f t="array" ref="C157">IF(B157&gt;0,IF((A157-MAX(IF($B$7:B156&gt;0,$A$7:A156)))*24&gt;='Graphe Montana'!$K$17,MAX($C$7:C156)+1,MAX($C$7:C156)),$C$5)</f>
        <v>-</v>
      </c>
    </row>
    <row r="158" spans="1:3" x14ac:dyDescent="0.25">
      <c r="A158" s="23">
        <v>44099.03125</v>
      </c>
      <c r="B158" s="1">
        <v>0</v>
      </c>
      <c r="C158" s="46" t="str">
        <f t="array" ref="C158">IF(B158&gt;0,IF((A158-MAX(IF($B$7:B157&gt;0,$A$7:A157)))*24&gt;='Graphe Montana'!$K$17,MAX($C$7:C157)+1,MAX($C$7:C157)),$C$5)</f>
        <v>-</v>
      </c>
    </row>
    <row r="159" spans="1:3" x14ac:dyDescent="0.25">
      <c r="A159" s="23">
        <v>44099.034722222219</v>
      </c>
      <c r="B159" s="1">
        <v>0</v>
      </c>
      <c r="C159" s="46" t="str">
        <f t="array" ref="C159">IF(B159&gt;0,IF((A159-MAX(IF($B$7:B158&gt;0,$A$7:A158)))*24&gt;='Graphe Montana'!$K$17,MAX($C$7:C158)+1,MAX($C$7:C158)),$C$5)</f>
        <v>-</v>
      </c>
    </row>
    <row r="160" spans="1:3" x14ac:dyDescent="0.25">
      <c r="A160" s="23">
        <v>44099.038194444445</v>
      </c>
      <c r="B160" s="1">
        <v>0</v>
      </c>
      <c r="C160" s="46" t="str">
        <f t="array" ref="C160">IF(B160&gt;0,IF((A160-MAX(IF($B$7:B159&gt;0,$A$7:A159)))*24&gt;='Graphe Montana'!$K$17,MAX($C$7:C159)+1,MAX($C$7:C159)),$C$5)</f>
        <v>-</v>
      </c>
    </row>
    <row r="161" spans="1:3" x14ac:dyDescent="0.25">
      <c r="A161" s="23">
        <v>44099.041666666664</v>
      </c>
      <c r="B161" s="1">
        <v>0</v>
      </c>
      <c r="C161" s="46" t="str">
        <f t="array" ref="C161">IF(B161&gt;0,IF((A161-MAX(IF($B$7:B160&gt;0,$A$7:A160)))*24&gt;='Graphe Montana'!$K$17,MAX($C$7:C160)+1,MAX($C$7:C160)),$C$5)</f>
        <v>-</v>
      </c>
    </row>
    <row r="162" spans="1:3" x14ac:dyDescent="0.25">
      <c r="A162" s="23">
        <v>44099.045138888891</v>
      </c>
      <c r="B162" s="1">
        <v>0</v>
      </c>
      <c r="C162" s="46" t="str">
        <f t="array" ref="C162">IF(B162&gt;0,IF((A162-MAX(IF($B$7:B161&gt;0,$A$7:A161)))*24&gt;='Graphe Montana'!$K$17,MAX($C$7:C161)+1,MAX($C$7:C161)),$C$5)</f>
        <v>-</v>
      </c>
    </row>
    <row r="163" spans="1:3" x14ac:dyDescent="0.25">
      <c r="A163" s="23">
        <v>44099.048611111109</v>
      </c>
      <c r="B163" s="1">
        <v>0</v>
      </c>
      <c r="C163" s="46" t="str">
        <f t="array" ref="C163">IF(B163&gt;0,IF((A163-MAX(IF($B$7:B162&gt;0,$A$7:A162)))*24&gt;='Graphe Montana'!$K$17,MAX($C$7:C162)+1,MAX($C$7:C162)),$C$5)</f>
        <v>-</v>
      </c>
    </row>
    <row r="164" spans="1:3" x14ac:dyDescent="0.25">
      <c r="A164" s="23">
        <v>44099.052083333328</v>
      </c>
      <c r="B164" s="1">
        <v>0</v>
      </c>
      <c r="C164" s="46" t="str">
        <f t="array" ref="C164">IF(B164&gt;0,IF((A164-MAX(IF($B$7:B163&gt;0,$A$7:A163)))*24&gt;='Graphe Montana'!$K$17,MAX($C$7:C163)+1,MAX($C$7:C163)),$C$5)</f>
        <v>-</v>
      </c>
    </row>
    <row r="165" spans="1:3" x14ac:dyDescent="0.25">
      <c r="A165" s="23">
        <v>44099.055555555555</v>
      </c>
      <c r="B165" s="1">
        <v>0</v>
      </c>
      <c r="C165" s="46" t="str">
        <f t="array" ref="C165">IF(B165&gt;0,IF((A165-MAX(IF($B$7:B164&gt;0,$A$7:A164)))*24&gt;='Graphe Montana'!$K$17,MAX($C$7:C164)+1,MAX($C$7:C164)),$C$5)</f>
        <v>-</v>
      </c>
    </row>
    <row r="166" spans="1:3" x14ac:dyDescent="0.25">
      <c r="A166" s="23">
        <v>44099.059027777774</v>
      </c>
      <c r="B166" s="1">
        <v>0</v>
      </c>
      <c r="C166" s="46" t="str">
        <f t="array" ref="C166">IF(B166&gt;0,IF((A166-MAX(IF($B$7:B165&gt;0,$A$7:A165)))*24&gt;='Graphe Montana'!$K$17,MAX($C$7:C165)+1,MAX($C$7:C165)),$C$5)</f>
        <v>-</v>
      </c>
    </row>
    <row r="167" spans="1:3" x14ac:dyDescent="0.25">
      <c r="A167" s="23">
        <v>44099.0625</v>
      </c>
      <c r="B167" s="1">
        <v>0</v>
      </c>
      <c r="C167" s="46" t="str">
        <f t="array" ref="C167">IF(B167&gt;0,IF((A167-MAX(IF($B$7:B166&gt;0,$A$7:A166)))*24&gt;='Graphe Montana'!$K$17,MAX($C$7:C166)+1,MAX($C$7:C166)),$C$5)</f>
        <v>-</v>
      </c>
    </row>
    <row r="168" spans="1:3" x14ac:dyDescent="0.25">
      <c r="A168" s="23">
        <v>44099.065972222219</v>
      </c>
      <c r="B168" s="1">
        <v>0</v>
      </c>
      <c r="C168" s="46" t="str">
        <f t="array" ref="C168">IF(B168&gt;0,IF((A168-MAX(IF($B$7:B167&gt;0,$A$7:A167)))*24&gt;='Graphe Montana'!$K$17,MAX($C$7:C167)+1,MAX($C$7:C167)),$C$5)</f>
        <v>-</v>
      </c>
    </row>
    <row r="169" spans="1:3" x14ac:dyDescent="0.25">
      <c r="A169" s="23">
        <v>44099.069444444445</v>
      </c>
      <c r="B169" s="1">
        <v>0</v>
      </c>
      <c r="C169" s="46" t="str">
        <f t="array" ref="C169">IF(B169&gt;0,IF((A169-MAX(IF($B$7:B168&gt;0,$A$7:A168)))*24&gt;='Graphe Montana'!$K$17,MAX($C$7:C168)+1,MAX($C$7:C168)),$C$5)</f>
        <v>-</v>
      </c>
    </row>
    <row r="170" spans="1:3" x14ac:dyDescent="0.25">
      <c r="A170" s="23">
        <v>44099.072916666664</v>
      </c>
      <c r="B170" s="1">
        <v>0</v>
      </c>
      <c r="C170" s="46" t="str">
        <f t="array" ref="C170">IF(B170&gt;0,IF((A170-MAX(IF($B$7:B169&gt;0,$A$7:A169)))*24&gt;='Graphe Montana'!$K$17,MAX($C$7:C169)+1,MAX($C$7:C169)),$C$5)</f>
        <v>-</v>
      </c>
    </row>
    <row r="171" spans="1:3" x14ac:dyDescent="0.25">
      <c r="A171" s="23">
        <v>44099.076388888891</v>
      </c>
      <c r="B171" s="1">
        <v>0.30000000000000004</v>
      </c>
      <c r="C171" s="46">
        <f t="array" ref="C171">IF(B171&gt;0,IF((A171-MAX(IF($B$7:B170&gt;0,$A$7:A170)))*24&gt;='Graphe Montana'!$K$17,MAX($C$7:C170)+1,MAX($C$7:C170)),$C$5)</f>
        <v>3</v>
      </c>
    </row>
    <row r="172" spans="1:3" x14ac:dyDescent="0.25">
      <c r="A172" s="23">
        <v>44099.079861111109</v>
      </c>
      <c r="B172" s="1">
        <v>0</v>
      </c>
      <c r="C172" s="46" t="str">
        <f t="array" ref="C172">IF(B172&gt;0,IF((A172-MAX(IF($B$7:B171&gt;0,$A$7:A171)))*24&gt;='Graphe Montana'!$K$17,MAX($C$7:C171)+1,MAX($C$7:C171)),$C$5)</f>
        <v>-</v>
      </c>
    </row>
    <row r="173" spans="1:3" x14ac:dyDescent="0.25">
      <c r="A173" s="23">
        <v>44099.083333333328</v>
      </c>
      <c r="B173" s="1">
        <v>0</v>
      </c>
      <c r="C173" s="46" t="str">
        <f t="array" ref="C173">IF(B173&gt;0,IF((A173-MAX(IF($B$7:B172&gt;0,$A$7:A172)))*24&gt;='Graphe Montana'!$K$17,MAX($C$7:C172)+1,MAX($C$7:C172)),$C$5)</f>
        <v>-</v>
      </c>
    </row>
    <row r="174" spans="1:3" x14ac:dyDescent="0.25">
      <c r="A174" s="23">
        <v>44099.086805555555</v>
      </c>
      <c r="B174" s="1">
        <v>0</v>
      </c>
      <c r="C174" s="46" t="str">
        <f t="array" ref="C174">IF(B174&gt;0,IF((A174-MAX(IF($B$7:B173&gt;0,$A$7:A173)))*24&gt;='Graphe Montana'!$K$17,MAX($C$7:C173)+1,MAX($C$7:C173)),$C$5)</f>
        <v>-</v>
      </c>
    </row>
    <row r="175" spans="1:3" x14ac:dyDescent="0.25">
      <c r="A175" s="23">
        <v>44099.090277777774</v>
      </c>
      <c r="B175" s="1">
        <v>0</v>
      </c>
      <c r="C175" s="46" t="str">
        <f t="array" ref="C175">IF(B175&gt;0,IF((A175-MAX(IF($B$7:B174&gt;0,$A$7:A174)))*24&gt;='Graphe Montana'!$K$17,MAX($C$7:C174)+1,MAX($C$7:C174)),$C$5)</f>
        <v>-</v>
      </c>
    </row>
    <row r="176" spans="1:3" x14ac:dyDescent="0.25">
      <c r="A176" s="23">
        <v>44099.09375</v>
      </c>
      <c r="B176" s="1">
        <v>0</v>
      </c>
      <c r="C176" s="46" t="str">
        <f t="array" ref="C176">IF(B176&gt;0,IF((A176-MAX(IF($B$7:B175&gt;0,$A$7:A175)))*24&gt;='Graphe Montana'!$K$17,MAX($C$7:C175)+1,MAX($C$7:C175)),$C$5)</f>
        <v>-</v>
      </c>
    </row>
    <row r="177" spans="1:3" x14ac:dyDescent="0.25">
      <c r="A177" s="23">
        <v>44099.097222222219</v>
      </c>
      <c r="B177" s="1">
        <v>0</v>
      </c>
      <c r="C177" s="46" t="str">
        <f t="array" ref="C177">IF(B177&gt;0,IF((A177-MAX(IF($B$7:B176&gt;0,$A$7:A176)))*24&gt;='Graphe Montana'!$K$17,MAX($C$7:C176)+1,MAX($C$7:C176)),$C$5)</f>
        <v>-</v>
      </c>
    </row>
    <row r="178" spans="1:3" x14ac:dyDescent="0.25">
      <c r="A178" s="23">
        <v>44099.100694444445</v>
      </c>
      <c r="B178" s="1">
        <v>0</v>
      </c>
      <c r="C178" s="46" t="str">
        <f t="array" ref="C178">IF(B178&gt;0,IF((A178-MAX(IF($B$7:B177&gt;0,$A$7:A177)))*24&gt;='Graphe Montana'!$K$17,MAX($C$7:C177)+1,MAX($C$7:C177)),$C$5)</f>
        <v>-</v>
      </c>
    </row>
    <row r="179" spans="1:3" x14ac:dyDescent="0.25">
      <c r="A179" s="23">
        <v>44099.104166666664</v>
      </c>
      <c r="B179" s="1">
        <v>0</v>
      </c>
      <c r="C179" s="46" t="str">
        <f t="array" ref="C179">IF(B179&gt;0,IF((A179-MAX(IF($B$7:B178&gt;0,$A$7:A178)))*24&gt;='Graphe Montana'!$K$17,MAX($C$7:C178)+1,MAX($C$7:C178)),$C$5)</f>
        <v>-</v>
      </c>
    </row>
    <row r="180" spans="1:3" x14ac:dyDescent="0.25">
      <c r="A180" s="23">
        <v>44099.107638888891</v>
      </c>
      <c r="B180" s="1">
        <v>0</v>
      </c>
      <c r="C180" s="46" t="str">
        <f t="array" ref="C180">IF(B180&gt;0,IF((A180-MAX(IF($B$7:B179&gt;0,$A$7:A179)))*24&gt;='Graphe Montana'!$K$17,MAX($C$7:C179)+1,MAX($C$7:C179)),$C$5)</f>
        <v>-</v>
      </c>
    </row>
    <row r="181" spans="1:3" x14ac:dyDescent="0.25">
      <c r="A181" s="23">
        <v>44099.111111111109</v>
      </c>
      <c r="B181" s="1">
        <v>0</v>
      </c>
      <c r="C181" s="46" t="str">
        <f t="array" ref="C181">IF(B181&gt;0,IF((A181-MAX(IF($B$7:B180&gt;0,$A$7:A180)))*24&gt;='Graphe Montana'!$K$17,MAX($C$7:C180)+1,MAX($C$7:C180)),$C$5)</f>
        <v>-</v>
      </c>
    </row>
    <row r="182" spans="1:3" x14ac:dyDescent="0.25">
      <c r="A182" s="23">
        <v>44099.114583333328</v>
      </c>
      <c r="B182" s="1">
        <v>0</v>
      </c>
      <c r="C182" s="46" t="str">
        <f t="array" ref="C182">IF(B182&gt;0,IF((A182-MAX(IF($B$7:B181&gt;0,$A$7:A181)))*24&gt;='Graphe Montana'!$K$17,MAX($C$7:C181)+1,MAX($C$7:C181)),$C$5)</f>
        <v>-</v>
      </c>
    </row>
    <row r="183" spans="1:3" x14ac:dyDescent="0.25">
      <c r="A183" s="23">
        <v>44099.118055555555</v>
      </c>
      <c r="B183" s="1">
        <v>0</v>
      </c>
      <c r="C183" s="46" t="str">
        <f t="array" ref="C183">IF(B183&gt;0,IF((A183-MAX(IF($B$7:B182&gt;0,$A$7:A182)))*24&gt;='Graphe Montana'!$K$17,MAX($C$7:C182)+1,MAX($C$7:C182)),$C$5)</f>
        <v>-</v>
      </c>
    </row>
    <row r="184" spans="1:3" x14ac:dyDescent="0.25">
      <c r="A184" s="23">
        <v>44099.121527777774</v>
      </c>
      <c r="B184" s="1">
        <v>0</v>
      </c>
      <c r="C184" s="46" t="str">
        <f t="array" ref="C184">IF(B184&gt;0,IF((A184-MAX(IF($B$7:B183&gt;0,$A$7:A183)))*24&gt;='Graphe Montana'!$K$17,MAX($C$7:C183)+1,MAX($C$7:C183)),$C$5)</f>
        <v>-</v>
      </c>
    </row>
    <row r="185" spans="1:3" x14ac:dyDescent="0.25">
      <c r="A185" s="23">
        <v>44099.125</v>
      </c>
      <c r="B185" s="1">
        <v>0</v>
      </c>
      <c r="C185" s="46" t="str">
        <f t="array" ref="C185">IF(B185&gt;0,IF((A185-MAX(IF($B$7:B184&gt;0,$A$7:A184)))*24&gt;='Graphe Montana'!$K$17,MAX($C$7:C184)+1,MAX($C$7:C184)),$C$5)</f>
        <v>-</v>
      </c>
    </row>
    <row r="186" spans="1:3" x14ac:dyDescent="0.25">
      <c r="A186" s="23">
        <v>44099.128472222219</v>
      </c>
      <c r="B186" s="1">
        <v>0.2</v>
      </c>
      <c r="C186" s="46">
        <f t="array" ref="C186">IF(B186&gt;0,IF((A186-MAX(IF($B$7:B185&gt;0,$A$7:A185)))*24&gt;='Graphe Montana'!$K$17,MAX($C$7:C185)+1,MAX($C$7:C185)),$C$5)</f>
        <v>3</v>
      </c>
    </row>
    <row r="187" spans="1:3" x14ac:dyDescent="0.25">
      <c r="A187" s="23">
        <v>44099.131944444445</v>
      </c>
      <c r="B187" s="1">
        <v>0</v>
      </c>
      <c r="C187" s="46" t="str">
        <f t="array" ref="C187">IF(B187&gt;0,IF((A187-MAX(IF($B$7:B186&gt;0,$A$7:A186)))*24&gt;='Graphe Montana'!$K$17,MAX($C$7:C186)+1,MAX($C$7:C186)),$C$5)</f>
        <v>-</v>
      </c>
    </row>
    <row r="188" spans="1:3" x14ac:dyDescent="0.25">
      <c r="A188" s="23">
        <v>44099.135416666664</v>
      </c>
      <c r="B188" s="1">
        <v>0</v>
      </c>
      <c r="C188" s="46" t="str">
        <f t="array" ref="C188">IF(B188&gt;0,IF((A188-MAX(IF($B$7:B187&gt;0,$A$7:A187)))*24&gt;='Graphe Montana'!$K$17,MAX($C$7:C187)+1,MAX($C$7:C187)),$C$5)</f>
        <v>-</v>
      </c>
    </row>
    <row r="189" spans="1:3" x14ac:dyDescent="0.25">
      <c r="A189" s="23">
        <v>44099.138888888891</v>
      </c>
      <c r="B189" s="1">
        <v>0</v>
      </c>
      <c r="C189" s="46" t="str">
        <f t="array" ref="C189">IF(B189&gt;0,IF((A189-MAX(IF($B$7:B188&gt;0,$A$7:A188)))*24&gt;='Graphe Montana'!$K$17,MAX($C$7:C188)+1,MAX($C$7:C188)),$C$5)</f>
        <v>-</v>
      </c>
    </row>
    <row r="190" spans="1:3" x14ac:dyDescent="0.25">
      <c r="A190" s="23">
        <v>44099.142361111109</v>
      </c>
      <c r="B190" s="1">
        <v>0</v>
      </c>
      <c r="C190" s="46" t="str">
        <f t="array" ref="C190">IF(B190&gt;0,IF((A190-MAX(IF($B$7:B189&gt;0,$A$7:A189)))*24&gt;='Graphe Montana'!$K$17,MAX($C$7:C189)+1,MAX($C$7:C189)),$C$5)</f>
        <v>-</v>
      </c>
    </row>
    <row r="191" spans="1:3" x14ac:dyDescent="0.25">
      <c r="A191" s="23">
        <v>44099.145833333328</v>
      </c>
      <c r="B191" s="1">
        <v>0</v>
      </c>
      <c r="C191" s="46" t="str">
        <f t="array" ref="C191">IF(B191&gt;0,IF((A191-MAX(IF($B$7:B190&gt;0,$A$7:A190)))*24&gt;='Graphe Montana'!$K$17,MAX($C$7:C190)+1,MAX($C$7:C190)),$C$5)</f>
        <v>-</v>
      </c>
    </row>
    <row r="192" spans="1:3" x14ac:dyDescent="0.25">
      <c r="A192" s="23">
        <v>44099.149305555555</v>
      </c>
      <c r="B192" s="1">
        <v>0</v>
      </c>
      <c r="C192" s="46" t="str">
        <f t="array" ref="C192">IF(B192&gt;0,IF((A192-MAX(IF($B$7:B191&gt;0,$A$7:A191)))*24&gt;='Graphe Montana'!$K$17,MAX($C$7:C191)+1,MAX($C$7:C191)),$C$5)</f>
        <v>-</v>
      </c>
    </row>
    <row r="193" spans="1:3" x14ac:dyDescent="0.25">
      <c r="A193" s="23">
        <v>44099.152777777774</v>
      </c>
      <c r="B193" s="1">
        <v>0</v>
      </c>
      <c r="C193" s="46" t="str">
        <f t="array" ref="C193">IF(B193&gt;0,IF((A193-MAX(IF($B$7:B192&gt;0,$A$7:A192)))*24&gt;='Graphe Montana'!$K$17,MAX($C$7:C192)+1,MAX($C$7:C192)),$C$5)</f>
        <v>-</v>
      </c>
    </row>
    <row r="194" spans="1:3" x14ac:dyDescent="0.25">
      <c r="A194" s="23">
        <v>44099.15625</v>
      </c>
      <c r="B194" s="1">
        <v>0.30000000000000004</v>
      </c>
      <c r="C194" s="46">
        <f t="array" ref="C194">IF(B194&gt;0,IF((A194-MAX(IF($B$7:B193&gt;0,$A$7:A193)))*24&gt;='Graphe Montana'!$K$17,MAX($C$7:C193)+1,MAX($C$7:C193)),$C$5)</f>
        <v>3</v>
      </c>
    </row>
    <row r="195" spans="1:3" x14ac:dyDescent="0.25">
      <c r="A195" s="23">
        <v>44099.159722222219</v>
      </c>
      <c r="B195" s="1">
        <v>0</v>
      </c>
      <c r="C195" s="46" t="str">
        <f t="array" ref="C195">IF(B195&gt;0,IF((A195-MAX(IF($B$7:B194&gt;0,$A$7:A194)))*24&gt;='Graphe Montana'!$K$17,MAX($C$7:C194)+1,MAX($C$7:C194)),$C$5)</f>
        <v>-</v>
      </c>
    </row>
    <row r="196" spans="1:3" x14ac:dyDescent="0.25">
      <c r="A196" s="23">
        <v>44099.163194444445</v>
      </c>
      <c r="B196" s="1">
        <v>0</v>
      </c>
      <c r="C196" s="46" t="str">
        <f t="array" ref="C196">IF(B196&gt;0,IF((A196-MAX(IF($B$7:B195&gt;0,$A$7:A195)))*24&gt;='Graphe Montana'!$K$17,MAX($C$7:C195)+1,MAX($C$7:C195)),$C$5)</f>
        <v>-</v>
      </c>
    </row>
    <row r="197" spans="1:3" x14ac:dyDescent="0.25">
      <c r="A197" s="23">
        <v>44099.166666666664</v>
      </c>
      <c r="B197" s="1">
        <v>0</v>
      </c>
      <c r="C197" s="46" t="str">
        <f t="array" ref="C197">IF(B197&gt;0,IF((A197-MAX(IF($B$7:B196&gt;0,$A$7:A196)))*24&gt;='Graphe Montana'!$K$17,MAX($C$7:C196)+1,MAX($C$7:C196)),$C$5)</f>
        <v>-</v>
      </c>
    </row>
    <row r="198" spans="1:3" x14ac:dyDescent="0.25">
      <c r="A198" s="23">
        <v>44099.170138888891</v>
      </c>
      <c r="B198" s="1">
        <v>0</v>
      </c>
      <c r="C198" s="46" t="str">
        <f t="array" ref="C198">IF(B198&gt;0,IF((A198-MAX(IF($B$7:B197&gt;0,$A$7:A197)))*24&gt;='Graphe Montana'!$K$17,MAX($C$7:C197)+1,MAX($C$7:C197)),$C$5)</f>
        <v>-</v>
      </c>
    </row>
    <row r="199" spans="1:3" x14ac:dyDescent="0.25">
      <c r="A199" s="23">
        <v>44099.173611111109</v>
      </c>
      <c r="B199" s="1">
        <v>0</v>
      </c>
      <c r="C199" s="46" t="str">
        <f t="array" ref="C199">IF(B199&gt;0,IF((A199-MAX(IF($B$7:B198&gt;0,$A$7:A198)))*24&gt;='Graphe Montana'!$K$17,MAX($C$7:C198)+1,MAX($C$7:C198)),$C$5)</f>
        <v>-</v>
      </c>
    </row>
    <row r="200" spans="1:3" x14ac:dyDescent="0.25">
      <c r="A200" s="23">
        <v>44099.177083333328</v>
      </c>
      <c r="B200" s="1">
        <v>0</v>
      </c>
      <c r="C200" s="46" t="str">
        <f t="array" ref="C200">IF(B200&gt;0,IF((A200-MAX(IF($B$7:B199&gt;0,$A$7:A199)))*24&gt;='Graphe Montana'!$K$17,MAX($C$7:C199)+1,MAX($C$7:C199)),$C$5)</f>
        <v>-</v>
      </c>
    </row>
    <row r="201" spans="1:3" x14ac:dyDescent="0.25">
      <c r="A201" s="23">
        <v>44099.180555555555</v>
      </c>
      <c r="B201" s="1">
        <v>0</v>
      </c>
      <c r="C201" s="46" t="str">
        <f t="array" ref="C201">IF(B201&gt;0,IF((A201-MAX(IF($B$7:B200&gt;0,$A$7:A200)))*24&gt;='Graphe Montana'!$K$17,MAX($C$7:C200)+1,MAX($C$7:C200)),$C$5)</f>
        <v>-</v>
      </c>
    </row>
    <row r="202" spans="1:3" x14ac:dyDescent="0.25">
      <c r="A202" s="23">
        <v>44099.184027777774</v>
      </c>
      <c r="B202" s="1">
        <v>0</v>
      </c>
      <c r="C202" s="46" t="str">
        <f t="array" ref="C202">IF(B202&gt;0,IF((A202-MAX(IF($B$7:B201&gt;0,$A$7:A201)))*24&gt;='Graphe Montana'!$K$17,MAX($C$7:C201)+1,MAX($C$7:C201)),$C$5)</f>
        <v>-</v>
      </c>
    </row>
    <row r="203" spans="1:3" x14ac:dyDescent="0.25">
      <c r="A203" s="23">
        <v>44099.1875</v>
      </c>
      <c r="B203" s="1">
        <v>0</v>
      </c>
      <c r="C203" s="46" t="str">
        <f t="array" ref="C203">IF(B203&gt;0,IF((A203-MAX(IF($B$7:B202&gt;0,$A$7:A202)))*24&gt;='Graphe Montana'!$K$17,MAX($C$7:C202)+1,MAX($C$7:C202)),$C$5)</f>
        <v>-</v>
      </c>
    </row>
    <row r="204" spans="1:3" x14ac:dyDescent="0.25">
      <c r="A204" s="23">
        <v>44099.190972222219</v>
      </c>
      <c r="B204" s="1">
        <v>0</v>
      </c>
      <c r="C204" s="46" t="str">
        <f t="array" ref="C204">IF(B204&gt;0,IF((A204-MAX(IF($B$7:B203&gt;0,$A$7:A203)))*24&gt;='Graphe Montana'!$K$17,MAX($C$7:C203)+1,MAX($C$7:C203)),$C$5)</f>
        <v>-</v>
      </c>
    </row>
    <row r="205" spans="1:3" x14ac:dyDescent="0.25">
      <c r="A205" s="23">
        <v>44099.194444444445</v>
      </c>
      <c r="B205" s="1">
        <v>0</v>
      </c>
      <c r="C205" s="46" t="str">
        <f t="array" ref="C205">IF(B205&gt;0,IF((A205-MAX(IF($B$7:B204&gt;0,$A$7:A204)))*24&gt;='Graphe Montana'!$K$17,MAX($C$7:C204)+1,MAX($C$7:C204)),$C$5)</f>
        <v>-</v>
      </c>
    </row>
    <row r="206" spans="1:3" x14ac:dyDescent="0.25">
      <c r="A206" s="23">
        <v>44099.197916666664</v>
      </c>
      <c r="B206" s="1">
        <v>0</v>
      </c>
      <c r="C206" s="46" t="str">
        <f t="array" ref="C206">IF(B206&gt;0,IF((A206-MAX(IF($B$7:B205&gt;0,$A$7:A205)))*24&gt;='Graphe Montana'!$K$17,MAX($C$7:C205)+1,MAX($C$7:C205)),$C$5)</f>
        <v>-</v>
      </c>
    </row>
    <row r="207" spans="1:3" x14ac:dyDescent="0.25">
      <c r="A207" s="23">
        <v>44099.201388888891</v>
      </c>
      <c r="B207" s="1">
        <v>0</v>
      </c>
      <c r="C207" s="46" t="str">
        <f t="array" ref="C207">IF(B207&gt;0,IF((A207-MAX(IF($B$7:B206&gt;0,$A$7:A206)))*24&gt;='Graphe Montana'!$K$17,MAX($C$7:C206)+1,MAX($C$7:C206)),$C$5)</f>
        <v>-</v>
      </c>
    </row>
    <row r="208" spans="1:3" x14ac:dyDescent="0.25">
      <c r="A208" s="23">
        <v>44099.204861111109</v>
      </c>
      <c r="B208" s="1">
        <v>0</v>
      </c>
      <c r="C208" s="46" t="str">
        <f t="array" ref="C208">IF(B208&gt;0,IF((A208-MAX(IF($B$7:B207&gt;0,$A$7:A207)))*24&gt;='Graphe Montana'!$K$17,MAX($C$7:C207)+1,MAX($C$7:C207)),$C$5)</f>
        <v>-</v>
      </c>
    </row>
    <row r="209" spans="1:3" x14ac:dyDescent="0.25">
      <c r="A209" s="23">
        <v>44099.208333333328</v>
      </c>
      <c r="B209" s="1">
        <v>0</v>
      </c>
      <c r="C209" s="46" t="str">
        <f t="array" ref="C209">IF(B209&gt;0,IF((A209-MAX(IF($B$7:B208&gt;0,$A$7:A208)))*24&gt;='Graphe Montana'!$K$17,MAX($C$7:C208)+1,MAX($C$7:C208)),$C$5)</f>
        <v>-</v>
      </c>
    </row>
    <row r="210" spans="1:3" x14ac:dyDescent="0.25">
      <c r="A210" s="23">
        <v>44099.211805555555</v>
      </c>
      <c r="B210" s="1">
        <v>0</v>
      </c>
      <c r="C210" s="46" t="str">
        <f t="array" ref="C210">IF(B210&gt;0,IF((A210-MAX(IF($B$7:B209&gt;0,$A$7:A209)))*24&gt;='Graphe Montana'!$K$17,MAX($C$7:C209)+1,MAX($C$7:C209)),$C$5)</f>
        <v>-</v>
      </c>
    </row>
    <row r="211" spans="1:3" x14ac:dyDescent="0.25">
      <c r="A211" s="23">
        <v>44099.215277777774</v>
      </c>
      <c r="B211" s="1">
        <v>0</v>
      </c>
      <c r="C211" s="46" t="str">
        <f t="array" ref="C211">IF(B211&gt;0,IF((A211-MAX(IF($B$7:B210&gt;0,$A$7:A210)))*24&gt;='Graphe Montana'!$K$17,MAX($C$7:C210)+1,MAX($C$7:C210)),$C$5)</f>
        <v>-</v>
      </c>
    </row>
    <row r="212" spans="1:3" x14ac:dyDescent="0.25">
      <c r="A212" s="23">
        <v>44099.21875</v>
      </c>
      <c r="B212" s="1">
        <v>0</v>
      </c>
      <c r="C212" s="46" t="str">
        <f t="array" ref="C212">IF(B212&gt;0,IF((A212-MAX(IF($B$7:B211&gt;0,$A$7:A211)))*24&gt;='Graphe Montana'!$K$17,MAX($C$7:C211)+1,MAX($C$7:C211)),$C$5)</f>
        <v>-</v>
      </c>
    </row>
    <row r="213" spans="1:3" x14ac:dyDescent="0.25">
      <c r="A213" s="23">
        <v>44099.222222222219</v>
      </c>
      <c r="B213" s="1">
        <v>0</v>
      </c>
      <c r="C213" s="46" t="str">
        <f t="array" ref="C213">IF(B213&gt;0,IF((A213-MAX(IF($B$7:B212&gt;0,$A$7:A212)))*24&gt;='Graphe Montana'!$K$17,MAX($C$7:C212)+1,MAX($C$7:C212)),$C$5)</f>
        <v>-</v>
      </c>
    </row>
    <row r="214" spans="1:3" x14ac:dyDescent="0.25">
      <c r="A214" s="23">
        <v>44099.225694444445</v>
      </c>
      <c r="B214" s="1">
        <v>0</v>
      </c>
      <c r="C214" s="46" t="str">
        <f t="array" ref="C214">IF(B214&gt;0,IF((A214-MAX(IF($B$7:B213&gt;0,$A$7:A213)))*24&gt;='Graphe Montana'!$K$17,MAX($C$7:C213)+1,MAX($C$7:C213)),$C$5)</f>
        <v>-</v>
      </c>
    </row>
    <row r="215" spans="1:3" x14ac:dyDescent="0.25">
      <c r="A215" s="23">
        <v>44099.229166666664</v>
      </c>
      <c r="B215" s="1">
        <v>0</v>
      </c>
      <c r="C215" s="46" t="str">
        <f t="array" ref="C215">IF(B215&gt;0,IF((A215-MAX(IF($B$7:B214&gt;0,$A$7:A214)))*24&gt;='Graphe Montana'!$K$17,MAX($C$7:C214)+1,MAX($C$7:C214)),$C$5)</f>
        <v>-</v>
      </c>
    </row>
    <row r="216" spans="1:3" x14ac:dyDescent="0.25">
      <c r="A216" s="23">
        <v>44099.232638888891</v>
      </c>
      <c r="B216" s="1">
        <v>0</v>
      </c>
      <c r="C216" s="46" t="str">
        <f t="array" ref="C216">IF(B216&gt;0,IF((A216-MAX(IF($B$7:B215&gt;0,$A$7:A215)))*24&gt;='Graphe Montana'!$K$17,MAX($C$7:C215)+1,MAX($C$7:C215)),$C$5)</f>
        <v>-</v>
      </c>
    </row>
    <row r="217" spans="1:3" x14ac:dyDescent="0.25">
      <c r="A217" s="23">
        <v>44099.236111111109</v>
      </c>
      <c r="B217" s="1">
        <v>0</v>
      </c>
      <c r="C217" s="46" t="str">
        <f t="array" ref="C217">IF(B217&gt;0,IF((A217-MAX(IF($B$7:B216&gt;0,$A$7:A216)))*24&gt;='Graphe Montana'!$K$17,MAX($C$7:C216)+1,MAX($C$7:C216)),$C$5)</f>
        <v>-</v>
      </c>
    </row>
    <row r="218" spans="1:3" x14ac:dyDescent="0.25">
      <c r="A218" s="23">
        <v>44099.239583333328</v>
      </c>
      <c r="B218" s="1">
        <v>0</v>
      </c>
      <c r="C218" s="46" t="str">
        <f t="array" ref="C218">IF(B218&gt;0,IF((A218-MAX(IF($B$7:B217&gt;0,$A$7:A217)))*24&gt;='Graphe Montana'!$K$17,MAX($C$7:C217)+1,MAX($C$7:C217)),$C$5)</f>
        <v>-</v>
      </c>
    </row>
    <row r="219" spans="1:3" x14ac:dyDescent="0.25">
      <c r="A219" s="23">
        <v>44099.243055555555</v>
      </c>
      <c r="B219" s="1">
        <v>0</v>
      </c>
      <c r="C219" s="46" t="str">
        <f t="array" ref="C219">IF(B219&gt;0,IF((A219-MAX(IF($B$7:B218&gt;0,$A$7:A218)))*24&gt;='Graphe Montana'!$K$17,MAX($C$7:C218)+1,MAX($C$7:C218)),$C$5)</f>
        <v>-</v>
      </c>
    </row>
    <row r="220" spans="1:3" x14ac:dyDescent="0.25">
      <c r="A220" s="23">
        <v>44099.246527777774</v>
      </c>
      <c r="B220" s="1">
        <v>0</v>
      </c>
      <c r="C220" s="46" t="str">
        <f t="array" ref="C220">IF(B220&gt;0,IF((A220-MAX(IF($B$7:B219&gt;0,$A$7:A219)))*24&gt;='Graphe Montana'!$K$17,MAX($C$7:C219)+1,MAX($C$7:C219)),$C$5)</f>
        <v>-</v>
      </c>
    </row>
    <row r="221" spans="1:3" x14ac:dyDescent="0.25">
      <c r="A221" s="23">
        <v>44099.25</v>
      </c>
      <c r="B221" s="1">
        <v>0</v>
      </c>
      <c r="C221" s="46" t="str">
        <f t="array" ref="C221">IF(B221&gt;0,IF((A221-MAX(IF($B$7:B220&gt;0,$A$7:A220)))*24&gt;='Graphe Montana'!$K$17,MAX($C$7:C220)+1,MAX($C$7:C220)),$C$5)</f>
        <v>-</v>
      </c>
    </row>
    <row r="222" spans="1:3" x14ac:dyDescent="0.25">
      <c r="A222" s="23">
        <v>44099.253472222219</v>
      </c>
      <c r="B222" s="1">
        <v>0</v>
      </c>
      <c r="C222" s="46" t="str">
        <f t="array" ref="C222">IF(B222&gt;0,IF((A222-MAX(IF($B$7:B221&gt;0,$A$7:A221)))*24&gt;='Graphe Montana'!$K$17,MAX($C$7:C221)+1,MAX($C$7:C221)),$C$5)</f>
        <v>-</v>
      </c>
    </row>
    <row r="223" spans="1:3" x14ac:dyDescent="0.25">
      <c r="A223" s="23">
        <v>44099.256944444445</v>
      </c>
      <c r="B223" s="1">
        <v>0</v>
      </c>
      <c r="C223" s="46" t="str">
        <f t="array" ref="C223">IF(B223&gt;0,IF((A223-MAX(IF($B$7:B222&gt;0,$A$7:A222)))*24&gt;='Graphe Montana'!$K$17,MAX($C$7:C222)+1,MAX($C$7:C222)),$C$5)</f>
        <v>-</v>
      </c>
    </row>
    <row r="224" spans="1:3" x14ac:dyDescent="0.25">
      <c r="A224" s="23">
        <v>44099.260416666664</v>
      </c>
      <c r="B224" s="1">
        <v>0</v>
      </c>
      <c r="C224" s="46" t="str">
        <f t="array" ref="C224">IF(B224&gt;0,IF((A224-MAX(IF($B$7:B223&gt;0,$A$7:A223)))*24&gt;='Graphe Montana'!$K$17,MAX($C$7:C223)+1,MAX($C$7:C223)),$C$5)</f>
        <v>-</v>
      </c>
    </row>
    <row r="225" spans="1:3" x14ac:dyDescent="0.25">
      <c r="A225" s="23">
        <v>44099.263888888891</v>
      </c>
      <c r="B225" s="1">
        <v>0</v>
      </c>
      <c r="C225" s="46" t="str">
        <f t="array" ref="C225">IF(B225&gt;0,IF((A225-MAX(IF($B$7:B224&gt;0,$A$7:A224)))*24&gt;='Graphe Montana'!$K$17,MAX($C$7:C224)+1,MAX($C$7:C224)),$C$5)</f>
        <v>-</v>
      </c>
    </row>
    <row r="226" spans="1:3" x14ac:dyDescent="0.25">
      <c r="A226" s="23">
        <v>44099.267361111109</v>
      </c>
      <c r="B226" s="1">
        <v>0</v>
      </c>
      <c r="C226" s="46" t="str">
        <f t="array" ref="C226">IF(B226&gt;0,IF((A226-MAX(IF($B$7:B225&gt;0,$A$7:A225)))*24&gt;='Graphe Montana'!$K$17,MAX($C$7:C225)+1,MAX($C$7:C225)),$C$5)</f>
        <v>-</v>
      </c>
    </row>
    <row r="227" spans="1:3" x14ac:dyDescent="0.25">
      <c r="A227" s="23">
        <v>44099.270833333328</v>
      </c>
      <c r="B227" s="1">
        <v>0</v>
      </c>
      <c r="C227" s="46" t="str">
        <f t="array" ref="C227">IF(B227&gt;0,IF((A227-MAX(IF($B$7:B226&gt;0,$A$7:A226)))*24&gt;='Graphe Montana'!$K$17,MAX($C$7:C226)+1,MAX($C$7:C226)),$C$5)</f>
        <v>-</v>
      </c>
    </row>
    <row r="228" spans="1:3" x14ac:dyDescent="0.25">
      <c r="A228" s="23">
        <v>44099.274305555555</v>
      </c>
      <c r="B228" s="1">
        <v>0</v>
      </c>
      <c r="C228" s="46" t="str">
        <f t="array" ref="C228">IF(B228&gt;0,IF((A228-MAX(IF($B$7:B227&gt;0,$A$7:A227)))*24&gt;='Graphe Montana'!$K$17,MAX($C$7:C227)+1,MAX($C$7:C227)),$C$5)</f>
        <v>-</v>
      </c>
    </row>
    <row r="229" spans="1:3" x14ac:dyDescent="0.25">
      <c r="A229" s="23">
        <v>44099.277777777774</v>
      </c>
      <c r="B229" s="1">
        <v>0</v>
      </c>
      <c r="C229" s="46" t="str">
        <f t="array" ref="C229">IF(B229&gt;0,IF((A229-MAX(IF($B$7:B228&gt;0,$A$7:A228)))*24&gt;='Graphe Montana'!$K$17,MAX($C$7:C228)+1,MAX($C$7:C228)),$C$5)</f>
        <v>-</v>
      </c>
    </row>
    <row r="230" spans="1:3" x14ac:dyDescent="0.25">
      <c r="A230" s="23">
        <v>44099.28125</v>
      </c>
      <c r="B230" s="1">
        <v>0</v>
      </c>
      <c r="C230" s="46" t="str">
        <f t="array" ref="C230">IF(B230&gt;0,IF((A230-MAX(IF($B$7:B229&gt;0,$A$7:A229)))*24&gt;='Graphe Montana'!$K$17,MAX($C$7:C229)+1,MAX($C$7:C229)),$C$5)</f>
        <v>-</v>
      </c>
    </row>
    <row r="231" spans="1:3" x14ac:dyDescent="0.25">
      <c r="A231" s="23">
        <v>44099.284722222219</v>
      </c>
      <c r="B231" s="1">
        <v>0</v>
      </c>
      <c r="C231" s="46" t="str">
        <f t="array" ref="C231">IF(B231&gt;0,IF((A231-MAX(IF($B$7:B230&gt;0,$A$7:A230)))*24&gt;='Graphe Montana'!$K$17,MAX($C$7:C230)+1,MAX($C$7:C230)),$C$5)</f>
        <v>-</v>
      </c>
    </row>
    <row r="232" spans="1:3" x14ac:dyDescent="0.25">
      <c r="A232" s="23">
        <v>44099.288194444445</v>
      </c>
      <c r="B232" s="1">
        <v>0</v>
      </c>
      <c r="C232" s="46" t="str">
        <f t="array" ref="C232">IF(B232&gt;0,IF((A232-MAX(IF($B$7:B231&gt;0,$A$7:A231)))*24&gt;='Graphe Montana'!$K$17,MAX($C$7:C231)+1,MAX($C$7:C231)),$C$5)</f>
        <v>-</v>
      </c>
    </row>
    <row r="233" spans="1:3" x14ac:dyDescent="0.25">
      <c r="A233" s="23">
        <v>44099.291666666664</v>
      </c>
      <c r="B233" s="1">
        <v>0</v>
      </c>
      <c r="C233" s="46" t="str">
        <f t="array" ref="C233">IF(B233&gt;0,IF((A233-MAX(IF($B$7:B232&gt;0,$A$7:A232)))*24&gt;='Graphe Montana'!$K$17,MAX($C$7:C232)+1,MAX($C$7:C232)),$C$5)</f>
        <v>-</v>
      </c>
    </row>
    <row r="234" spans="1:3" x14ac:dyDescent="0.25">
      <c r="A234" s="23">
        <v>44099.295138888891</v>
      </c>
      <c r="B234" s="1">
        <v>0</v>
      </c>
      <c r="C234" s="46" t="str">
        <f t="array" ref="C234">IF(B234&gt;0,IF((A234-MAX(IF($B$7:B233&gt;0,$A$7:A233)))*24&gt;='Graphe Montana'!$K$17,MAX($C$7:C233)+1,MAX($C$7:C233)),$C$5)</f>
        <v>-</v>
      </c>
    </row>
    <row r="235" spans="1:3" x14ac:dyDescent="0.25">
      <c r="A235" s="23">
        <v>44099.298611111109</v>
      </c>
      <c r="B235" s="1">
        <v>0</v>
      </c>
      <c r="C235" s="46" t="str">
        <f t="array" ref="C235">IF(B235&gt;0,IF((A235-MAX(IF($B$7:B234&gt;0,$A$7:A234)))*24&gt;='Graphe Montana'!$K$17,MAX($C$7:C234)+1,MAX($C$7:C234)),$C$5)</f>
        <v>-</v>
      </c>
    </row>
    <row r="236" spans="1:3" x14ac:dyDescent="0.25">
      <c r="A236" s="23">
        <v>44099.302083333328</v>
      </c>
      <c r="B236" s="1">
        <v>0</v>
      </c>
      <c r="C236" s="46" t="str">
        <f t="array" ref="C236">IF(B236&gt;0,IF((A236-MAX(IF($B$7:B235&gt;0,$A$7:A235)))*24&gt;='Graphe Montana'!$K$17,MAX($C$7:C235)+1,MAX($C$7:C235)),$C$5)</f>
        <v>-</v>
      </c>
    </row>
    <row r="237" spans="1:3" x14ac:dyDescent="0.25">
      <c r="A237" s="23">
        <v>44099.305555555555</v>
      </c>
      <c r="B237" s="1">
        <v>0</v>
      </c>
      <c r="C237" s="46" t="str">
        <f t="array" ref="C237">IF(B237&gt;0,IF((A237-MAX(IF($B$7:B236&gt;0,$A$7:A236)))*24&gt;='Graphe Montana'!$K$17,MAX($C$7:C236)+1,MAX($C$7:C236)),$C$5)</f>
        <v>-</v>
      </c>
    </row>
    <row r="238" spans="1:3" x14ac:dyDescent="0.25">
      <c r="A238" s="23">
        <v>44099.309027777774</v>
      </c>
      <c r="B238" s="1">
        <v>0</v>
      </c>
      <c r="C238" s="46" t="str">
        <f t="array" ref="C238">IF(B238&gt;0,IF((A238-MAX(IF($B$7:B237&gt;0,$A$7:A237)))*24&gt;='Graphe Montana'!$K$17,MAX($C$7:C237)+1,MAX($C$7:C237)),$C$5)</f>
        <v>-</v>
      </c>
    </row>
    <row r="239" spans="1:3" x14ac:dyDescent="0.25">
      <c r="A239" s="23">
        <v>44099.3125</v>
      </c>
      <c r="B239" s="1">
        <v>0</v>
      </c>
      <c r="C239" s="46" t="str">
        <f t="array" ref="C239">IF(B239&gt;0,IF((A239-MAX(IF($B$7:B238&gt;0,$A$7:A238)))*24&gt;='Graphe Montana'!$K$17,MAX($C$7:C238)+1,MAX($C$7:C238)),$C$5)</f>
        <v>-</v>
      </c>
    </row>
    <row r="240" spans="1:3" x14ac:dyDescent="0.25">
      <c r="A240" s="23">
        <v>44099.315972222219</v>
      </c>
      <c r="B240" s="1">
        <v>0</v>
      </c>
      <c r="C240" s="46" t="str">
        <f t="array" ref="C240">IF(B240&gt;0,IF((A240-MAX(IF($B$7:B239&gt;0,$A$7:A239)))*24&gt;='Graphe Montana'!$K$17,MAX($C$7:C239)+1,MAX($C$7:C239)),$C$5)</f>
        <v>-</v>
      </c>
    </row>
    <row r="241" spans="1:3" x14ac:dyDescent="0.25">
      <c r="A241" s="23">
        <v>44099.319444444445</v>
      </c>
      <c r="B241" s="1">
        <v>0</v>
      </c>
      <c r="C241" s="46" t="str">
        <f t="array" ref="C241">IF(B241&gt;0,IF((A241-MAX(IF($B$7:B240&gt;0,$A$7:A240)))*24&gt;='Graphe Montana'!$K$17,MAX($C$7:C240)+1,MAX($C$7:C240)),$C$5)</f>
        <v>-</v>
      </c>
    </row>
    <row r="242" spans="1:3" x14ac:dyDescent="0.25">
      <c r="A242" s="23">
        <v>44099.322916666664</v>
      </c>
      <c r="B242" s="1">
        <v>0</v>
      </c>
      <c r="C242" s="46" t="str">
        <f t="array" ref="C242">IF(B242&gt;0,IF((A242-MAX(IF($B$7:B241&gt;0,$A$7:A241)))*24&gt;='Graphe Montana'!$K$17,MAX($C$7:C241)+1,MAX($C$7:C241)),$C$5)</f>
        <v>-</v>
      </c>
    </row>
    <row r="243" spans="1:3" x14ac:dyDescent="0.25">
      <c r="A243" s="23">
        <v>44099.326388888891</v>
      </c>
      <c r="B243" s="1">
        <v>0</v>
      </c>
      <c r="C243" s="46" t="str">
        <f t="array" ref="C243">IF(B243&gt;0,IF((A243-MAX(IF($B$7:B242&gt;0,$A$7:A242)))*24&gt;='Graphe Montana'!$K$17,MAX($C$7:C242)+1,MAX($C$7:C242)),$C$5)</f>
        <v>-</v>
      </c>
    </row>
    <row r="244" spans="1:3" x14ac:dyDescent="0.25">
      <c r="A244" s="23">
        <v>44099.329861111109</v>
      </c>
      <c r="B244" s="1">
        <v>0</v>
      </c>
      <c r="C244" s="46" t="str">
        <f t="array" ref="C244">IF(B244&gt;0,IF((A244-MAX(IF($B$7:B243&gt;0,$A$7:A243)))*24&gt;='Graphe Montana'!$K$17,MAX($C$7:C243)+1,MAX($C$7:C243)),$C$5)</f>
        <v>-</v>
      </c>
    </row>
    <row r="245" spans="1:3" x14ac:dyDescent="0.25">
      <c r="A245" s="23">
        <v>44099.333333333328</v>
      </c>
      <c r="B245" s="1">
        <v>0</v>
      </c>
      <c r="C245" s="46" t="str">
        <f t="array" ref="C245">IF(B245&gt;0,IF((A245-MAX(IF($B$7:B244&gt;0,$A$7:A244)))*24&gt;='Graphe Montana'!$K$17,MAX($C$7:C244)+1,MAX($C$7:C244)),$C$5)</f>
        <v>-</v>
      </c>
    </row>
    <row r="246" spans="1:3" x14ac:dyDescent="0.25">
      <c r="A246" s="23">
        <v>44099.336805555555</v>
      </c>
      <c r="B246" s="1">
        <v>0</v>
      </c>
      <c r="C246" s="46" t="str">
        <f t="array" ref="C246">IF(B246&gt;0,IF((A246-MAX(IF($B$7:B245&gt;0,$A$7:A245)))*24&gt;='Graphe Montana'!$K$17,MAX($C$7:C245)+1,MAX($C$7:C245)),$C$5)</f>
        <v>-</v>
      </c>
    </row>
    <row r="247" spans="1:3" x14ac:dyDescent="0.25">
      <c r="A247" s="23">
        <v>44099.340277777774</v>
      </c>
      <c r="B247" s="1">
        <v>0</v>
      </c>
      <c r="C247" s="46" t="str">
        <f t="array" ref="C247">IF(B247&gt;0,IF((A247-MAX(IF($B$7:B246&gt;0,$A$7:A246)))*24&gt;='Graphe Montana'!$K$17,MAX($C$7:C246)+1,MAX($C$7:C246)),$C$5)</f>
        <v>-</v>
      </c>
    </row>
    <row r="248" spans="1:3" x14ac:dyDescent="0.25">
      <c r="A248" s="23">
        <v>44099.34375</v>
      </c>
      <c r="B248" s="1">
        <v>0</v>
      </c>
      <c r="C248" s="46" t="str">
        <f t="array" ref="C248">IF(B248&gt;0,IF((A248-MAX(IF($B$7:B247&gt;0,$A$7:A247)))*24&gt;='Graphe Montana'!$K$17,MAX($C$7:C247)+1,MAX($C$7:C247)),$C$5)</f>
        <v>-</v>
      </c>
    </row>
    <row r="249" spans="1:3" x14ac:dyDescent="0.25">
      <c r="A249" s="23">
        <v>44099.347222222219</v>
      </c>
      <c r="B249" s="1">
        <v>0</v>
      </c>
      <c r="C249" s="46" t="str">
        <f t="array" ref="C249">IF(B249&gt;0,IF((A249-MAX(IF($B$7:B248&gt;0,$A$7:A248)))*24&gt;='Graphe Montana'!$K$17,MAX($C$7:C248)+1,MAX($C$7:C248)),$C$5)</f>
        <v>-</v>
      </c>
    </row>
    <row r="250" spans="1:3" x14ac:dyDescent="0.25">
      <c r="A250" s="23">
        <v>44099.350694444445</v>
      </c>
      <c r="B250" s="1">
        <v>0</v>
      </c>
      <c r="C250" s="46" t="str">
        <f t="array" ref="C250">IF(B250&gt;0,IF((A250-MAX(IF($B$7:B249&gt;0,$A$7:A249)))*24&gt;='Graphe Montana'!$K$17,MAX($C$7:C249)+1,MAX($C$7:C249)),$C$5)</f>
        <v>-</v>
      </c>
    </row>
    <row r="251" spans="1:3" x14ac:dyDescent="0.25">
      <c r="A251" s="23">
        <v>44099.354166666664</v>
      </c>
      <c r="B251" s="1">
        <v>0</v>
      </c>
      <c r="C251" s="46" t="str">
        <f t="array" ref="C251">IF(B251&gt;0,IF((A251-MAX(IF($B$7:B250&gt;0,$A$7:A250)))*24&gt;='Graphe Montana'!$K$17,MAX($C$7:C250)+1,MAX($C$7:C250)),$C$5)</f>
        <v>-</v>
      </c>
    </row>
    <row r="252" spans="1:3" x14ac:dyDescent="0.25">
      <c r="A252" s="23">
        <v>44099.357638888891</v>
      </c>
      <c r="B252" s="1">
        <v>0</v>
      </c>
      <c r="C252" s="46" t="str">
        <f t="array" ref="C252">IF(B252&gt;0,IF((A252-MAX(IF($B$7:B251&gt;0,$A$7:A251)))*24&gt;='Graphe Montana'!$K$17,MAX($C$7:C251)+1,MAX($C$7:C251)),$C$5)</f>
        <v>-</v>
      </c>
    </row>
    <row r="253" spans="1:3" x14ac:dyDescent="0.25">
      <c r="A253" s="23">
        <v>44099.361111111109</v>
      </c>
      <c r="B253" s="1">
        <v>0</v>
      </c>
      <c r="C253" s="46" t="str">
        <f t="array" ref="C253">IF(B253&gt;0,IF((A253-MAX(IF($B$7:B252&gt;0,$A$7:A252)))*24&gt;='Graphe Montana'!$K$17,MAX($C$7:C252)+1,MAX($C$7:C252)),$C$5)</f>
        <v>-</v>
      </c>
    </row>
    <row r="254" spans="1:3" x14ac:dyDescent="0.25">
      <c r="A254" s="23">
        <v>44099.364583333328</v>
      </c>
      <c r="B254" s="1">
        <v>0</v>
      </c>
      <c r="C254" s="46" t="str">
        <f t="array" ref="C254">IF(B254&gt;0,IF((A254-MAX(IF($B$7:B253&gt;0,$A$7:A253)))*24&gt;='Graphe Montana'!$K$17,MAX($C$7:C253)+1,MAX($C$7:C253)),$C$5)</f>
        <v>-</v>
      </c>
    </row>
    <row r="255" spans="1:3" x14ac:dyDescent="0.25">
      <c r="A255" s="23">
        <v>44099.368055555555</v>
      </c>
      <c r="B255" s="1">
        <v>0</v>
      </c>
      <c r="C255" s="46" t="str">
        <f t="array" ref="C255">IF(B255&gt;0,IF((A255-MAX(IF($B$7:B254&gt;0,$A$7:A254)))*24&gt;='Graphe Montana'!$K$17,MAX($C$7:C254)+1,MAX($C$7:C254)),$C$5)</f>
        <v>-</v>
      </c>
    </row>
    <row r="256" spans="1:3" x14ac:dyDescent="0.25">
      <c r="A256" s="23">
        <v>44099.371527777774</v>
      </c>
      <c r="B256" s="1">
        <v>0</v>
      </c>
      <c r="C256" s="46" t="str">
        <f t="array" ref="C256">IF(B256&gt;0,IF((A256-MAX(IF($B$7:B255&gt;0,$A$7:A255)))*24&gt;='Graphe Montana'!$K$17,MAX($C$7:C255)+1,MAX($C$7:C255)),$C$5)</f>
        <v>-</v>
      </c>
    </row>
    <row r="257" spans="1:3" x14ac:dyDescent="0.25">
      <c r="A257" s="23">
        <v>44099.375</v>
      </c>
      <c r="B257" s="1">
        <v>0</v>
      </c>
      <c r="C257" s="46" t="str">
        <f t="array" ref="C257">IF(B257&gt;0,IF((A257-MAX(IF($B$7:B256&gt;0,$A$7:A256)))*24&gt;='Graphe Montana'!$K$17,MAX($C$7:C256)+1,MAX($C$7:C256)),$C$5)</f>
        <v>-</v>
      </c>
    </row>
    <row r="258" spans="1:3" x14ac:dyDescent="0.25">
      <c r="A258" s="23">
        <v>44099.378472222219</v>
      </c>
      <c r="B258" s="1">
        <v>0</v>
      </c>
      <c r="C258" s="46" t="str">
        <f t="array" ref="C258">IF(B258&gt;0,IF((A258-MAX(IF($B$7:B257&gt;0,$A$7:A257)))*24&gt;='Graphe Montana'!$K$17,MAX($C$7:C257)+1,MAX($C$7:C257)),$C$5)</f>
        <v>-</v>
      </c>
    </row>
    <row r="259" spans="1:3" x14ac:dyDescent="0.25">
      <c r="A259" s="23">
        <v>44099.381944444445</v>
      </c>
      <c r="B259" s="1">
        <v>0</v>
      </c>
      <c r="C259" s="46" t="str">
        <f t="array" ref="C259">IF(B259&gt;0,IF((A259-MAX(IF($B$7:B258&gt;0,$A$7:A258)))*24&gt;='Graphe Montana'!$K$17,MAX($C$7:C258)+1,MAX($C$7:C258)),$C$5)</f>
        <v>-</v>
      </c>
    </row>
    <row r="260" spans="1:3" x14ac:dyDescent="0.25">
      <c r="A260" s="23">
        <v>44099.385416666664</v>
      </c>
      <c r="B260" s="1">
        <v>0</v>
      </c>
      <c r="C260" s="46" t="str">
        <f t="array" ref="C260">IF(B260&gt;0,IF((A260-MAX(IF($B$7:B259&gt;0,$A$7:A259)))*24&gt;='Graphe Montana'!$K$17,MAX($C$7:C259)+1,MAX($C$7:C259)),$C$5)</f>
        <v>-</v>
      </c>
    </row>
    <row r="261" spans="1:3" x14ac:dyDescent="0.25">
      <c r="A261" s="23">
        <v>44099.388888888891</v>
      </c>
      <c r="B261" s="1">
        <v>0</v>
      </c>
      <c r="C261" s="46" t="str">
        <f t="array" ref="C261">IF(B261&gt;0,IF((A261-MAX(IF($B$7:B260&gt;0,$A$7:A260)))*24&gt;='Graphe Montana'!$K$17,MAX($C$7:C260)+1,MAX($C$7:C260)),$C$5)</f>
        <v>-</v>
      </c>
    </row>
    <row r="262" spans="1:3" x14ac:dyDescent="0.25">
      <c r="A262" s="23">
        <v>44099.392361111109</v>
      </c>
      <c r="B262" s="1">
        <v>0</v>
      </c>
      <c r="C262" s="46" t="str">
        <f t="array" ref="C262">IF(B262&gt;0,IF((A262-MAX(IF($B$7:B261&gt;0,$A$7:A261)))*24&gt;='Graphe Montana'!$K$17,MAX($C$7:C261)+1,MAX($C$7:C261)),$C$5)</f>
        <v>-</v>
      </c>
    </row>
    <row r="263" spans="1:3" x14ac:dyDescent="0.25">
      <c r="A263" s="23">
        <v>44099.395833333328</v>
      </c>
      <c r="B263" s="1">
        <v>0</v>
      </c>
      <c r="C263" s="46" t="str">
        <f t="array" ref="C263">IF(B263&gt;0,IF((A263-MAX(IF($B$7:B262&gt;0,$A$7:A262)))*24&gt;='Graphe Montana'!$K$17,MAX($C$7:C262)+1,MAX($C$7:C262)),$C$5)</f>
        <v>-</v>
      </c>
    </row>
    <row r="264" spans="1:3" x14ac:dyDescent="0.25">
      <c r="A264" s="23">
        <v>44099.399305555555</v>
      </c>
      <c r="B264" s="1">
        <v>0</v>
      </c>
      <c r="C264" s="46" t="str">
        <f t="array" ref="C264">IF(B264&gt;0,IF((A264-MAX(IF($B$7:B263&gt;0,$A$7:A263)))*24&gt;='Graphe Montana'!$K$17,MAX($C$7:C263)+1,MAX($C$7:C263)),$C$5)</f>
        <v>-</v>
      </c>
    </row>
    <row r="265" spans="1:3" x14ac:dyDescent="0.25">
      <c r="A265" s="23">
        <v>44099.402777777774</v>
      </c>
      <c r="B265" s="1">
        <v>0</v>
      </c>
      <c r="C265" s="46" t="str">
        <f t="array" ref="C265">IF(B265&gt;0,IF((A265-MAX(IF($B$7:B264&gt;0,$A$7:A264)))*24&gt;='Graphe Montana'!$K$17,MAX($C$7:C264)+1,MAX($C$7:C264)),$C$5)</f>
        <v>-</v>
      </c>
    </row>
    <row r="266" spans="1:3" x14ac:dyDescent="0.25">
      <c r="A266" s="23">
        <v>44099.40625</v>
      </c>
      <c r="B266" s="1">
        <v>0</v>
      </c>
      <c r="C266" s="46" t="str">
        <f t="array" ref="C266">IF(B266&gt;0,IF((A266-MAX(IF($B$7:B265&gt;0,$A$7:A265)))*24&gt;='Graphe Montana'!$K$17,MAX($C$7:C265)+1,MAX($C$7:C265)),$C$5)</f>
        <v>-</v>
      </c>
    </row>
    <row r="267" spans="1:3" x14ac:dyDescent="0.25">
      <c r="A267" s="23">
        <v>44099.409722222219</v>
      </c>
      <c r="B267" s="1">
        <v>0</v>
      </c>
      <c r="C267" s="46" t="str">
        <f t="array" ref="C267">IF(B267&gt;0,IF((A267-MAX(IF($B$7:B266&gt;0,$A$7:A266)))*24&gt;='Graphe Montana'!$K$17,MAX($C$7:C266)+1,MAX($C$7:C266)),$C$5)</f>
        <v>-</v>
      </c>
    </row>
    <row r="268" spans="1:3" x14ac:dyDescent="0.25">
      <c r="A268" s="23">
        <v>44099.413194444445</v>
      </c>
      <c r="B268" s="1">
        <v>0</v>
      </c>
      <c r="C268" s="46" t="str">
        <f t="array" ref="C268">IF(B268&gt;0,IF((A268-MAX(IF($B$7:B267&gt;0,$A$7:A267)))*24&gt;='Graphe Montana'!$K$17,MAX($C$7:C267)+1,MAX($C$7:C267)),$C$5)</f>
        <v>-</v>
      </c>
    </row>
    <row r="269" spans="1:3" x14ac:dyDescent="0.25">
      <c r="A269" s="23">
        <v>44099.416666666664</v>
      </c>
      <c r="B269" s="1">
        <v>0</v>
      </c>
      <c r="C269" s="46" t="str">
        <f t="array" ref="C269">IF(B269&gt;0,IF((A269-MAX(IF($B$7:B268&gt;0,$A$7:A268)))*24&gt;='Graphe Montana'!$K$17,MAX($C$7:C268)+1,MAX($C$7:C268)),$C$5)</f>
        <v>-</v>
      </c>
    </row>
    <row r="270" spans="1:3" x14ac:dyDescent="0.25">
      <c r="A270" s="23">
        <v>44099.420138888891</v>
      </c>
      <c r="B270" s="1">
        <v>0</v>
      </c>
      <c r="C270" s="46" t="str">
        <f t="array" ref="C270">IF(B270&gt;0,IF((A270-MAX(IF($B$7:B269&gt;0,$A$7:A269)))*24&gt;='Graphe Montana'!$K$17,MAX($C$7:C269)+1,MAX($C$7:C269)),$C$5)</f>
        <v>-</v>
      </c>
    </row>
    <row r="271" spans="1:3" x14ac:dyDescent="0.25">
      <c r="A271" s="23">
        <v>44099.423611111109</v>
      </c>
      <c r="B271" s="1">
        <v>0</v>
      </c>
      <c r="C271" s="46" t="str">
        <f t="array" ref="C271">IF(B271&gt;0,IF((A271-MAX(IF($B$7:B270&gt;0,$A$7:A270)))*24&gt;='Graphe Montana'!$K$17,MAX($C$7:C270)+1,MAX($C$7:C270)),$C$5)</f>
        <v>-</v>
      </c>
    </row>
    <row r="272" spans="1:3" x14ac:dyDescent="0.25">
      <c r="A272" s="23">
        <v>44099.427083333328</v>
      </c>
      <c r="B272" s="1">
        <v>0</v>
      </c>
      <c r="C272" s="46" t="str">
        <f t="array" ref="C272">IF(B272&gt;0,IF((A272-MAX(IF($B$7:B271&gt;0,$A$7:A271)))*24&gt;='Graphe Montana'!$K$17,MAX($C$7:C271)+1,MAX($C$7:C271)),$C$5)</f>
        <v>-</v>
      </c>
    </row>
    <row r="273" spans="1:3" x14ac:dyDescent="0.25">
      <c r="A273" s="23">
        <v>44099.430555555555</v>
      </c>
      <c r="B273" s="1">
        <v>0</v>
      </c>
      <c r="C273" s="46" t="str">
        <f t="array" ref="C273">IF(B273&gt;0,IF((A273-MAX(IF($B$7:B272&gt;0,$A$7:A272)))*24&gt;='Graphe Montana'!$K$17,MAX($C$7:C272)+1,MAX($C$7:C272)),$C$5)</f>
        <v>-</v>
      </c>
    </row>
    <row r="274" spans="1:3" x14ac:dyDescent="0.25">
      <c r="A274" s="23">
        <v>44099.434027777774</v>
      </c>
      <c r="B274" s="1">
        <v>0</v>
      </c>
      <c r="C274" s="46" t="str">
        <f t="array" ref="C274">IF(B274&gt;0,IF((A274-MAX(IF($B$7:B273&gt;0,$A$7:A273)))*24&gt;='Graphe Montana'!$K$17,MAX($C$7:C273)+1,MAX($C$7:C273)),$C$5)</f>
        <v>-</v>
      </c>
    </row>
    <row r="275" spans="1:3" x14ac:dyDescent="0.25">
      <c r="A275" s="23">
        <v>44099.4375</v>
      </c>
      <c r="B275" s="1">
        <v>0</v>
      </c>
      <c r="C275" s="46" t="str">
        <f t="array" ref="C275">IF(B275&gt;0,IF((A275-MAX(IF($B$7:B274&gt;0,$A$7:A274)))*24&gt;='Graphe Montana'!$K$17,MAX($C$7:C274)+1,MAX($C$7:C274)),$C$5)</f>
        <v>-</v>
      </c>
    </row>
    <row r="276" spans="1:3" x14ac:dyDescent="0.25">
      <c r="A276" s="23">
        <v>44099.440972222219</v>
      </c>
      <c r="B276" s="1">
        <v>0</v>
      </c>
      <c r="C276" s="46" t="str">
        <f t="array" ref="C276">IF(B276&gt;0,IF((A276-MAX(IF($B$7:B275&gt;0,$A$7:A275)))*24&gt;='Graphe Montana'!$K$17,MAX($C$7:C275)+1,MAX($C$7:C275)),$C$5)</f>
        <v>-</v>
      </c>
    </row>
    <row r="277" spans="1:3" x14ac:dyDescent="0.25">
      <c r="A277" s="23">
        <v>44099.444444444445</v>
      </c>
      <c r="B277" s="1">
        <v>0</v>
      </c>
      <c r="C277" s="46" t="str">
        <f t="array" ref="C277">IF(B277&gt;0,IF((A277-MAX(IF($B$7:B276&gt;0,$A$7:A276)))*24&gt;='Graphe Montana'!$K$17,MAX($C$7:C276)+1,MAX($C$7:C276)),$C$5)</f>
        <v>-</v>
      </c>
    </row>
    <row r="278" spans="1:3" x14ac:dyDescent="0.25">
      <c r="A278" s="23">
        <v>44099.447916666664</v>
      </c>
      <c r="B278" s="1">
        <v>0</v>
      </c>
      <c r="C278" s="46" t="str">
        <f t="array" ref="C278">IF(B278&gt;0,IF((A278-MAX(IF($B$7:B277&gt;0,$A$7:A277)))*24&gt;='Graphe Montana'!$K$17,MAX($C$7:C277)+1,MAX($C$7:C277)),$C$5)</f>
        <v>-</v>
      </c>
    </row>
    <row r="279" spans="1:3" x14ac:dyDescent="0.25">
      <c r="A279" s="23">
        <v>44099.451388888891</v>
      </c>
      <c r="B279" s="1">
        <v>0</v>
      </c>
      <c r="C279" s="46" t="str">
        <f t="array" ref="C279">IF(B279&gt;0,IF((A279-MAX(IF($B$7:B278&gt;0,$A$7:A278)))*24&gt;='Graphe Montana'!$K$17,MAX($C$7:C278)+1,MAX($C$7:C278)),$C$5)</f>
        <v>-</v>
      </c>
    </row>
    <row r="280" spans="1:3" x14ac:dyDescent="0.25">
      <c r="A280" s="23">
        <v>44099.454861111109</v>
      </c>
      <c r="B280" s="1">
        <v>0</v>
      </c>
      <c r="C280" s="46" t="str">
        <f t="array" ref="C280">IF(B280&gt;0,IF((A280-MAX(IF($B$7:B279&gt;0,$A$7:A279)))*24&gt;='Graphe Montana'!$K$17,MAX($C$7:C279)+1,MAX($C$7:C279)),$C$5)</f>
        <v>-</v>
      </c>
    </row>
    <row r="281" spans="1:3" x14ac:dyDescent="0.25">
      <c r="A281" s="23">
        <v>44099.458333333328</v>
      </c>
      <c r="B281" s="1">
        <v>0</v>
      </c>
      <c r="C281" s="46" t="str">
        <f t="array" ref="C281">IF(B281&gt;0,IF((A281-MAX(IF($B$7:B280&gt;0,$A$7:A280)))*24&gt;='Graphe Montana'!$K$17,MAX($C$7:C280)+1,MAX($C$7:C280)),$C$5)</f>
        <v>-</v>
      </c>
    </row>
    <row r="282" spans="1:3" x14ac:dyDescent="0.25">
      <c r="A282" s="23">
        <v>44099.461805555555</v>
      </c>
      <c r="B282" s="1">
        <v>0</v>
      </c>
      <c r="C282" s="46" t="str">
        <f t="array" ref="C282">IF(B282&gt;0,IF((A282-MAX(IF($B$7:B281&gt;0,$A$7:A281)))*24&gt;='Graphe Montana'!$K$17,MAX($C$7:C281)+1,MAX($C$7:C281)),$C$5)</f>
        <v>-</v>
      </c>
    </row>
    <row r="283" spans="1:3" x14ac:dyDescent="0.25">
      <c r="A283" s="23">
        <v>44099.465277777774</v>
      </c>
      <c r="B283" s="1">
        <v>0</v>
      </c>
      <c r="C283" s="46" t="str">
        <f t="array" ref="C283">IF(B283&gt;0,IF((A283-MAX(IF($B$7:B282&gt;0,$A$7:A282)))*24&gt;='Graphe Montana'!$K$17,MAX($C$7:C282)+1,MAX($C$7:C282)),$C$5)</f>
        <v>-</v>
      </c>
    </row>
    <row r="284" spans="1:3" x14ac:dyDescent="0.25">
      <c r="A284" s="23">
        <v>44099.46875</v>
      </c>
      <c r="B284" s="1">
        <v>0</v>
      </c>
      <c r="C284" s="46" t="str">
        <f t="array" ref="C284">IF(B284&gt;0,IF((A284-MAX(IF($B$7:B283&gt;0,$A$7:A283)))*24&gt;='Graphe Montana'!$K$17,MAX($C$7:C283)+1,MAX($C$7:C283)),$C$5)</f>
        <v>-</v>
      </c>
    </row>
    <row r="285" spans="1:3" x14ac:dyDescent="0.25">
      <c r="A285" s="23">
        <v>44099.472222222219</v>
      </c>
      <c r="B285" s="1">
        <v>0</v>
      </c>
      <c r="C285" s="46" t="str">
        <f t="array" ref="C285">IF(B285&gt;0,IF((A285-MAX(IF($B$7:B284&gt;0,$A$7:A284)))*24&gt;='Graphe Montana'!$K$17,MAX($C$7:C284)+1,MAX($C$7:C284)),$C$5)</f>
        <v>-</v>
      </c>
    </row>
    <row r="286" spans="1:3" x14ac:dyDescent="0.25">
      <c r="A286" s="23">
        <v>44099.475694444445</v>
      </c>
      <c r="B286" s="1">
        <v>0</v>
      </c>
      <c r="C286" s="46" t="str">
        <f t="array" ref="C286">IF(B286&gt;0,IF((A286-MAX(IF($B$7:B285&gt;0,$A$7:A285)))*24&gt;='Graphe Montana'!$K$17,MAX($C$7:C285)+1,MAX($C$7:C285)),$C$5)</f>
        <v>-</v>
      </c>
    </row>
    <row r="287" spans="1:3" x14ac:dyDescent="0.25">
      <c r="A287" s="23">
        <v>44099.479166666664</v>
      </c>
      <c r="B287" s="1">
        <v>0</v>
      </c>
      <c r="C287" s="46" t="str">
        <f t="array" ref="C287">IF(B287&gt;0,IF((A287-MAX(IF($B$7:B286&gt;0,$A$7:A286)))*24&gt;='Graphe Montana'!$K$17,MAX($C$7:C286)+1,MAX($C$7:C286)),$C$5)</f>
        <v>-</v>
      </c>
    </row>
    <row r="288" spans="1:3" x14ac:dyDescent="0.25">
      <c r="A288" s="23">
        <v>44099.482638888891</v>
      </c>
      <c r="B288" s="1">
        <v>0</v>
      </c>
      <c r="C288" s="46" t="str">
        <f t="array" ref="C288">IF(B288&gt;0,IF((A288-MAX(IF($B$7:B287&gt;0,$A$7:A287)))*24&gt;='Graphe Montana'!$K$17,MAX($C$7:C287)+1,MAX($C$7:C287)),$C$5)</f>
        <v>-</v>
      </c>
    </row>
    <row r="289" spans="1:3" x14ac:dyDescent="0.25">
      <c r="A289" s="23">
        <v>44099.486111111109</v>
      </c>
      <c r="B289" s="1">
        <v>0</v>
      </c>
      <c r="C289" s="46" t="str">
        <f t="array" ref="C289">IF(B289&gt;0,IF((A289-MAX(IF($B$7:B288&gt;0,$A$7:A288)))*24&gt;='Graphe Montana'!$K$17,MAX($C$7:C288)+1,MAX($C$7:C288)),$C$5)</f>
        <v>-</v>
      </c>
    </row>
    <row r="290" spans="1:3" x14ac:dyDescent="0.25">
      <c r="A290" s="23">
        <v>44099.489583333328</v>
      </c>
      <c r="B290" s="1">
        <v>0</v>
      </c>
      <c r="C290" s="46" t="str">
        <f t="array" ref="C290">IF(B290&gt;0,IF((A290-MAX(IF($B$7:B289&gt;0,$A$7:A289)))*24&gt;='Graphe Montana'!$K$17,MAX($C$7:C289)+1,MAX($C$7:C289)),$C$5)</f>
        <v>-</v>
      </c>
    </row>
    <row r="291" spans="1:3" x14ac:dyDescent="0.25">
      <c r="A291" s="23">
        <v>44099.493055555555</v>
      </c>
      <c r="B291" s="1">
        <v>0</v>
      </c>
      <c r="C291" s="46" t="str">
        <f t="array" ref="C291">IF(B291&gt;0,IF((A291-MAX(IF($B$7:B290&gt;0,$A$7:A290)))*24&gt;='Graphe Montana'!$K$17,MAX($C$7:C290)+1,MAX($C$7:C290)),$C$5)</f>
        <v>-</v>
      </c>
    </row>
    <row r="292" spans="1:3" x14ac:dyDescent="0.25">
      <c r="A292" s="23">
        <v>44099.496527777774</v>
      </c>
      <c r="B292" s="1">
        <v>0</v>
      </c>
      <c r="C292" s="46" t="str">
        <f t="array" ref="C292">IF(B292&gt;0,IF((A292-MAX(IF($B$7:B291&gt;0,$A$7:A291)))*24&gt;='Graphe Montana'!$K$17,MAX($C$7:C291)+1,MAX($C$7:C291)),$C$5)</f>
        <v>-</v>
      </c>
    </row>
    <row r="293" spans="1:3" x14ac:dyDescent="0.25">
      <c r="A293" s="23">
        <v>44099.5</v>
      </c>
      <c r="B293" s="1">
        <v>0</v>
      </c>
      <c r="C293" s="46" t="str">
        <f t="array" ref="C293">IF(B293&gt;0,IF((A293-MAX(IF($B$7:B292&gt;0,$A$7:A292)))*24&gt;='Graphe Montana'!$K$17,MAX($C$7:C292)+1,MAX($C$7:C292)),$C$5)</f>
        <v>-</v>
      </c>
    </row>
    <row r="294" spans="1:3" x14ac:dyDescent="0.25">
      <c r="A294" s="23">
        <v>44099.503472222219</v>
      </c>
      <c r="B294" s="1">
        <v>0</v>
      </c>
      <c r="C294" s="46" t="str">
        <f t="array" ref="C294">IF(B294&gt;0,IF((A294-MAX(IF($B$7:B293&gt;0,$A$7:A293)))*24&gt;='Graphe Montana'!$K$17,MAX($C$7:C293)+1,MAX($C$7:C293)),$C$5)</f>
        <v>-</v>
      </c>
    </row>
    <row r="295" spans="1:3" x14ac:dyDescent="0.25">
      <c r="A295" s="23">
        <v>44099.506944444445</v>
      </c>
      <c r="B295" s="1">
        <v>0</v>
      </c>
      <c r="C295" s="46" t="str">
        <f t="array" ref="C295">IF(B295&gt;0,IF((A295-MAX(IF($B$7:B294&gt;0,$A$7:A294)))*24&gt;='Graphe Montana'!$K$17,MAX($C$7:C294)+1,MAX($C$7:C294)),$C$5)</f>
        <v>-</v>
      </c>
    </row>
    <row r="296" spans="1:3" x14ac:dyDescent="0.25">
      <c r="A296" s="23">
        <v>44099.510416666664</v>
      </c>
      <c r="B296" s="1">
        <v>0</v>
      </c>
      <c r="C296" s="46" t="str">
        <f t="array" ref="C296">IF(B296&gt;0,IF((A296-MAX(IF($B$7:B295&gt;0,$A$7:A295)))*24&gt;='Graphe Montana'!$K$17,MAX($C$7:C295)+1,MAX($C$7:C295)),$C$5)</f>
        <v>-</v>
      </c>
    </row>
    <row r="297" spans="1:3" x14ac:dyDescent="0.25">
      <c r="A297" s="23">
        <v>44099.513888888891</v>
      </c>
      <c r="B297" s="1">
        <v>0</v>
      </c>
      <c r="C297" s="46" t="str">
        <f t="array" ref="C297">IF(B297&gt;0,IF((A297-MAX(IF($B$7:B296&gt;0,$A$7:A296)))*24&gt;='Graphe Montana'!$K$17,MAX($C$7:C296)+1,MAX($C$7:C296)),$C$5)</f>
        <v>-</v>
      </c>
    </row>
    <row r="298" spans="1:3" x14ac:dyDescent="0.25">
      <c r="A298" s="23">
        <v>44099.517361111109</v>
      </c>
      <c r="B298" s="1">
        <v>0</v>
      </c>
      <c r="C298" s="46" t="str">
        <f t="array" ref="C298">IF(B298&gt;0,IF((A298-MAX(IF($B$7:B297&gt;0,$A$7:A297)))*24&gt;='Graphe Montana'!$K$17,MAX($C$7:C297)+1,MAX($C$7:C297)),$C$5)</f>
        <v>-</v>
      </c>
    </row>
    <row r="299" spans="1:3" x14ac:dyDescent="0.25">
      <c r="A299" s="23">
        <v>44099.520833333328</v>
      </c>
      <c r="B299" s="1">
        <v>0</v>
      </c>
      <c r="C299" s="46" t="str">
        <f t="array" ref="C299">IF(B299&gt;0,IF((A299-MAX(IF($B$7:B298&gt;0,$A$7:A298)))*24&gt;='Graphe Montana'!$K$17,MAX($C$7:C298)+1,MAX($C$7:C298)),$C$5)</f>
        <v>-</v>
      </c>
    </row>
    <row r="300" spans="1:3" x14ac:dyDescent="0.25">
      <c r="A300" s="23">
        <v>44099.524305555555</v>
      </c>
      <c r="B300" s="1">
        <v>0</v>
      </c>
      <c r="C300" s="46" t="str">
        <f t="array" ref="C300">IF(B300&gt;0,IF((A300-MAX(IF($B$7:B299&gt;0,$A$7:A299)))*24&gt;='Graphe Montana'!$K$17,MAX($C$7:C299)+1,MAX($C$7:C299)),$C$5)</f>
        <v>-</v>
      </c>
    </row>
    <row r="301" spans="1:3" x14ac:dyDescent="0.25">
      <c r="A301" s="23">
        <v>44099.527777777774</v>
      </c>
      <c r="B301" s="1">
        <v>0.30000000000000004</v>
      </c>
      <c r="C301" s="46">
        <f t="array" ref="C301">IF(B301&gt;0,IF((A301-MAX(IF($B$7:B300&gt;0,$A$7:A300)))*24&gt;='Graphe Montana'!$K$17,MAX($C$7:C300)+1,MAX($C$7:C300)),$C$5)</f>
        <v>4</v>
      </c>
    </row>
    <row r="302" spans="1:3" x14ac:dyDescent="0.25">
      <c r="A302" s="23">
        <v>44099.53125</v>
      </c>
      <c r="B302" s="1">
        <v>0</v>
      </c>
      <c r="C302" s="46" t="str">
        <f t="array" ref="C302">IF(B302&gt;0,IF((A302-MAX(IF($B$7:B301&gt;0,$A$7:A301)))*24&gt;='Graphe Montana'!$K$17,MAX($C$7:C301)+1,MAX($C$7:C301)),$C$5)</f>
        <v>-</v>
      </c>
    </row>
    <row r="303" spans="1:3" x14ac:dyDescent="0.25">
      <c r="A303" s="23">
        <v>44099.534722222219</v>
      </c>
      <c r="B303" s="1">
        <v>0</v>
      </c>
      <c r="C303" s="46" t="str">
        <f t="array" ref="C303">IF(B303&gt;0,IF((A303-MAX(IF($B$7:B302&gt;0,$A$7:A302)))*24&gt;='Graphe Montana'!$K$17,MAX($C$7:C302)+1,MAX($C$7:C302)),$C$5)</f>
        <v>-</v>
      </c>
    </row>
    <row r="304" spans="1:3" x14ac:dyDescent="0.25">
      <c r="A304" s="23">
        <v>44099.538194444445</v>
      </c>
      <c r="B304" s="1">
        <v>0</v>
      </c>
      <c r="C304" s="46" t="str">
        <f t="array" ref="C304">IF(B304&gt;0,IF((A304-MAX(IF($B$7:B303&gt;0,$A$7:A303)))*24&gt;='Graphe Montana'!$K$17,MAX($C$7:C303)+1,MAX($C$7:C303)),$C$5)</f>
        <v>-</v>
      </c>
    </row>
    <row r="305" spans="1:3" x14ac:dyDescent="0.25">
      <c r="A305" s="23">
        <v>44099.541666666664</v>
      </c>
      <c r="B305" s="1">
        <v>0</v>
      </c>
      <c r="C305" s="46" t="str">
        <f t="array" ref="C305">IF(B305&gt;0,IF((A305-MAX(IF($B$7:B304&gt;0,$A$7:A304)))*24&gt;='Graphe Montana'!$K$17,MAX($C$7:C304)+1,MAX($C$7:C304)),$C$5)</f>
        <v>-</v>
      </c>
    </row>
    <row r="306" spans="1:3" x14ac:dyDescent="0.25">
      <c r="A306" s="23">
        <v>44099.545138888891</v>
      </c>
      <c r="B306" s="1">
        <v>0</v>
      </c>
      <c r="C306" s="46" t="str">
        <f t="array" ref="C306">IF(B306&gt;0,IF((A306-MAX(IF($B$7:B305&gt;0,$A$7:A305)))*24&gt;='Graphe Montana'!$K$17,MAX($C$7:C305)+1,MAX($C$7:C305)),$C$5)</f>
        <v>-</v>
      </c>
    </row>
    <row r="307" spans="1:3" x14ac:dyDescent="0.25">
      <c r="A307" s="23">
        <v>44099.548611111109</v>
      </c>
      <c r="B307" s="1">
        <v>0</v>
      </c>
      <c r="C307" s="46" t="str">
        <f t="array" ref="C307">IF(B307&gt;0,IF((A307-MAX(IF($B$7:B306&gt;0,$A$7:A306)))*24&gt;='Graphe Montana'!$K$17,MAX($C$7:C306)+1,MAX($C$7:C306)),$C$5)</f>
        <v>-</v>
      </c>
    </row>
    <row r="308" spans="1:3" x14ac:dyDescent="0.25">
      <c r="A308" s="23">
        <v>44099.552083333328</v>
      </c>
      <c r="B308" s="1">
        <v>0</v>
      </c>
      <c r="C308" s="46" t="str">
        <f t="array" ref="C308">IF(B308&gt;0,IF((A308-MAX(IF($B$7:B307&gt;0,$A$7:A307)))*24&gt;='Graphe Montana'!$K$17,MAX($C$7:C307)+1,MAX($C$7:C307)),$C$5)</f>
        <v>-</v>
      </c>
    </row>
    <row r="309" spans="1:3" x14ac:dyDescent="0.25">
      <c r="A309" s="23">
        <v>44099.555555555555</v>
      </c>
      <c r="B309" s="1">
        <v>0</v>
      </c>
      <c r="C309" s="46" t="str">
        <f t="array" ref="C309">IF(B309&gt;0,IF((A309-MAX(IF($B$7:B308&gt;0,$A$7:A308)))*24&gt;='Graphe Montana'!$K$17,MAX($C$7:C308)+1,MAX($C$7:C308)),$C$5)</f>
        <v>-</v>
      </c>
    </row>
    <row r="310" spans="1:3" x14ac:dyDescent="0.25">
      <c r="A310" s="23">
        <v>44099.559027777774</v>
      </c>
      <c r="B310" s="1">
        <v>0</v>
      </c>
      <c r="C310" s="46" t="str">
        <f t="array" ref="C310">IF(B310&gt;0,IF((A310-MAX(IF($B$7:B309&gt;0,$A$7:A309)))*24&gt;='Graphe Montana'!$K$17,MAX($C$7:C309)+1,MAX($C$7:C309)),$C$5)</f>
        <v>-</v>
      </c>
    </row>
    <row r="311" spans="1:3" x14ac:dyDescent="0.25">
      <c r="A311" s="23">
        <v>44099.5625</v>
      </c>
      <c r="B311" s="1">
        <v>0</v>
      </c>
      <c r="C311" s="46" t="str">
        <f t="array" ref="C311">IF(B311&gt;0,IF((A311-MAX(IF($B$7:B310&gt;0,$A$7:A310)))*24&gt;='Graphe Montana'!$K$17,MAX($C$7:C310)+1,MAX($C$7:C310)),$C$5)</f>
        <v>-</v>
      </c>
    </row>
    <row r="312" spans="1:3" x14ac:dyDescent="0.25">
      <c r="A312" s="23">
        <v>44099.565972222219</v>
      </c>
      <c r="B312" s="1">
        <v>0</v>
      </c>
      <c r="C312" s="46" t="str">
        <f t="array" ref="C312">IF(B312&gt;0,IF((A312-MAX(IF($B$7:B311&gt;0,$A$7:A311)))*24&gt;='Graphe Montana'!$K$17,MAX($C$7:C311)+1,MAX($C$7:C311)),$C$5)</f>
        <v>-</v>
      </c>
    </row>
    <row r="313" spans="1:3" x14ac:dyDescent="0.25">
      <c r="A313" s="23">
        <v>44099.569444444445</v>
      </c>
      <c r="B313" s="1">
        <v>0</v>
      </c>
      <c r="C313" s="46" t="str">
        <f t="array" ref="C313">IF(B313&gt;0,IF((A313-MAX(IF($B$7:B312&gt;0,$A$7:A312)))*24&gt;='Graphe Montana'!$K$17,MAX($C$7:C312)+1,MAX($C$7:C312)),$C$5)</f>
        <v>-</v>
      </c>
    </row>
    <row r="314" spans="1:3" x14ac:dyDescent="0.25">
      <c r="A314" s="23">
        <v>44099.572916666664</v>
      </c>
      <c r="B314" s="1">
        <v>0</v>
      </c>
      <c r="C314" s="46" t="str">
        <f t="array" ref="C314">IF(B314&gt;0,IF((A314-MAX(IF($B$7:B313&gt;0,$A$7:A313)))*24&gt;='Graphe Montana'!$K$17,MAX($C$7:C313)+1,MAX($C$7:C313)),$C$5)</f>
        <v>-</v>
      </c>
    </row>
    <row r="315" spans="1:3" x14ac:dyDescent="0.25">
      <c r="A315" s="23">
        <v>44099.576388888891</v>
      </c>
      <c r="B315" s="1">
        <v>0</v>
      </c>
      <c r="C315" s="46" t="str">
        <f t="array" ref="C315">IF(B315&gt;0,IF((A315-MAX(IF($B$7:B314&gt;0,$A$7:A314)))*24&gt;='Graphe Montana'!$K$17,MAX($C$7:C314)+1,MAX($C$7:C314)),$C$5)</f>
        <v>-</v>
      </c>
    </row>
    <row r="316" spans="1:3" x14ac:dyDescent="0.25">
      <c r="A316" s="23">
        <v>44099.579861111109</v>
      </c>
      <c r="B316" s="1">
        <v>0</v>
      </c>
      <c r="C316" s="46" t="str">
        <f t="array" ref="C316">IF(B316&gt;0,IF((A316-MAX(IF($B$7:B315&gt;0,$A$7:A315)))*24&gt;='Graphe Montana'!$K$17,MAX($C$7:C315)+1,MAX($C$7:C315)),$C$5)</f>
        <v>-</v>
      </c>
    </row>
    <row r="317" spans="1:3" x14ac:dyDescent="0.25">
      <c r="A317" s="23">
        <v>44099.583333333328</v>
      </c>
      <c r="B317" s="1">
        <v>0</v>
      </c>
      <c r="C317" s="46" t="str">
        <f t="array" ref="C317">IF(B317&gt;0,IF((A317-MAX(IF($B$7:B316&gt;0,$A$7:A316)))*24&gt;='Graphe Montana'!$K$17,MAX($C$7:C316)+1,MAX($C$7:C316)),$C$5)</f>
        <v>-</v>
      </c>
    </row>
    <row r="318" spans="1:3" x14ac:dyDescent="0.25">
      <c r="A318" s="23">
        <v>44099.586805555555</v>
      </c>
      <c r="B318" s="1">
        <v>0</v>
      </c>
      <c r="C318" s="46" t="str">
        <f t="array" ref="C318">IF(B318&gt;0,IF((A318-MAX(IF($B$7:B317&gt;0,$A$7:A317)))*24&gt;='Graphe Montana'!$K$17,MAX($C$7:C317)+1,MAX($C$7:C317)),$C$5)</f>
        <v>-</v>
      </c>
    </row>
    <row r="319" spans="1:3" x14ac:dyDescent="0.25">
      <c r="A319" s="23">
        <v>44099.590277777774</v>
      </c>
      <c r="B319" s="1">
        <v>0</v>
      </c>
      <c r="C319" s="46" t="str">
        <f t="array" ref="C319">IF(B319&gt;0,IF((A319-MAX(IF($B$7:B318&gt;0,$A$7:A318)))*24&gt;='Graphe Montana'!$K$17,MAX($C$7:C318)+1,MAX($C$7:C318)),$C$5)</f>
        <v>-</v>
      </c>
    </row>
    <row r="320" spans="1:3" x14ac:dyDescent="0.25">
      <c r="A320" s="23">
        <v>44099.59375</v>
      </c>
      <c r="B320" s="1">
        <v>0</v>
      </c>
      <c r="C320" s="46" t="str">
        <f t="array" ref="C320">IF(B320&gt;0,IF((A320-MAX(IF($B$7:B319&gt;0,$A$7:A319)))*24&gt;='Graphe Montana'!$K$17,MAX($C$7:C319)+1,MAX($C$7:C319)),$C$5)</f>
        <v>-</v>
      </c>
    </row>
    <row r="321" spans="1:3" x14ac:dyDescent="0.25">
      <c r="A321" s="23">
        <v>44099.597222222219</v>
      </c>
      <c r="B321" s="1">
        <v>0</v>
      </c>
      <c r="C321" s="46" t="str">
        <f t="array" ref="C321">IF(B321&gt;0,IF((A321-MAX(IF($B$7:B320&gt;0,$A$7:A320)))*24&gt;='Graphe Montana'!$K$17,MAX($C$7:C320)+1,MAX($C$7:C320)),$C$5)</f>
        <v>-</v>
      </c>
    </row>
    <row r="322" spans="1:3" x14ac:dyDescent="0.25">
      <c r="A322" s="23">
        <v>44099.600694444445</v>
      </c>
      <c r="B322" s="1">
        <v>0</v>
      </c>
      <c r="C322" s="46" t="str">
        <f t="array" ref="C322">IF(B322&gt;0,IF((A322-MAX(IF($B$7:B321&gt;0,$A$7:A321)))*24&gt;='Graphe Montana'!$K$17,MAX($C$7:C321)+1,MAX($C$7:C321)),$C$5)</f>
        <v>-</v>
      </c>
    </row>
    <row r="323" spans="1:3" x14ac:dyDescent="0.25">
      <c r="A323" s="23">
        <v>44099.604166666664</v>
      </c>
      <c r="B323" s="1">
        <v>0</v>
      </c>
      <c r="C323" s="46" t="str">
        <f t="array" ref="C323">IF(B323&gt;0,IF((A323-MAX(IF($B$7:B322&gt;0,$A$7:A322)))*24&gt;='Graphe Montana'!$K$17,MAX($C$7:C322)+1,MAX($C$7:C322)),$C$5)</f>
        <v>-</v>
      </c>
    </row>
    <row r="324" spans="1:3" x14ac:dyDescent="0.25">
      <c r="A324" s="23">
        <v>44099.607638888891</v>
      </c>
      <c r="B324" s="1">
        <v>0</v>
      </c>
      <c r="C324" s="46" t="str">
        <f t="array" ref="C324">IF(B324&gt;0,IF((A324-MAX(IF($B$7:B323&gt;0,$A$7:A323)))*24&gt;='Graphe Montana'!$K$17,MAX($C$7:C323)+1,MAX($C$7:C323)),$C$5)</f>
        <v>-</v>
      </c>
    </row>
    <row r="325" spans="1:3" x14ac:dyDescent="0.25">
      <c r="A325" s="23">
        <v>44099.611111111109</v>
      </c>
      <c r="B325" s="1">
        <v>0</v>
      </c>
      <c r="C325" s="46" t="str">
        <f t="array" ref="C325">IF(B325&gt;0,IF((A325-MAX(IF($B$7:B324&gt;0,$A$7:A324)))*24&gt;='Graphe Montana'!$K$17,MAX($C$7:C324)+1,MAX($C$7:C324)),$C$5)</f>
        <v>-</v>
      </c>
    </row>
    <row r="326" spans="1:3" x14ac:dyDescent="0.25">
      <c r="A326" s="23">
        <v>44099.614583333328</v>
      </c>
      <c r="B326" s="1">
        <v>0</v>
      </c>
      <c r="C326" s="46" t="str">
        <f t="array" ref="C326">IF(B326&gt;0,IF((A326-MAX(IF($B$7:B325&gt;0,$A$7:A325)))*24&gt;='Graphe Montana'!$K$17,MAX($C$7:C325)+1,MAX($C$7:C325)),$C$5)</f>
        <v>-</v>
      </c>
    </row>
    <row r="327" spans="1:3" x14ac:dyDescent="0.25">
      <c r="A327" s="23">
        <v>44099.618055555555</v>
      </c>
      <c r="B327" s="1">
        <v>0</v>
      </c>
      <c r="C327" s="46" t="str">
        <f t="array" ref="C327">IF(B327&gt;0,IF((A327-MAX(IF($B$7:B326&gt;0,$A$7:A326)))*24&gt;='Graphe Montana'!$K$17,MAX($C$7:C326)+1,MAX($C$7:C326)),$C$5)</f>
        <v>-</v>
      </c>
    </row>
    <row r="328" spans="1:3" x14ac:dyDescent="0.25">
      <c r="A328" s="23">
        <v>44099.621527777774</v>
      </c>
      <c r="B328" s="1">
        <v>0</v>
      </c>
      <c r="C328" s="46" t="str">
        <f t="array" ref="C328">IF(B328&gt;0,IF((A328-MAX(IF($B$7:B327&gt;0,$A$7:A327)))*24&gt;='Graphe Montana'!$K$17,MAX($C$7:C327)+1,MAX($C$7:C327)),$C$5)</f>
        <v>-</v>
      </c>
    </row>
    <row r="329" spans="1:3" x14ac:dyDescent="0.25">
      <c r="A329" s="23">
        <v>44099.625</v>
      </c>
      <c r="B329" s="1">
        <v>0</v>
      </c>
      <c r="C329" s="46" t="str">
        <f t="array" ref="C329">IF(B329&gt;0,IF((A329-MAX(IF($B$7:B328&gt;0,$A$7:A328)))*24&gt;='Graphe Montana'!$K$17,MAX($C$7:C328)+1,MAX($C$7:C328)),$C$5)</f>
        <v>-</v>
      </c>
    </row>
    <row r="330" spans="1:3" x14ac:dyDescent="0.25">
      <c r="A330" s="23">
        <v>44099.628472222219</v>
      </c>
      <c r="B330" s="1">
        <v>0</v>
      </c>
      <c r="C330" s="46" t="str">
        <f t="array" ref="C330">IF(B330&gt;0,IF((A330-MAX(IF($B$7:B329&gt;0,$A$7:A329)))*24&gt;='Graphe Montana'!$K$17,MAX($C$7:C329)+1,MAX($C$7:C329)),$C$5)</f>
        <v>-</v>
      </c>
    </row>
    <row r="331" spans="1:3" x14ac:dyDescent="0.25">
      <c r="A331" s="23">
        <v>44099.631944444445</v>
      </c>
      <c r="B331" s="1">
        <v>0</v>
      </c>
      <c r="C331" s="46" t="str">
        <f t="array" ref="C331">IF(B331&gt;0,IF((A331-MAX(IF($B$7:B330&gt;0,$A$7:A330)))*24&gt;='Graphe Montana'!$K$17,MAX($C$7:C330)+1,MAX($C$7:C330)),$C$5)</f>
        <v>-</v>
      </c>
    </row>
    <row r="332" spans="1:3" x14ac:dyDescent="0.25">
      <c r="A332" s="23">
        <v>44099.635416666664</v>
      </c>
      <c r="B332" s="1">
        <v>0</v>
      </c>
      <c r="C332" s="46" t="str">
        <f t="array" ref="C332">IF(B332&gt;0,IF((A332-MAX(IF($B$7:B331&gt;0,$A$7:A331)))*24&gt;='Graphe Montana'!$K$17,MAX($C$7:C331)+1,MAX($C$7:C331)),$C$5)</f>
        <v>-</v>
      </c>
    </row>
    <row r="333" spans="1:3" x14ac:dyDescent="0.25">
      <c r="A333" s="23">
        <v>44099.638888888891</v>
      </c>
      <c r="B333" s="1">
        <v>0</v>
      </c>
      <c r="C333" s="46" t="str">
        <f t="array" ref="C333">IF(B333&gt;0,IF((A333-MAX(IF($B$7:B332&gt;0,$A$7:A332)))*24&gt;='Graphe Montana'!$K$17,MAX($C$7:C332)+1,MAX($C$7:C332)),$C$5)</f>
        <v>-</v>
      </c>
    </row>
    <row r="334" spans="1:3" x14ac:dyDescent="0.25">
      <c r="A334" s="23">
        <v>44099.642361111109</v>
      </c>
      <c r="B334" s="1">
        <v>0</v>
      </c>
      <c r="C334" s="46" t="str">
        <f t="array" ref="C334">IF(B334&gt;0,IF((A334-MAX(IF($B$7:B333&gt;0,$A$7:A333)))*24&gt;='Graphe Montana'!$K$17,MAX($C$7:C333)+1,MAX($C$7:C333)),$C$5)</f>
        <v>-</v>
      </c>
    </row>
    <row r="335" spans="1:3" x14ac:dyDescent="0.25">
      <c r="A335" s="23">
        <v>44099.645833333328</v>
      </c>
      <c r="B335" s="1">
        <v>0</v>
      </c>
      <c r="C335" s="46" t="str">
        <f t="array" ref="C335">IF(B335&gt;0,IF((A335-MAX(IF($B$7:B334&gt;0,$A$7:A334)))*24&gt;='Graphe Montana'!$K$17,MAX($C$7:C334)+1,MAX($C$7:C334)),$C$5)</f>
        <v>-</v>
      </c>
    </row>
    <row r="336" spans="1:3" x14ac:dyDescent="0.25">
      <c r="A336" s="23">
        <v>44099.649305555555</v>
      </c>
      <c r="B336" s="1">
        <v>0</v>
      </c>
      <c r="C336" s="46" t="str">
        <f t="array" ref="C336">IF(B336&gt;0,IF((A336-MAX(IF($B$7:B335&gt;0,$A$7:A335)))*24&gt;='Graphe Montana'!$K$17,MAX($C$7:C335)+1,MAX($C$7:C335)),$C$5)</f>
        <v>-</v>
      </c>
    </row>
    <row r="337" spans="1:3" x14ac:dyDescent="0.25">
      <c r="A337" s="23">
        <v>44099.652777777774</v>
      </c>
      <c r="B337" s="1">
        <v>0</v>
      </c>
      <c r="C337" s="46" t="str">
        <f t="array" ref="C337">IF(B337&gt;0,IF((A337-MAX(IF($B$7:B336&gt;0,$A$7:A336)))*24&gt;='Graphe Montana'!$K$17,MAX($C$7:C336)+1,MAX($C$7:C336)),$C$5)</f>
        <v>-</v>
      </c>
    </row>
    <row r="338" spans="1:3" x14ac:dyDescent="0.25">
      <c r="A338" s="23">
        <v>44099.65625</v>
      </c>
      <c r="B338" s="1">
        <v>0</v>
      </c>
      <c r="C338" s="46" t="str">
        <f t="array" ref="C338">IF(B338&gt;0,IF((A338-MAX(IF($B$7:B337&gt;0,$A$7:A337)))*24&gt;='Graphe Montana'!$K$17,MAX($C$7:C337)+1,MAX($C$7:C337)),$C$5)</f>
        <v>-</v>
      </c>
    </row>
    <row r="339" spans="1:3" x14ac:dyDescent="0.25">
      <c r="A339" s="23">
        <v>44099.659722222219</v>
      </c>
      <c r="B339" s="1">
        <v>0</v>
      </c>
      <c r="C339" s="46" t="str">
        <f t="array" ref="C339">IF(B339&gt;0,IF((A339-MAX(IF($B$7:B338&gt;0,$A$7:A338)))*24&gt;='Graphe Montana'!$K$17,MAX($C$7:C338)+1,MAX($C$7:C338)),$C$5)</f>
        <v>-</v>
      </c>
    </row>
    <row r="340" spans="1:3" x14ac:dyDescent="0.25">
      <c r="A340" s="23">
        <v>44099.663194444445</v>
      </c>
      <c r="B340" s="1">
        <v>0</v>
      </c>
      <c r="C340" s="46" t="str">
        <f t="array" ref="C340">IF(B340&gt;0,IF((A340-MAX(IF($B$7:B339&gt;0,$A$7:A339)))*24&gt;='Graphe Montana'!$K$17,MAX($C$7:C339)+1,MAX($C$7:C339)),$C$5)</f>
        <v>-</v>
      </c>
    </row>
    <row r="341" spans="1:3" x14ac:dyDescent="0.25">
      <c r="A341" s="23">
        <v>44099.666666666664</v>
      </c>
      <c r="B341" s="1">
        <v>0</v>
      </c>
      <c r="C341" s="46" t="str">
        <f t="array" ref="C341">IF(B341&gt;0,IF((A341-MAX(IF($B$7:B340&gt;0,$A$7:A340)))*24&gt;='Graphe Montana'!$K$17,MAX($C$7:C340)+1,MAX($C$7:C340)),$C$5)</f>
        <v>-</v>
      </c>
    </row>
    <row r="342" spans="1:3" x14ac:dyDescent="0.25">
      <c r="A342" s="23">
        <v>44099.670138888891</v>
      </c>
      <c r="B342" s="1">
        <v>0</v>
      </c>
      <c r="C342" s="46" t="str">
        <f t="array" ref="C342">IF(B342&gt;0,IF((A342-MAX(IF($B$7:B341&gt;0,$A$7:A341)))*24&gt;='Graphe Montana'!$K$17,MAX($C$7:C341)+1,MAX($C$7:C341)),$C$5)</f>
        <v>-</v>
      </c>
    </row>
    <row r="343" spans="1:3" x14ac:dyDescent="0.25">
      <c r="A343" s="23">
        <v>44099.673611111109</v>
      </c>
      <c r="B343" s="1">
        <v>0</v>
      </c>
      <c r="C343" s="46" t="str">
        <f t="array" ref="C343">IF(B343&gt;0,IF((A343-MAX(IF($B$7:B342&gt;0,$A$7:A342)))*24&gt;='Graphe Montana'!$K$17,MAX($C$7:C342)+1,MAX($C$7:C342)),$C$5)</f>
        <v>-</v>
      </c>
    </row>
    <row r="344" spans="1:3" x14ac:dyDescent="0.25">
      <c r="A344" s="23">
        <v>44099.677083333328</v>
      </c>
      <c r="B344" s="1">
        <v>0</v>
      </c>
      <c r="C344" s="46" t="str">
        <f t="array" ref="C344">IF(B344&gt;0,IF((A344-MAX(IF($B$7:B343&gt;0,$A$7:A343)))*24&gt;='Graphe Montana'!$K$17,MAX($C$7:C343)+1,MAX($C$7:C343)),$C$5)</f>
        <v>-</v>
      </c>
    </row>
    <row r="345" spans="1:3" x14ac:dyDescent="0.25">
      <c r="A345" s="23">
        <v>44099.680555555555</v>
      </c>
      <c r="B345" s="1">
        <v>0</v>
      </c>
      <c r="C345" s="46" t="str">
        <f t="array" ref="C345">IF(B345&gt;0,IF((A345-MAX(IF($B$7:B344&gt;0,$A$7:A344)))*24&gt;='Graphe Montana'!$K$17,MAX($C$7:C344)+1,MAX($C$7:C344)),$C$5)</f>
        <v>-</v>
      </c>
    </row>
    <row r="346" spans="1:3" x14ac:dyDescent="0.25">
      <c r="A346" s="23">
        <v>44099.684027777774</v>
      </c>
      <c r="B346" s="1">
        <v>0</v>
      </c>
      <c r="C346" s="46" t="str">
        <f t="array" ref="C346">IF(B346&gt;0,IF((A346-MAX(IF($B$7:B345&gt;0,$A$7:A345)))*24&gt;='Graphe Montana'!$K$17,MAX($C$7:C345)+1,MAX($C$7:C345)),$C$5)</f>
        <v>-</v>
      </c>
    </row>
    <row r="347" spans="1:3" x14ac:dyDescent="0.25">
      <c r="A347" s="23">
        <v>44099.6875</v>
      </c>
      <c r="B347" s="1">
        <v>0</v>
      </c>
      <c r="C347" s="46" t="str">
        <f t="array" ref="C347">IF(B347&gt;0,IF((A347-MAX(IF($B$7:B346&gt;0,$A$7:A346)))*24&gt;='Graphe Montana'!$K$17,MAX($C$7:C346)+1,MAX($C$7:C346)),$C$5)</f>
        <v>-</v>
      </c>
    </row>
    <row r="348" spans="1:3" x14ac:dyDescent="0.25">
      <c r="A348" s="23">
        <v>44099.690972222219</v>
      </c>
      <c r="B348" s="1">
        <v>0</v>
      </c>
      <c r="C348" s="46" t="str">
        <f t="array" ref="C348">IF(B348&gt;0,IF((A348-MAX(IF($B$7:B347&gt;0,$A$7:A347)))*24&gt;='Graphe Montana'!$K$17,MAX($C$7:C347)+1,MAX($C$7:C347)),$C$5)</f>
        <v>-</v>
      </c>
    </row>
    <row r="349" spans="1:3" x14ac:dyDescent="0.25">
      <c r="A349" s="23">
        <v>44099.694444444445</v>
      </c>
      <c r="B349" s="1">
        <v>0</v>
      </c>
      <c r="C349" s="46" t="str">
        <f t="array" ref="C349">IF(B349&gt;0,IF((A349-MAX(IF($B$7:B348&gt;0,$A$7:A348)))*24&gt;='Graphe Montana'!$K$17,MAX($C$7:C348)+1,MAX($C$7:C348)),$C$5)</f>
        <v>-</v>
      </c>
    </row>
    <row r="350" spans="1:3" x14ac:dyDescent="0.25">
      <c r="A350" s="23">
        <v>44099.697916666664</v>
      </c>
      <c r="B350" s="1">
        <v>0</v>
      </c>
      <c r="C350" s="46" t="str">
        <f t="array" ref="C350">IF(B350&gt;0,IF((A350-MAX(IF($B$7:B349&gt;0,$A$7:A349)))*24&gt;='Graphe Montana'!$K$17,MAX($C$7:C349)+1,MAX($C$7:C349)),$C$5)</f>
        <v>-</v>
      </c>
    </row>
    <row r="351" spans="1:3" x14ac:dyDescent="0.25">
      <c r="A351" s="23">
        <v>44099.701388888891</v>
      </c>
      <c r="B351" s="1">
        <v>0</v>
      </c>
      <c r="C351" s="46" t="str">
        <f t="array" ref="C351">IF(B351&gt;0,IF((A351-MAX(IF($B$7:B350&gt;0,$A$7:A350)))*24&gt;='Graphe Montana'!$K$17,MAX($C$7:C350)+1,MAX($C$7:C350)),$C$5)</f>
        <v>-</v>
      </c>
    </row>
    <row r="352" spans="1:3" x14ac:dyDescent="0.25">
      <c r="A352" s="23">
        <v>44099.704861111109</v>
      </c>
      <c r="B352" s="1">
        <v>0</v>
      </c>
      <c r="C352" s="46" t="str">
        <f t="array" ref="C352">IF(B352&gt;0,IF((A352-MAX(IF($B$7:B351&gt;0,$A$7:A351)))*24&gt;='Graphe Montana'!$K$17,MAX($C$7:C351)+1,MAX($C$7:C351)),$C$5)</f>
        <v>-</v>
      </c>
    </row>
    <row r="353" spans="1:3" x14ac:dyDescent="0.25">
      <c r="A353" s="23">
        <v>44099.708333333328</v>
      </c>
      <c r="B353" s="1">
        <v>0</v>
      </c>
      <c r="C353" s="46" t="str">
        <f t="array" ref="C353">IF(B353&gt;0,IF((A353-MAX(IF($B$7:B352&gt;0,$A$7:A352)))*24&gt;='Graphe Montana'!$K$17,MAX($C$7:C352)+1,MAX($C$7:C352)),$C$5)</f>
        <v>-</v>
      </c>
    </row>
    <row r="354" spans="1:3" x14ac:dyDescent="0.25">
      <c r="A354" s="23">
        <v>44099.711805555555</v>
      </c>
      <c r="B354" s="1">
        <v>0</v>
      </c>
      <c r="C354" s="46" t="str">
        <f t="array" ref="C354">IF(B354&gt;0,IF((A354-MAX(IF($B$7:B353&gt;0,$A$7:A353)))*24&gt;='Graphe Montana'!$K$17,MAX($C$7:C353)+1,MAX($C$7:C353)),$C$5)</f>
        <v>-</v>
      </c>
    </row>
    <row r="355" spans="1:3" x14ac:dyDescent="0.25">
      <c r="A355" s="23">
        <v>44099.715277777774</v>
      </c>
      <c r="B355" s="1">
        <v>0</v>
      </c>
      <c r="C355" s="46" t="str">
        <f t="array" ref="C355">IF(B355&gt;0,IF((A355-MAX(IF($B$7:B354&gt;0,$A$7:A354)))*24&gt;='Graphe Montana'!$K$17,MAX($C$7:C354)+1,MAX($C$7:C354)),$C$5)</f>
        <v>-</v>
      </c>
    </row>
    <row r="356" spans="1:3" x14ac:dyDescent="0.25">
      <c r="A356" s="23">
        <v>44099.71875</v>
      </c>
      <c r="B356" s="1">
        <v>0</v>
      </c>
      <c r="C356" s="46" t="str">
        <f t="array" ref="C356">IF(B356&gt;0,IF((A356-MAX(IF($B$7:B355&gt;0,$A$7:A355)))*24&gt;='Graphe Montana'!$K$17,MAX($C$7:C355)+1,MAX($C$7:C355)),$C$5)</f>
        <v>-</v>
      </c>
    </row>
    <row r="357" spans="1:3" x14ac:dyDescent="0.25">
      <c r="A357" s="23">
        <v>44099.722222222219</v>
      </c>
      <c r="B357" s="1">
        <v>0</v>
      </c>
      <c r="C357" s="46" t="str">
        <f t="array" ref="C357">IF(B357&gt;0,IF((A357-MAX(IF($B$7:B356&gt;0,$A$7:A356)))*24&gt;='Graphe Montana'!$K$17,MAX($C$7:C356)+1,MAX($C$7:C356)),$C$5)</f>
        <v>-</v>
      </c>
    </row>
    <row r="358" spans="1:3" x14ac:dyDescent="0.25">
      <c r="A358" s="23">
        <v>44099.725694444445</v>
      </c>
      <c r="B358" s="1">
        <v>0</v>
      </c>
      <c r="C358" s="46" t="str">
        <f t="array" ref="C358">IF(B358&gt;0,IF((A358-MAX(IF($B$7:B357&gt;0,$A$7:A357)))*24&gt;='Graphe Montana'!$K$17,MAX($C$7:C357)+1,MAX($C$7:C357)),$C$5)</f>
        <v>-</v>
      </c>
    </row>
    <row r="359" spans="1:3" x14ac:dyDescent="0.25">
      <c r="A359" s="23">
        <v>44099.729166666664</v>
      </c>
      <c r="B359" s="1">
        <v>0</v>
      </c>
      <c r="C359" s="46" t="str">
        <f t="array" ref="C359">IF(B359&gt;0,IF((A359-MAX(IF($B$7:B358&gt;0,$A$7:A358)))*24&gt;='Graphe Montana'!$K$17,MAX($C$7:C358)+1,MAX($C$7:C358)),$C$5)</f>
        <v>-</v>
      </c>
    </row>
    <row r="360" spans="1:3" x14ac:dyDescent="0.25">
      <c r="A360" s="23">
        <v>44099.732638888891</v>
      </c>
      <c r="B360" s="1">
        <v>0</v>
      </c>
      <c r="C360" s="46" t="str">
        <f t="array" ref="C360">IF(B360&gt;0,IF((A360-MAX(IF($B$7:B359&gt;0,$A$7:A359)))*24&gt;='Graphe Montana'!$K$17,MAX($C$7:C359)+1,MAX($C$7:C359)),$C$5)</f>
        <v>-</v>
      </c>
    </row>
    <row r="361" spans="1:3" x14ac:dyDescent="0.25">
      <c r="A361" s="23">
        <v>44099.736111111109</v>
      </c>
      <c r="B361" s="1">
        <v>0</v>
      </c>
      <c r="C361" s="46" t="str">
        <f t="array" ref="C361">IF(B361&gt;0,IF((A361-MAX(IF($B$7:B360&gt;0,$A$7:A360)))*24&gt;='Graphe Montana'!$K$17,MAX($C$7:C360)+1,MAX($C$7:C360)),$C$5)</f>
        <v>-</v>
      </c>
    </row>
    <row r="362" spans="1:3" x14ac:dyDescent="0.25">
      <c r="A362" s="23">
        <v>44099.739583333328</v>
      </c>
      <c r="B362" s="1">
        <v>0</v>
      </c>
      <c r="C362" s="46" t="str">
        <f t="array" ref="C362">IF(B362&gt;0,IF((A362-MAX(IF($B$7:B361&gt;0,$A$7:A361)))*24&gt;='Graphe Montana'!$K$17,MAX($C$7:C361)+1,MAX($C$7:C361)),$C$5)</f>
        <v>-</v>
      </c>
    </row>
    <row r="363" spans="1:3" x14ac:dyDescent="0.25">
      <c r="A363" s="23">
        <v>44099.743055555555</v>
      </c>
      <c r="B363" s="1">
        <v>0</v>
      </c>
      <c r="C363" s="46" t="str">
        <f t="array" ref="C363">IF(B363&gt;0,IF((A363-MAX(IF($B$7:B362&gt;0,$A$7:A362)))*24&gt;='Graphe Montana'!$K$17,MAX($C$7:C362)+1,MAX($C$7:C362)),$C$5)</f>
        <v>-</v>
      </c>
    </row>
    <row r="364" spans="1:3" x14ac:dyDescent="0.25">
      <c r="A364" s="23">
        <v>44099.746527777774</v>
      </c>
      <c r="B364" s="1">
        <v>0</v>
      </c>
      <c r="C364" s="46" t="str">
        <f t="array" ref="C364">IF(B364&gt;0,IF((A364-MAX(IF($B$7:B363&gt;0,$A$7:A363)))*24&gt;='Graphe Montana'!$K$17,MAX($C$7:C363)+1,MAX($C$7:C363)),$C$5)</f>
        <v>-</v>
      </c>
    </row>
    <row r="365" spans="1:3" x14ac:dyDescent="0.25">
      <c r="A365" s="23">
        <v>44099.75</v>
      </c>
      <c r="B365" s="1">
        <v>0</v>
      </c>
      <c r="C365" s="46" t="str">
        <f t="array" ref="C365">IF(B365&gt;0,IF((A365-MAX(IF($B$7:B364&gt;0,$A$7:A364)))*24&gt;='Graphe Montana'!$K$17,MAX($C$7:C364)+1,MAX($C$7:C364)),$C$5)</f>
        <v>-</v>
      </c>
    </row>
    <row r="366" spans="1:3" x14ac:dyDescent="0.25">
      <c r="A366" s="23">
        <v>44099.753472222219</v>
      </c>
      <c r="B366" s="1">
        <v>0</v>
      </c>
      <c r="C366" s="46" t="str">
        <f t="array" ref="C366">IF(B366&gt;0,IF((A366-MAX(IF($B$7:B365&gt;0,$A$7:A365)))*24&gt;='Graphe Montana'!$K$17,MAX($C$7:C365)+1,MAX($C$7:C365)),$C$5)</f>
        <v>-</v>
      </c>
    </row>
    <row r="367" spans="1:3" x14ac:dyDescent="0.25">
      <c r="A367" s="23">
        <v>44099.756944444445</v>
      </c>
      <c r="B367" s="1">
        <v>0</v>
      </c>
      <c r="C367" s="46" t="str">
        <f t="array" ref="C367">IF(B367&gt;0,IF((A367-MAX(IF($B$7:B366&gt;0,$A$7:A366)))*24&gt;='Graphe Montana'!$K$17,MAX($C$7:C366)+1,MAX($C$7:C366)),$C$5)</f>
        <v>-</v>
      </c>
    </row>
    <row r="368" spans="1:3" x14ac:dyDescent="0.25">
      <c r="A368" s="23">
        <v>44099.760416666664</v>
      </c>
      <c r="B368" s="1">
        <v>0</v>
      </c>
      <c r="C368" s="46" t="str">
        <f t="array" ref="C368">IF(B368&gt;0,IF((A368-MAX(IF($B$7:B367&gt;0,$A$7:A367)))*24&gt;='Graphe Montana'!$K$17,MAX($C$7:C367)+1,MAX($C$7:C367)),$C$5)</f>
        <v>-</v>
      </c>
    </row>
    <row r="369" spans="1:3" x14ac:dyDescent="0.25">
      <c r="A369" s="23">
        <v>44099.763888888891</v>
      </c>
      <c r="B369" s="1">
        <v>0</v>
      </c>
      <c r="C369" s="46" t="str">
        <f t="array" ref="C369">IF(B369&gt;0,IF((A369-MAX(IF($B$7:B368&gt;0,$A$7:A368)))*24&gt;='Graphe Montana'!$K$17,MAX($C$7:C368)+1,MAX($C$7:C368)),$C$5)</f>
        <v>-</v>
      </c>
    </row>
    <row r="370" spans="1:3" x14ac:dyDescent="0.25">
      <c r="A370" s="23">
        <v>44099.767361111109</v>
      </c>
      <c r="B370" s="1">
        <v>0</v>
      </c>
      <c r="C370" s="46" t="str">
        <f t="array" ref="C370">IF(B370&gt;0,IF((A370-MAX(IF($B$7:B369&gt;0,$A$7:A369)))*24&gt;='Graphe Montana'!$K$17,MAX($C$7:C369)+1,MAX($C$7:C369)),$C$5)</f>
        <v>-</v>
      </c>
    </row>
    <row r="371" spans="1:3" x14ac:dyDescent="0.25">
      <c r="A371" s="23">
        <v>44099.770833333328</v>
      </c>
      <c r="B371" s="1">
        <v>0</v>
      </c>
      <c r="C371" s="46" t="str">
        <f t="array" ref="C371">IF(B371&gt;0,IF((A371-MAX(IF($B$7:B370&gt;0,$A$7:A370)))*24&gt;='Graphe Montana'!$K$17,MAX($C$7:C370)+1,MAX($C$7:C370)),$C$5)</f>
        <v>-</v>
      </c>
    </row>
    <row r="372" spans="1:3" x14ac:dyDescent="0.25">
      <c r="A372" s="23">
        <v>44099.774305555555</v>
      </c>
      <c r="B372" s="1">
        <v>0</v>
      </c>
      <c r="C372" s="46" t="str">
        <f t="array" ref="C372">IF(B372&gt;0,IF((A372-MAX(IF($B$7:B371&gt;0,$A$7:A371)))*24&gt;='Graphe Montana'!$K$17,MAX($C$7:C371)+1,MAX($C$7:C371)),$C$5)</f>
        <v>-</v>
      </c>
    </row>
    <row r="373" spans="1:3" x14ac:dyDescent="0.25">
      <c r="A373" s="23">
        <v>44099.777777777774</v>
      </c>
      <c r="B373" s="1">
        <v>0</v>
      </c>
      <c r="C373" s="46" t="str">
        <f t="array" ref="C373">IF(B373&gt;0,IF((A373-MAX(IF($B$7:B372&gt;0,$A$7:A372)))*24&gt;='Graphe Montana'!$K$17,MAX($C$7:C372)+1,MAX($C$7:C372)),$C$5)</f>
        <v>-</v>
      </c>
    </row>
    <row r="374" spans="1:3" x14ac:dyDescent="0.25">
      <c r="A374" s="23">
        <v>44099.78125</v>
      </c>
      <c r="B374" s="1">
        <v>0</v>
      </c>
      <c r="C374" s="46" t="str">
        <f t="array" ref="C374">IF(B374&gt;0,IF((A374-MAX(IF($B$7:B373&gt;0,$A$7:A373)))*24&gt;='Graphe Montana'!$K$17,MAX($C$7:C373)+1,MAX($C$7:C373)),$C$5)</f>
        <v>-</v>
      </c>
    </row>
    <row r="375" spans="1:3" x14ac:dyDescent="0.25">
      <c r="A375" s="23">
        <v>44099.784722222219</v>
      </c>
      <c r="B375" s="1">
        <v>0</v>
      </c>
      <c r="C375" s="46" t="str">
        <f t="array" ref="C375">IF(B375&gt;0,IF((A375-MAX(IF($B$7:B374&gt;0,$A$7:A374)))*24&gt;='Graphe Montana'!$K$17,MAX($C$7:C374)+1,MAX($C$7:C374)),$C$5)</f>
        <v>-</v>
      </c>
    </row>
    <row r="376" spans="1:3" x14ac:dyDescent="0.25">
      <c r="A376" s="23">
        <v>44099.788194444445</v>
      </c>
      <c r="B376" s="1">
        <v>0</v>
      </c>
      <c r="C376" s="46" t="str">
        <f t="array" ref="C376">IF(B376&gt;0,IF((A376-MAX(IF($B$7:B375&gt;0,$A$7:A375)))*24&gt;='Graphe Montana'!$K$17,MAX($C$7:C375)+1,MAX($C$7:C375)),$C$5)</f>
        <v>-</v>
      </c>
    </row>
    <row r="377" spans="1:3" x14ac:dyDescent="0.25">
      <c r="A377" s="23">
        <v>44099.791666666664</v>
      </c>
      <c r="B377" s="1">
        <v>0</v>
      </c>
      <c r="C377" s="46" t="str">
        <f t="array" ref="C377">IF(B377&gt;0,IF((A377-MAX(IF($B$7:B376&gt;0,$A$7:A376)))*24&gt;='Graphe Montana'!$K$17,MAX($C$7:C376)+1,MAX($C$7:C376)),$C$5)</f>
        <v>-</v>
      </c>
    </row>
    <row r="378" spans="1:3" x14ac:dyDescent="0.25">
      <c r="A378" s="23">
        <v>44099.795138888891</v>
      </c>
      <c r="B378" s="1">
        <v>0</v>
      </c>
      <c r="C378" s="46" t="str">
        <f t="array" ref="C378">IF(B378&gt;0,IF((A378-MAX(IF($B$7:B377&gt;0,$A$7:A377)))*24&gt;='Graphe Montana'!$K$17,MAX($C$7:C377)+1,MAX($C$7:C377)),$C$5)</f>
        <v>-</v>
      </c>
    </row>
    <row r="379" spans="1:3" x14ac:dyDescent="0.25">
      <c r="A379" s="23">
        <v>44099.798611111109</v>
      </c>
      <c r="B379" s="1">
        <v>0</v>
      </c>
      <c r="C379" s="46" t="str">
        <f t="array" ref="C379">IF(B379&gt;0,IF((A379-MAX(IF($B$7:B378&gt;0,$A$7:A378)))*24&gt;='Graphe Montana'!$K$17,MAX($C$7:C378)+1,MAX($C$7:C378)),$C$5)</f>
        <v>-</v>
      </c>
    </row>
    <row r="380" spans="1:3" x14ac:dyDescent="0.25">
      <c r="A380" s="23">
        <v>44099.802083333328</v>
      </c>
      <c r="B380" s="1">
        <v>0</v>
      </c>
      <c r="C380" s="46" t="str">
        <f t="array" ref="C380">IF(B380&gt;0,IF((A380-MAX(IF($B$7:B379&gt;0,$A$7:A379)))*24&gt;='Graphe Montana'!$K$17,MAX($C$7:C379)+1,MAX($C$7:C379)),$C$5)</f>
        <v>-</v>
      </c>
    </row>
    <row r="381" spans="1:3" x14ac:dyDescent="0.25">
      <c r="A381" s="23">
        <v>44099.805555555555</v>
      </c>
      <c r="B381" s="1">
        <v>0</v>
      </c>
      <c r="C381" s="46" t="str">
        <f t="array" ref="C381">IF(B381&gt;0,IF((A381-MAX(IF($B$7:B380&gt;0,$A$7:A380)))*24&gt;='Graphe Montana'!$K$17,MAX($C$7:C380)+1,MAX($C$7:C380)),$C$5)</f>
        <v>-</v>
      </c>
    </row>
    <row r="382" spans="1:3" x14ac:dyDescent="0.25">
      <c r="A382" s="23">
        <v>44099.809027777774</v>
      </c>
      <c r="B382" s="1">
        <v>0</v>
      </c>
      <c r="C382" s="46" t="str">
        <f t="array" ref="C382">IF(B382&gt;0,IF((A382-MAX(IF($B$7:B381&gt;0,$A$7:A381)))*24&gt;='Graphe Montana'!$K$17,MAX($C$7:C381)+1,MAX($C$7:C381)),$C$5)</f>
        <v>-</v>
      </c>
    </row>
    <row r="383" spans="1:3" x14ac:dyDescent="0.25">
      <c r="A383" s="23">
        <v>44099.8125</v>
      </c>
      <c r="B383" s="1">
        <v>0</v>
      </c>
      <c r="C383" s="46" t="str">
        <f t="array" ref="C383">IF(B383&gt;0,IF((A383-MAX(IF($B$7:B382&gt;0,$A$7:A382)))*24&gt;='Graphe Montana'!$K$17,MAX($C$7:C382)+1,MAX($C$7:C382)),$C$5)</f>
        <v>-</v>
      </c>
    </row>
    <row r="384" spans="1:3" x14ac:dyDescent="0.25">
      <c r="A384" s="23">
        <v>44099.815972222219</v>
      </c>
      <c r="B384" s="1">
        <v>0</v>
      </c>
      <c r="C384" s="46" t="str">
        <f t="array" ref="C384">IF(B384&gt;0,IF((A384-MAX(IF($B$7:B383&gt;0,$A$7:A383)))*24&gt;='Graphe Montana'!$K$17,MAX($C$7:C383)+1,MAX($C$7:C383)),$C$5)</f>
        <v>-</v>
      </c>
    </row>
    <row r="385" spans="1:3" x14ac:dyDescent="0.25">
      <c r="A385" s="23">
        <v>44099.819444444445</v>
      </c>
      <c r="B385" s="1">
        <v>0</v>
      </c>
      <c r="C385" s="46" t="str">
        <f t="array" ref="C385">IF(B385&gt;0,IF((A385-MAX(IF($B$7:B384&gt;0,$A$7:A384)))*24&gt;='Graphe Montana'!$K$17,MAX($C$7:C384)+1,MAX($C$7:C384)),$C$5)</f>
        <v>-</v>
      </c>
    </row>
    <row r="386" spans="1:3" x14ac:dyDescent="0.25">
      <c r="A386" s="23">
        <v>44099.822916666664</v>
      </c>
      <c r="B386" s="1">
        <v>0</v>
      </c>
      <c r="C386" s="46" t="str">
        <f t="array" ref="C386">IF(B386&gt;0,IF((A386-MAX(IF($B$7:B385&gt;0,$A$7:A385)))*24&gt;='Graphe Montana'!$K$17,MAX($C$7:C385)+1,MAX($C$7:C385)),$C$5)</f>
        <v>-</v>
      </c>
    </row>
    <row r="387" spans="1:3" x14ac:dyDescent="0.25">
      <c r="A387" s="23">
        <v>44099.826388888891</v>
      </c>
      <c r="B387" s="1">
        <v>0</v>
      </c>
      <c r="C387" s="46" t="str">
        <f t="array" ref="C387">IF(B387&gt;0,IF((A387-MAX(IF($B$7:B386&gt;0,$A$7:A386)))*24&gt;='Graphe Montana'!$K$17,MAX($C$7:C386)+1,MAX($C$7:C386)),$C$5)</f>
        <v>-</v>
      </c>
    </row>
    <row r="388" spans="1:3" x14ac:dyDescent="0.25">
      <c r="A388" s="23">
        <v>44099.829861111109</v>
      </c>
      <c r="B388" s="1">
        <v>0</v>
      </c>
      <c r="C388" s="46" t="str">
        <f t="array" ref="C388">IF(B388&gt;0,IF((A388-MAX(IF($B$7:B387&gt;0,$A$7:A387)))*24&gt;='Graphe Montana'!$K$17,MAX($C$7:C387)+1,MAX($C$7:C387)),$C$5)</f>
        <v>-</v>
      </c>
    </row>
    <row r="389" spans="1:3" x14ac:dyDescent="0.25">
      <c r="A389" s="23">
        <v>44099.833333333328</v>
      </c>
      <c r="B389" s="1">
        <v>0</v>
      </c>
      <c r="C389" s="46" t="str">
        <f t="array" ref="C389">IF(B389&gt;0,IF((A389-MAX(IF($B$7:B388&gt;0,$A$7:A388)))*24&gt;='Graphe Montana'!$K$17,MAX($C$7:C388)+1,MAX($C$7:C388)),$C$5)</f>
        <v>-</v>
      </c>
    </row>
    <row r="390" spans="1:3" x14ac:dyDescent="0.25">
      <c r="A390" s="23">
        <v>44099.836805555555</v>
      </c>
      <c r="B390" s="1">
        <v>0</v>
      </c>
      <c r="C390" s="46" t="str">
        <f t="array" ref="C390">IF(B390&gt;0,IF((A390-MAX(IF($B$7:B389&gt;0,$A$7:A389)))*24&gt;='Graphe Montana'!$K$17,MAX($C$7:C389)+1,MAX($C$7:C389)),$C$5)</f>
        <v>-</v>
      </c>
    </row>
    <row r="391" spans="1:3" x14ac:dyDescent="0.25">
      <c r="A391" s="23">
        <v>44099.840277777774</v>
      </c>
      <c r="B391" s="1">
        <v>0</v>
      </c>
      <c r="C391" s="46" t="str">
        <f t="array" ref="C391">IF(B391&gt;0,IF((A391-MAX(IF($B$7:B390&gt;0,$A$7:A390)))*24&gt;='Graphe Montana'!$K$17,MAX($C$7:C390)+1,MAX($C$7:C390)),$C$5)</f>
        <v>-</v>
      </c>
    </row>
    <row r="392" spans="1:3" x14ac:dyDescent="0.25">
      <c r="A392" s="23">
        <v>44099.84375</v>
      </c>
      <c r="B392" s="1">
        <v>0</v>
      </c>
      <c r="C392" s="46" t="str">
        <f t="array" ref="C392">IF(B392&gt;0,IF((A392-MAX(IF($B$7:B391&gt;0,$A$7:A391)))*24&gt;='Graphe Montana'!$K$17,MAX($C$7:C391)+1,MAX($C$7:C391)),$C$5)</f>
        <v>-</v>
      </c>
    </row>
    <row r="393" spans="1:3" x14ac:dyDescent="0.25">
      <c r="A393" s="23">
        <v>44099.847222222219</v>
      </c>
      <c r="B393" s="1">
        <v>0</v>
      </c>
      <c r="C393" s="46" t="str">
        <f t="array" ref="C393">IF(B393&gt;0,IF((A393-MAX(IF($B$7:B392&gt;0,$A$7:A392)))*24&gt;='Graphe Montana'!$K$17,MAX($C$7:C392)+1,MAX($C$7:C392)),$C$5)</f>
        <v>-</v>
      </c>
    </row>
    <row r="394" spans="1:3" x14ac:dyDescent="0.25">
      <c r="A394" s="23">
        <v>44099.850694444445</v>
      </c>
      <c r="B394" s="1">
        <v>0</v>
      </c>
      <c r="C394" s="46" t="str">
        <f t="array" ref="C394">IF(B394&gt;0,IF((A394-MAX(IF($B$7:B393&gt;0,$A$7:A393)))*24&gt;='Graphe Montana'!$K$17,MAX($C$7:C393)+1,MAX($C$7:C393)),$C$5)</f>
        <v>-</v>
      </c>
    </row>
    <row r="395" spans="1:3" x14ac:dyDescent="0.25">
      <c r="A395" s="23">
        <v>44099.854166666664</v>
      </c>
      <c r="B395" s="1">
        <v>0</v>
      </c>
      <c r="C395" s="46" t="str">
        <f t="array" ref="C395">IF(B395&gt;0,IF((A395-MAX(IF($B$7:B394&gt;0,$A$7:A394)))*24&gt;='Graphe Montana'!$K$17,MAX($C$7:C394)+1,MAX($C$7:C394)),$C$5)</f>
        <v>-</v>
      </c>
    </row>
    <row r="396" spans="1:3" x14ac:dyDescent="0.25">
      <c r="A396" s="23">
        <v>44099.857638888891</v>
      </c>
      <c r="B396" s="1">
        <v>0</v>
      </c>
      <c r="C396" s="46" t="str">
        <f t="array" ref="C396">IF(B396&gt;0,IF((A396-MAX(IF($B$7:B395&gt;0,$A$7:A395)))*24&gt;='Graphe Montana'!$K$17,MAX($C$7:C395)+1,MAX($C$7:C395)),$C$5)</f>
        <v>-</v>
      </c>
    </row>
    <row r="397" spans="1:3" x14ac:dyDescent="0.25">
      <c r="A397" s="23">
        <v>44099.861111111109</v>
      </c>
      <c r="B397" s="1">
        <v>0</v>
      </c>
      <c r="C397" s="46" t="str">
        <f t="array" ref="C397">IF(B397&gt;0,IF((A397-MAX(IF($B$7:B396&gt;0,$A$7:A396)))*24&gt;='Graphe Montana'!$K$17,MAX($C$7:C396)+1,MAX($C$7:C396)),$C$5)</f>
        <v>-</v>
      </c>
    </row>
    <row r="398" spans="1:3" x14ac:dyDescent="0.25">
      <c r="A398" s="23">
        <v>44099.864583333328</v>
      </c>
      <c r="B398" s="1">
        <v>0</v>
      </c>
      <c r="C398" s="46" t="str">
        <f t="array" ref="C398">IF(B398&gt;0,IF((A398-MAX(IF($B$7:B397&gt;0,$A$7:A397)))*24&gt;='Graphe Montana'!$K$17,MAX($C$7:C397)+1,MAX($C$7:C397)),$C$5)</f>
        <v>-</v>
      </c>
    </row>
    <row r="399" spans="1:3" x14ac:dyDescent="0.25">
      <c r="A399" s="23">
        <v>44099.868055555555</v>
      </c>
      <c r="B399" s="1">
        <v>0</v>
      </c>
      <c r="C399" s="46" t="str">
        <f t="array" ref="C399">IF(B399&gt;0,IF((A399-MAX(IF($B$7:B398&gt;0,$A$7:A398)))*24&gt;='Graphe Montana'!$K$17,MAX($C$7:C398)+1,MAX($C$7:C398)),$C$5)</f>
        <v>-</v>
      </c>
    </row>
    <row r="400" spans="1:3" x14ac:dyDescent="0.25">
      <c r="A400" s="23">
        <v>44099.871527777774</v>
      </c>
      <c r="B400" s="1">
        <v>0</v>
      </c>
      <c r="C400" s="46" t="str">
        <f t="array" ref="C400">IF(B400&gt;0,IF((A400-MAX(IF($B$7:B399&gt;0,$A$7:A399)))*24&gt;='Graphe Montana'!$K$17,MAX($C$7:C399)+1,MAX($C$7:C399)),$C$5)</f>
        <v>-</v>
      </c>
    </row>
    <row r="401" spans="1:3" x14ac:dyDescent="0.25">
      <c r="A401" s="23">
        <v>44099.875</v>
      </c>
      <c r="B401" s="1">
        <v>0</v>
      </c>
      <c r="C401" s="46" t="str">
        <f t="array" ref="C401">IF(B401&gt;0,IF((A401-MAX(IF($B$7:B400&gt;0,$A$7:A400)))*24&gt;='Graphe Montana'!$K$17,MAX($C$7:C400)+1,MAX($C$7:C400)),$C$5)</f>
        <v>-</v>
      </c>
    </row>
    <row r="402" spans="1:3" x14ac:dyDescent="0.25">
      <c r="A402" s="23">
        <v>44099.878472222219</v>
      </c>
      <c r="B402" s="1">
        <v>0</v>
      </c>
      <c r="C402" s="46" t="str">
        <f t="array" ref="C402">IF(B402&gt;0,IF((A402-MAX(IF($B$7:B401&gt;0,$A$7:A401)))*24&gt;='Graphe Montana'!$K$17,MAX($C$7:C401)+1,MAX($C$7:C401)),$C$5)</f>
        <v>-</v>
      </c>
    </row>
    <row r="403" spans="1:3" x14ac:dyDescent="0.25">
      <c r="A403" s="23">
        <v>44099.881944444445</v>
      </c>
      <c r="B403" s="1">
        <v>0</v>
      </c>
      <c r="C403" s="46" t="str">
        <f t="array" ref="C403">IF(B403&gt;0,IF((A403-MAX(IF($B$7:B402&gt;0,$A$7:A402)))*24&gt;='Graphe Montana'!$K$17,MAX($C$7:C402)+1,MAX($C$7:C402)),$C$5)</f>
        <v>-</v>
      </c>
    </row>
    <row r="404" spans="1:3" x14ac:dyDescent="0.25">
      <c r="A404" s="23">
        <v>44099.885416666664</v>
      </c>
      <c r="B404" s="1">
        <v>0</v>
      </c>
      <c r="C404" s="46" t="str">
        <f t="array" ref="C404">IF(B404&gt;0,IF((A404-MAX(IF($B$7:B403&gt;0,$A$7:A403)))*24&gt;='Graphe Montana'!$K$17,MAX($C$7:C403)+1,MAX($C$7:C403)),$C$5)</f>
        <v>-</v>
      </c>
    </row>
    <row r="405" spans="1:3" x14ac:dyDescent="0.25">
      <c r="A405" s="23">
        <v>44099.888888888891</v>
      </c>
      <c r="B405" s="1">
        <v>0</v>
      </c>
      <c r="C405" s="46" t="str">
        <f t="array" ref="C405">IF(B405&gt;0,IF((A405-MAX(IF($B$7:B404&gt;0,$A$7:A404)))*24&gt;='Graphe Montana'!$K$17,MAX($C$7:C404)+1,MAX($C$7:C404)),$C$5)</f>
        <v>-</v>
      </c>
    </row>
    <row r="406" spans="1:3" x14ac:dyDescent="0.25">
      <c r="A406" s="23">
        <v>44099.892361111109</v>
      </c>
      <c r="B406" s="1">
        <v>0</v>
      </c>
      <c r="C406" s="46" t="str">
        <f t="array" ref="C406">IF(B406&gt;0,IF((A406-MAX(IF($B$7:B405&gt;0,$A$7:A405)))*24&gt;='Graphe Montana'!$K$17,MAX($C$7:C405)+1,MAX($C$7:C405)),$C$5)</f>
        <v>-</v>
      </c>
    </row>
    <row r="407" spans="1:3" x14ac:dyDescent="0.25">
      <c r="A407" s="23">
        <v>44099.895833333328</v>
      </c>
      <c r="B407" s="1">
        <v>0</v>
      </c>
      <c r="C407" s="46" t="str">
        <f t="array" ref="C407">IF(B407&gt;0,IF((A407-MAX(IF($B$7:B406&gt;0,$A$7:A406)))*24&gt;='Graphe Montana'!$K$17,MAX($C$7:C406)+1,MAX($C$7:C406)),$C$5)</f>
        <v>-</v>
      </c>
    </row>
    <row r="408" spans="1:3" x14ac:dyDescent="0.25">
      <c r="A408" s="23">
        <v>44099.899305555555</v>
      </c>
      <c r="B408" s="1">
        <v>0</v>
      </c>
      <c r="C408" s="46" t="str">
        <f t="array" ref="C408">IF(B408&gt;0,IF((A408-MAX(IF($B$7:B407&gt;0,$A$7:A407)))*24&gt;='Graphe Montana'!$K$17,MAX($C$7:C407)+1,MAX($C$7:C407)),$C$5)</f>
        <v>-</v>
      </c>
    </row>
    <row r="409" spans="1:3" x14ac:dyDescent="0.25">
      <c r="A409" s="23">
        <v>44099.902777777774</v>
      </c>
      <c r="B409" s="1">
        <v>0</v>
      </c>
      <c r="C409" s="46" t="str">
        <f t="array" ref="C409">IF(B409&gt;0,IF((A409-MAX(IF($B$7:B408&gt;0,$A$7:A408)))*24&gt;='Graphe Montana'!$K$17,MAX($C$7:C408)+1,MAX($C$7:C408)),$C$5)</f>
        <v>-</v>
      </c>
    </row>
    <row r="410" spans="1:3" x14ac:dyDescent="0.25">
      <c r="A410" s="23">
        <v>44099.90625</v>
      </c>
      <c r="B410" s="1">
        <v>0</v>
      </c>
      <c r="C410" s="46" t="str">
        <f t="array" ref="C410">IF(B410&gt;0,IF((A410-MAX(IF($B$7:B409&gt;0,$A$7:A409)))*24&gt;='Graphe Montana'!$K$17,MAX($C$7:C409)+1,MAX($C$7:C409)),$C$5)</f>
        <v>-</v>
      </c>
    </row>
    <row r="411" spans="1:3" x14ac:dyDescent="0.25">
      <c r="A411" s="23">
        <v>44099.909722222219</v>
      </c>
      <c r="B411" s="1">
        <v>0</v>
      </c>
      <c r="C411" s="46" t="str">
        <f t="array" ref="C411">IF(B411&gt;0,IF((A411-MAX(IF($B$7:B410&gt;0,$A$7:A410)))*24&gt;='Graphe Montana'!$K$17,MAX($C$7:C410)+1,MAX($C$7:C410)),$C$5)</f>
        <v>-</v>
      </c>
    </row>
    <row r="412" spans="1:3" x14ac:dyDescent="0.25">
      <c r="A412" s="23">
        <v>44099.913194444445</v>
      </c>
      <c r="B412" s="1">
        <v>0</v>
      </c>
      <c r="C412" s="46" t="str">
        <f t="array" ref="C412">IF(B412&gt;0,IF((A412-MAX(IF($B$7:B411&gt;0,$A$7:A411)))*24&gt;='Graphe Montana'!$K$17,MAX($C$7:C411)+1,MAX($C$7:C411)),$C$5)</f>
        <v>-</v>
      </c>
    </row>
    <row r="413" spans="1:3" x14ac:dyDescent="0.25">
      <c r="A413" s="23">
        <v>44099.916666666664</v>
      </c>
      <c r="B413" s="1">
        <v>0</v>
      </c>
      <c r="C413" s="46" t="str">
        <f t="array" ref="C413">IF(B413&gt;0,IF((A413-MAX(IF($B$7:B412&gt;0,$A$7:A412)))*24&gt;='Graphe Montana'!$K$17,MAX($C$7:C412)+1,MAX($C$7:C412)),$C$5)</f>
        <v>-</v>
      </c>
    </row>
    <row r="414" spans="1:3" x14ac:dyDescent="0.25">
      <c r="A414" s="23">
        <v>44099.920138888891</v>
      </c>
      <c r="B414" s="1">
        <v>0</v>
      </c>
      <c r="C414" s="46" t="str">
        <f t="array" ref="C414">IF(B414&gt;0,IF((A414-MAX(IF($B$7:B413&gt;0,$A$7:A413)))*24&gt;='Graphe Montana'!$K$17,MAX($C$7:C413)+1,MAX($C$7:C413)),$C$5)</f>
        <v>-</v>
      </c>
    </row>
    <row r="415" spans="1:3" x14ac:dyDescent="0.25">
      <c r="A415" s="23">
        <v>44099.923611111109</v>
      </c>
      <c r="B415" s="1">
        <v>0</v>
      </c>
      <c r="C415" s="46" t="str">
        <f t="array" ref="C415">IF(B415&gt;0,IF((A415-MAX(IF($B$7:B414&gt;0,$A$7:A414)))*24&gt;='Graphe Montana'!$K$17,MAX($C$7:C414)+1,MAX($C$7:C414)),$C$5)</f>
        <v>-</v>
      </c>
    </row>
    <row r="416" spans="1:3" x14ac:dyDescent="0.25">
      <c r="A416" s="23">
        <v>44099.927083333328</v>
      </c>
      <c r="B416" s="1">
        <v>0</v>
      </c>
      <c r="C416" s="46" t="str">
        <f t="array" ref="C416">IF(B416&gt;0,IF((A416-MAX(IF($B$7:B415&gt;0,$A$7:A415)))*24&gt;='Graphe Montana'!$K$17,MAX($C$7:C415)+1,MAX($C$7:C415)),$C$5)</f>
        <v>-</v>
      </c>
    </row>
    <row r="417" spans="1:3" x14ac:dyDescent="0.25">
      <c r="A417" s="23">
        <v>44099.930555555555</v>
      </c>
      <c r="B417" s="1">
        <v>0</v>
      </c>
      <c r="C417" s="46" t="str">
        <f t="array" ref="C417">IF(B417&gt;0,IF((A417-MAX(IF($B$7:B416&gt;0,$A$7:A416)))*24&gt;='Graphe Montana'!$K$17,MAX($C$7:C416)+1,MAX($C$7:C416)),$C$5)</f>
        <v>-</v>
      </c>
    </row>
    <row r="418" spans="1:3" x14ac:dyDescent="0.25">
      <c r="A418" s="23">
        <v>44099.934027777774</v>
      </c>
      <c r="B418" s="1">
        <v>0</v>
      </c>
      <c r="C418" s="46" t="str">
        <f t="array" ref="C418">IF(B418&gt;0,IF((A418-MAX(IF($B$7:B417&gt;0,$A$7:A417)))*24&gt;='Graphe Montana'!$K$17,MAX($C$7:C417)+1,MAX($C$7:C417)),$C$5)</f>
        <v>-</v>
      </c>
    </row>
    <row r="419" spans="1:3" x14ac:dyDescent="0.25">
      <c r="A419" s="23">
        <v>44099.9375</v>
      </c>
      <c r="B419" s="1">
        <v>0</v>
      </c>
      <c r="C419" s="46" t="str">
        <f t="array" ref="C419">IF(B419&gt;0,IF((A419-MAX(IF($B$7:B418&gt;0,$A$7:A418)))*24&gt;='Graphe Montana'!$K$17,MAX($C$7:C418)+1,MAX($C$7:C418)),$C$5)</f>
        <v>-</v>
      </c>
    </row>
    <row r="420" spans="1:3" x14ac:dyDescent="0.25">
      <c r="A420" s="23">
        <v>44099.940972222219</v>
      </c>
      <c r="B420" s="1">
        <v>0</v>
      </c>
      <c r="C420" s="46" t="str">
        <f t="array" ref="C420">IF(B420&gt;0,IF((A420-MAX(IF($B$7:B419&gt;0,$A$7:A419)))*24&gt;='Graphe Montana'!$K$17,MAX($C$7:C419)+1,MAX($C$7:C419)),$C$5)</f>
        <v>-</v>
      </c>
    </row>
    <row r="421" spans="1:3" x14ac:dyDescent="0.25">
      <c r="A421" s="23">
        <v>44099.944444444445</v>
      </c>
      <c r="B421" s="1">
        <v>0</v>
      </c>
      <c r="C421" s="46" t="str">
        <f t="array" ref="C421">IF(B421&gt;0,IF((A421-MAX(IF($B$7:B420&gt;0,$A$7:A420)))*24&gt;='Graphe Montana'!$K$17,MAX($C$7:C420)+1,MAX($C$7:C420)),$C$5)</f>
        <v>-</v>
      </c>
    </row>
    <row r="422" spans="1:3" x14ac:dyDescent="0.25">
      <c r="A422" s="23">
        <v>44099.947916666664</v>
      </c>
      <c r="B422" s="1">
        <v>0</v>
      </c>
      <c r="C422" s="46" t="str">
        <f t="array" ref="C422">IF(B422&gt;0,IF((A422-MAX(IF($B$7:B421&gt;0,$A$7:A421)))*24&gt;='Graphe Montana'!$K$17,MAX($C$7:C421)+1,MAX($C$7:C421)),$C$5)</f>
        <v>-</v>
      </c>
    </row>
    <row r="423" spans="1:3" x14ac:dyDescent="0.25">
      <c r="A423" s="23">
        <v>44099.951388888891</v>
      </c>
      <c r="B423" s="1">
        <v>0</v>
      </c>
      <c r="C423" s="46" t="str">
        <f t="array" ref="C423">IF(B423&gt;0,IF((A423-MAX(IF($B$7:B422&gt;0,$A$7:A422)))*24&gt;='Graphe Montana'!$K$17,MAX($C$7:C422)+1,MAX($C$7:C422)),$C$5)</f>
        <v>-</v>
      </c>
    </row>
    <row r="424" spans="1:3" x14ac:dyDescent="0.25">
      <c r="A424" s="23">
        <v>44099.954861111109</v>
      </c>
      <c r="B424" s="1">
        <v>0</v>
      </c>
      <c r="C424" s="46" t="str">
        <f t="array" ref="C424">IF(B424&gt;0,IF((A424-MAX(IF($B$7:B423&gt;0,$A$7:A423)))*24&gt;='Graphe Montana'!$K$17,MAX($C$7:C423)+1,MAX($C$7:C423)),$C$5)</f>
        <v>-</v>
      </c>
    </row>
    <row r="425" spans="1:3" x14ac:dyDescent="0.25">
      <c r="A425" s="23">
        <v>44099.958333333328</v>
      </c>
      <c r="B425" s="1">
        <v>0</v>
      </c>
      <c r="C425" s="46" t="str">
        <f t="array" ref="C425">IF(B425&gt;0,IF((A425-MAX(IF($B$7:B424&gt;0,$A$7:A424)))*24&gt;='Graphe Montana'!$K$17,MAX($C$7:C424)+1,MAX($C$7:C424)),$C$5)</f>
        <v>-</v>
      </c>
    </row>
    <row r="426" spans="1:3" x14ac:dyDescent="0.25">
      <c r="A426" s="23">
        <v>44099.961805555555</v>
      </c>
      <c r="B426" s="1">
        <v>0</v>
      </c>
      <c r="C426" s="46" t="str">
        <f t="array" ref="C426">IF(B426&gt;0,IF((A426-MAX(IF($B$7:B425&gt;0,$A$7:A425)))*24&gt;='Graphe Montana'!$K$17,MAX($C$7:C425)+1,MAX($C$7:C425)),$C$5)</f>
        <v>-</v>
      </c>
    </row>
    <row r="427" spans="1:3" x14ac:dyDescent="0.25">
      <c r="A427" s="23">
        <v>44099.965277777774</v>
      </c>
      <c r="B427" s="1">
        <v>0</v>
      </c>
      <c r="C427" s="46" t="str">
        <f t="array" ref="C427">IF(B427&gt;0,IF((A427-MAX(IF($B$7:B426&gt;0,$A$7:A426)))*24&gt;='Graphe Montana'!$K$17,MAX($C$7:C426)+1,MAX($C$7:C426)),$C$5)</f>
        <v>-</v>
      </c>
    </row>
    <row r="428" spans="1:3" x14ac:dyDescent="0.25">
      <c r="A428" s="23">
        <v>44099.96875</v>
      </c>
      <c r="B428" s="1">
        <v>0</v>
      </c>
      <c r="C428" s="46" t="str">
        <f t="array" ref="C428">IF(B428&gt;0,IF((A428-MAX(IF($B$7:B427&gt;0,$A$7:A427)))*24&gt;='Graphe Montana'!$K$17,MAX($C$7:C427)+1,MAX($C$7:C427)),$C$5)</f>
        <v>-</v>
      </c>
    </row>
    <row r="429" spans="1:3" x14ac:dyDescent="0.25">
      <c r="A429" s="23">
        <v>44099.972222222219</v>
      </c>
      <c r="B429" s="1">
        <v>0</v>
      </c>
      <c r="C429" s="46" t="str">
        <f t="array" ref="C429">IF(B429&gt;0,IF((A429-MAX(IF($B$7:B428&gt;0,$A$7:A428)))*24&gt;='Graphe Montana'!$K$17,MAX($C$7:C428)+1,MAX($C$7:C428)),$C$5)</f>
        <v>-</v>
      </c>
    </row>
    <row r="430" spans="1:3" x14ac:dyDescent="0.25">
      <c r="A430" s="23">
        <v>44099.975694444445</v>
      </c>
      <c r="B430" s="1">
        <v>0</v>
      </c>
      <c r="C430" s="46" t="str">
        <f t="array" ref="C430">IF(B430&gt;0,IF((A430-MAX(IF($B$7:B429&gt;0,$A$7:A429)))*24&gt;='Graphe Montana'!$K$17,MAX($C$7:C429)+1,MAX($C$7:C429)),$C$5)</f>
        <v>-</v>
      </c>
    </row>
    <row r="431" spans="1:3" x14ac:dyDescent="0.25">
      <c r="A431" s="23">
        <v>44099.979166666664</v>
      </c>
      <c r="B431" s="1">
        <v>0</v>
      </c>
      <c r="C431" s="46" t="str">
        <f t="array" ref="C431">IF(B431&gt;0,IF((A431-MAX(IF($B$7:B430&gt;0,$A$7:A430)))*24&gt;='Graphe Montana'!$K$17,MAX($C$7:C430)+1,MAX($C$7:C430)),$C$5)</f>
        <v>-</v>
      </c>
    </row>
    <row r="432" spans="1:3" x14ac:dyDescent="0.25">
      <c r="A432" s="23">
        <v>44099.982638888891</v>
      </c>
      <c r="B432" s="1">
        <v>0</v>
      </c>
      <c r="C432" s="46" t="str">
        <f t="array" ref="C432">IF(B432&gt;0,IF((A432-MAX(IF($B$7:B431&gt;0,$A$7:A431)))*24&gt;='Graphe Montana'!$K$17,MAX($C$7:C431)+1,MAX($C$7:C431)),$C$5)</f>
        <v>-</v>
      </c>
    </row>
    <row r="433" spans="1:3" x14ac:dyDescent="0.25">
      <c r="A433" s="23">
        <v>44099.986111111109</v>
      </c>
      <c r="B433" s="1">
        <v>0</v>
      </c>
      <c r="C433" s="46" t="str">
        <f t="array" ref="C433">IF(B433&gt;0,IF((A433-MAX(IF($B$7:B432&gt;0,$A$7:A432)))*24&gt;='Graphe Montana'!$K$17,MAX($C$7:C432)+1,MAX($C$7:C432)),$C$5)</f>
        <v>-</v>
      </c>
    </row>
    <row r="434" spans="1:3" x14ac:dyDescent="0.25">
      <c r="A434" s="23">
        <v>44099.989583333328</v>
      </c>
      <c r="B434" s="1">
        <v>0</v>
      </c>
      <c r="C434" s="46" t="str">
        <f t="array" ref="C434">IF(B434&gt;0,IF((A434-MAX(IF($B$7:B433&gt;0,$A$7:A433)))*24&gt;='Graphe Montana'!$K$17,MAX($C$7:C433)+1,MAX($C$7:C433)),$C$5)</f>
        <v>-</v>
      </c>
    </row>
    <row r="435" spans="1:3" x14ac:dyDescent="0.25">
      <c r="A435" s="23">
        <v>44099.993055555555</v>
      </c>
      <c r="B435" s="1">
        <v>0</v>
      </c>
      <c r="C435" s="46" t="str">
        <f t="array" ref="C435">IF(B435&gt;0,IF((A435-MAX(IF($B$7:B434&gt;0,$A$7:A434)))*24&gt;='Graphe Montana'!$K$17,MAX($C$7:C434)+1,MAX($C$7:C434)),$C$5)</f>
        <v>-</v>
      </c>
    </row>
    <row r="436" spans="1:3" x14ac:dyDescent="0.25">
      <c r="A436" s="23">
        <v>44099.996527777774</v>
      </c>
      <c r="B436" s="1">
        <v>0</v>
      </c>
      <c r="C436" s="46" t="str">
        <f t="array" ref="C436">IF(B436&gt;0,IF((A436-MAX(IF($B$7:B435&gt;0,$A$7:A435)))*24&gt;='Graphe Montana'!$K$17,MAX($C$7:C435)+1,MAX($C$7:C435)),$C$5)</f>
        <v>-</v>
      </c>
    </row>
    <row r="437" spans="1:3" x14ac:dyDescent="0.25">
      <c r="A437" s="23">
        <v>44100</v>
      </c>
      <c r="B437" s="1">
        <v>0</v>
      </c>
      <c r="C437" s="46" t="str">
        <f t="array" ref="C437">IF(B437&gt;0,IF((A437-MAX(IF($B$7:B436&gt;0,$A$7:A436)))*24&gt;='Graphe Montana'!$K$17,MAX($C$7:C436)+1,MAX($C$7:C436)),$C$5)</f>
        <v>-</v>
      </c>
    </row>
    <row r="438" spans="1:3" x14ac:dyDescent="0.25">
      <c r="A438" s="23">
        <v>44100.003472222219</v>
      </c>
      <c r="B438" s="1">
        <v>0</v>
      </c>
      <c r="C438" s="46" t="str">
        <f t="array" ref="C438">IF(B438&gt;0,IF((A438-MAX(IF($B$7:B437&gt;0,$A$7:A437)))*24&gt;='Graphe Montana'!$K$17,MAX($C$7:C437)+1,MAX($C$7:C437)),$C$5)</f>
        <v>-</v>
      </c>
    </row>
    <row r="439" spans="1:3" x14ac:dyDescent="0.25">
      <c r="A439" s="23">
        <v>44100.006944444445</v>
      </c>
      <c r="B439" s="1">
        <v>0</v>
      </c>
      <c r="C439" s="46" t="str">
        <f t="array" ref="C439">IF(B439&gt;0,IF((A439-MAX(IF($B$7:B438&gt;0,$A$7:A438)))*24&gt;='Graphe Montana'!$K$17,MAX($C$7:C438)+1,MAX($C$7:C438)),$C$5)</f>
        <v>-</v>
      </c>
    </row>
    <row r="440" spans="1:3" x14ac:dyDescent="0.25">
      <c r="A440" s="23">
        <v>44100.010416666664</v>
      </c>
      <c r="B440" s="1">
        <v>0</v>
      </c>
      <c r="C440" s="46" t="str">
        <f t="array" ref="C440">IF(B440&gt;0,IF((A440-MAX(IF($B$7:B439&gt;0,$A$7:A439)))*24&gt;='Graphe Montana'!$K$17,MAX($C$7:C439)+1,MAX($C$7:C439)),$C$5)</f>
        <v>-</v>
      </c>
    </row>
    <row r="441" spans="1:3" x14ac:dyDescent="0.25">
      <c r="A441" s="23">
        <v>44100.013888888891</v>
      </c>
      <c r="B441" s="1">
        <v>0</v>
      </c>
      <c r="C441" s="46" t="str">
        <f t="array" ref="C441">IF(B441&gt;0,IF((A441-MAX(IF($B$7:B440&gt;0,$A$7:A440)))*24&gt;='Graphe Montana'!$K$17,MAX($C$7:C440)+1,MAX($C$7:C440)),$C$5)</f>
        <v>-</v>
      </c>
    </row>
    <row r="442" spans="1:3" x14ac:dyDescent="0.25">
      <c r="A442" s="23">
        <v>44100.017361111109</v>
      </c>
      <c r="B442" s="1">
        <v>0</v>
      </c>
      <c r="C442" s="46" t="str">
        <f t="array" ref="C442">IF(B442&gt;0,IF((A442-MAX(IF($B$7:B441&gt;0,$A$7:A441)))*24&gt;='Graphe Montana'!$K$17,MAX($C$7:C441)+1,MAX($C$7:C441)),$C$5)</f>
        <v>-</v>
      </c>
    </row>
    <row r="443" spans="1:3" x14ac:dyDescent="0.25">
      <c r="A443" s="23">
        <v>44100.020833333328</v>
      </c>
      <c r="B443" s="1">
        <v>0</v>
      </c>
      <c r="C443" s="46" t="str">
        <f t="array" ref="C443">IF(B443&gt;0,IF((A443-MAX(IF($B$7:B442&gt;0,$A$7:A442)))*24&gt;='Graphe Montana'!$K$17,MAX($C$7:C442)+1,MAX($C$7:C442)),$C$5)</f>
        <v>-</v>
      </c>
    </row>
    <row r="444" spans="1:3" x14ac:dyDescent="0.25">
      <c r="A444" s="23">
        <v>44100.024305555555</v>
      </c>
      <c r="B444" s="1">
        <v>0</v>
      </c>
      <c r="C444" s="46" t="str">
        <f t="array" ref="C444">IF(B444&gt;0,IF((A444-MAX(IF($B$7:B443&gt;0,$A$7:A443)))*24&gt;='Graphe Montana'!$K$17,MAX($C$7:C443)+1,MAX($C$7:C443)),$C$5)</f>
        <v>-</v>
      </c>
    </row>
    <row r="445" spans="1:3" x14ac:dyDescent="0.25">
      <c r="A445" s="23">
        <v>44100.027777777774</v>
      </c>
      <c r="B445" s="1">
        <v>0</v>
      </c>
      <c r="C445" s="46" t="str">
        <f t="array" ref="C445">IF(B445&gt;0,IF((A445-MAX(IF($B$7:B444&gt;0,$A$7:A444)))*24&gt;='Graphe Montana'!$K$17,MAX($C$7:C444)+1,MAX($C$7:C444)),$C$5)</f>
        <v>-</v>
      </c>
    </row>
    <row r="446" spans="1:3" x14ac:dyDescent="0.25">
      <c r="A446" s="23">
        <v>44100.03125</v>
      </c>
      <c r="B446" s="1">
        <v>0</v>
      </c>
      <c r="C446" s="46" t="str">
        <f t="array" ref="C446">IF(B446&gt;0,IF((A446-MAX(IF($B$7:B445&gt;0,$A$7:A445)))*24&gt;='Graphe Montana'!$K$17,MAX($C$7:C445)+1,MAX($C$7:C445)),$C$5)</f>
        <v>-</v>
      </c>
    </row>
    <row r="447" spans="1:3" x14ac:dyDescent="0.25">
      <c r="A447" s="23">
        <v>44100.034722222219</v>
      </c>
      <c r="B447" s="1">
        <v>0</v>
      </c>
      <c r="C447" s="46" t="str">
        <f t="array" ref="C447">IF(B447&gt;0,IF((A447-MAX(IF($B$7:B446&gt;0,$A$7:A446)))*24&gt;='Graphe Montana'!$K$17,MAX($C$7:C446)+1,MAX($C$7:C446)),$C$5)</f>
        <v>-</v>
      </c>
    </row>
    <row r="448" spans="1:3" x14ac:dyDescent="0.25">
      <c r="A448" s="23">
        <v>44100.038194444445</v>
      </c>
      <c r="B448" s="1">
        <v>0</v>
      </c>
      <c r="C448" s="46" t="str">
        <f t="array" ref="C448">IF(B448&gt;0,IF((A448-MAX(IF($B$7:B447&gt;0,$A$7:A447)))*24&gt;='Graphe Montana'!$K$17,MAX($C$7:C447)+1,MAX($C$7:C447)),$C$5)</f>
        <v>-</v>
      </c>
    </row>
    <row r="449" spans="1:3" x14ac:dyDescent="0.25">
      <c r="A449" s="23">
        <v>44100.041666666664</v>
      </c>
      <c r="B449" s="1">
        <v>0</v>
      </c>
      <c r="C449" s="46" t="str">
        <f t="array" ref="C449">IF(B449&gt;0,IF((A449-MAX(IF($B$7:B448&gt;0,$A$7:A448)))*24&gt;='Graphe Montana'!$K$17,MAX($C$7:C448)+1,MAX($C$7:C448)),$C$5)</f>
        <v>-</v>
      </c>
    </row>
    <row r="450" spans="1:3" x14ac:dyDescent="0.25">
      <c r="A450" s="23">
        <v>44100.045138888891</v>
      </c>
      <c r="B450" s="1">
        <v>0</v>
      </c>
      <c r="C450" s="46" t="str">
        <f t="array" ref="C450">IF(B450&gt;0,IF((A450-MAX(IF($B$7:B449&gt;0,$A$7:A449)))*24&gt;='Graphe Montana'!$K$17,MAX($C$7:C449)+1,MAX($C$7:C449)),$C$5)</f>
        <v>-</v>
      </c>
    </row>
    <row r="451" spans="1:3" x14ac:dyDescent="0.25">
      <c r="A451" s="23">
        <v>44100.048611111109</v>
      </c>
      <c r="B451" s="1">
        <v>0</v>
      </c>
      <c r="C451" s="46" t="str">
        <f t="array" ref="C451">IF(B451&gt;0,IF((A451-MAX(IF($B$7:B450&gt;0,$A$7:A450)))*24&gt;='Graphe Montana'!$K$17,MAX($C$7:C450)+1,MAX($C$7:C450)),$C$5)</f>
        <v>-</v>
      </c>
    </row>
    <row r="452" spans="1:3" x14ac:dyDescent="0.25">
      <c r="A452" s="23">
        <v>44100.052083333328</v>
      </c>
      <c r="B452" s="1">
        <v>0</v>
      </c>
      <c r="C452" s="46" t="str">
        <f t="array" ref="C452">IF(B452&gt;0,IF((A452-MAX(IF($B$7:B451&gt;0,$A$7:A451)))*24&gt;='Graphe Montana'!$K$17,MAX($C$7:C451)+1,MAX($C$7:C451)),$C$5)</f>
        <v>-</v>
      </c>
    </row>
    <row r="453" spans="1:3" x14ac:dyDescent="0.25">
      <c r="A453" s="23">
        <v>44100.055555555555</v>
      </c>
      <c r="B453" s="1">
        <v>0</v>
      </c>
      <c r="C453" s="46" t="str">
        <f t="array" ref="C453">IF(B453&gt;0,IF((A453-MAX(IF($B$7:B452&gt;0,$A$7:A452)))*24&gt;='Graphe Montana'!$K$17,MAX($C$7:C452)+1,MAX($C$7:C452)),$C$5)</f>
        <v>-</v>
      </c>
    </row>
    <row r="454" spans="1:3" x14ac:dyDescent="0.25">
      <c r="A454" s="23">
        <v>44100.059027777774</v>
      </c>
      <c r="B454" s="1">
        <v>0</v>
      </c>
      <c r="C454" s="46" t="str">
        <f t="array" ref="C454">IF(B454&gt;0,IF((A454-MAX(IF($B$7:B453&gt;0,$A$7:A453)))*24&gt;='Graphe Montana'!$K$17,MAX($C$7:C453)+1,MAX($C$7:C453)),$C$5)</f>
        <v>-</v>
      </c>
    </row>
    <row r="455" spans="1:3" x14ac:dyDescent="0.25">
      <c r="A455" s="23">
        <v>44100.0625</v>
      </c>
      <c r="B455" s="1">
        <v>0</v>
      </c>
      <c r="C455" s="46" t="str">
        <f t="array" ref="C455">IF(B455&gt;0,IF((A455-MAX(IF($B$7:B454&gt;0,$A$7:A454)))*24&gt;='Graphe Montana'!$K$17,MAX($C$7:C454)+1,MAX($C$7:C454)),$C$5)</f>
        <v>-</v>
      </c>
    </row>
    <row r="456" spans="1:3" x14ac:dyDescent="0.25">
      <c r="A456" s="23">
        <v>44100.065972222219</v>
      </c>
      <c r="B456" s="1">
        <v>0</v>
      </c>
      <c r="C456" s="46" t="str">
        <f t="array" ref="C456">IF(B456&gt;0,IF((A456-MAX(IF($B$7:B455&gt;0,$A$7:A455)))*24&gt;='Graphe Montana'!$K$17,MAX($C$7:C455)+1,MAX($C$7:C455)),$C$5)</f>
        <v>-</v>
      </c>
    </row>
    <row r="457" spans="1:3" x14ac:dyDescent="0.25">
      <c r="A457" s="23">
        <v>44100.069444444445</v>
      </c>
      <c r="B457" s="1">
        <v>0</v>
      </c>
      <c r="C457" s="46" t="str">
        <f t="array" ref="C457">IF(B457&gt;0,IF((A457-MAX(IF($B$7:B456&gt;0,$A$7:A456)))*24&gt;='Graphe Montana'!$K$17,MAX($C$7:C456)+1,MAX($C$7:C456)),$C$5)</f>
        <v>-</v>
      </c>
    </row>
    <row r="458" spans="1:3" x14ac:dyDescent="0.25">
      <c r="A458" s="23">
        <v>44100.072916666664</v>
      </c>
      <c r="B458" s="1">
        <v>0</v>
      </c>
      <c r="C458" s="46" t="str">
        <f t="array" ref="C458">IF(B458&gt;0,IF((A458-MAX(IF($B$7:B457&gt;0,$A$7:A457)))*24&gt;='Graphe Montana'!$K$17,MAX($C$7:C457)+1,MAX($C$7:C457)),$C$5)</f>
        <v>-</v>
      </c>
    </row>
    <row r="459" spans="1:3" x14ac:dyDescent="0.25">
      <c r="A459" s="23">
        <v>44100.076388888891</v>
      </c>
      <c r="B459" s="1">
        <v>0</v>
      </c>
      <c r="C459" s="46" t="str">
        <f t="array" ref="C459">IF(B459&gt;0,IF((A459-MAX(IF($B$7:B458&gt;0,$A$7:A458)))*24&gt;='Graphe Montana'!$K$17,MAX($C$7:C458)+1,MAX($C$7:C458)),$C$5)</f>
        <v>-</v>
      </c>
    </row>
    <row r="460" spans="1:3" x14ac:dyDescent="0.25">
      <c r="A460" s="23">
        <v>44100.079861111109</v>
      </c>
      <c r="B460" s="1">
        <v>0</v>
      </c>
      <c r="C460" s="46" t="str">
        <f t="array" ref="C460">IF(B460&gt;0,IF((A460-MAX(IF($B$7:B459&gt;0,$A$7:A459)))*24&gt;='Graphe Montana'!$K$17,MAX($C$7:C459)+1,MAX($C$7:C459)),$C$5)</f>
        <v>-</v>
      </c>
    </row>
    <row r="461" spans="1:3" x14ac:dyDescent="0.25">
      <c r="A461" s="23">
        <v>44100.083333333328</v>
      </c>
      <c r="B461" s="1">
        <v>0</v>
      </c>
      <c r="C461" s="46" t="str">
        <f t="array" ref="C461">IF(B461&gt;0,IF((A461-MAX(IF($B$7:B460&gt;0,$A$7:A460)))*24&gt;='Graphe Montana'!$K$17,MAX($C$7:C460)+1,MAX($C$7:C460)),$C$5)</f>
        <v>-</v>
      </c>
    </row>
    <row r="462" spans="1:3" x14ac:dyDescent="0.25">
      <c r="A462" s="23">
        <v>44100.086805555555</v>
      </c>
      <c r="B462" s="1">
        <v>0</v>
      </c>
      <c r="C462" s="46" t="str">
        <f t="array" ref="C462">IF(B462&gt;0,IF((A462-MAX(IF($B$7:B461&gt;0,$A$7:A461)))*24&gt;='Graphe Montana'!$K$17,MAX($C$7:C461)+1,MAX($C$7:C461)),$C$5)</f>
        <v>-</v>
      </c>
    </row>
    <row r="463" spans="1:3" x14ac:dyDescent="0.25">
      <c r="A463" s="23">
        <v>44100.090277777774</v>
      </c>
      <c r="B463" s="1">
        <v>0</v>
      </c>
      <c r="C463" s="46" t="str">
        <f t="array" ref="C463">IF(B463&gt;0,IF((A463-MAX(IF($B$7:B462&gt;0,$A$7:A462)))*24&gt;='Graphe Montana'!$K$17,MAX($C$7:C462)+1,MAX($C$7:C462)),$C$5)</f>
        <v>-</v>
      </c>
    </row>
    <row r="464" spans="1:3" x14ac:dyDescent="0.25">
      <c r="A464" s="23">
        <v>44100.09375</v>
      </c>
      <c r="B464" s="1">
        <v>0</v>
      </c>
      <c r="C464" s="46" t="str">
        <f t="array" ref="C464">IF(B464&gt;0,IF((A464-MAX(IF($B$7:B463&gt;0,$A$7:A463)))*24&gt;='Graphe Montana'!$K$17,MAX($C$7:C463)+1,MAX($C$7:C463)),$C$5)</f>
        <v>-</v>
      </c>
    </row>
    <row r="465" spans="1:3" x14ac:dyDescent="0.25">
      <c r="A465" s="23">
        <v>44100.097222222219</v>
      </c>
      <c r="B465" s="1">
        <v>0</v>
      </c>
      <c r="C465" s="46" t="str">
        <f t="array" ref="C465">IF(B465&gt;0,IF((A465-MAX(IF($B$7:B464&gt;0,$A$7:A464)))*24&gt;='Graphe Montana'!$K$17,MAX($C$7:C464)+1,MAX($C$7:C464)),$C$5)</f>
        <v>-</v>
      </c>
    </row>
    <row r="466" spans="1:3" x14ac:dyDescent="0.25">
      <c r="A466" s="23">
        <v>44100.100694444445</v>
      </c>
      <c r="B466" s="1">
        <v>0</v>
      </c>
      <c r="C466" s="46" t="str">
        <f t="array" ref="C466">IF(B466&gt;0,IF((A466-MAX(IF($B$7:B465&gt;0,$A$7:A465)))*24&gt;='Graphe Montana'!$K$17,MAX($C$7:C465)+1,MAX($C$7:C465)),$C$5)</f>
        <v>-</v>
      </c>
    </row>
    <row r="467" spans="1:3" x14ac:dyDescent="0.25">
      <c r="A467" s="23">
        <v>44100.104166666664</v>
      </c>
      <c r="B467" s="1">
        <v>0</v>
      </c>
      <c r="C467" s="46" t="str">
        <f t="array" ref="C467">IF(B467&gt;0,IF((A467-MAX(IF($B$7:B466&gt;0,$A$7:A466)))*24&gt;='Graphe Montana'!$K$17,MAX($C$7:C466)+1,MAX($C$7:C466)),$C$5)</f>
        <v>-</v>
      </c>
    </row>
    <row r="468" spans="1:3" x14ac:dyDescent="0.25">
      <c r="A468" s="23">
        <v>44100.107638888891</v>
      </c>
      <c r="B468" s="1">
        <v>0</v>
      </c>
      <c r="C468" s="46" t="str">
        <f t="array" ref="C468">IF(B468&gt;0,IF((A468-MAX(IF($B$7:B467&gt;0,$A$7:A467)))*24&gt;='Graphe Montana'!$K$17,MAX($C$7:C467)+1,MAX($C$7:C467)),$C$5)</f>
        <v>-</v>
      </c>
    </row>
    <row r="469" spans="1:3" x14ac:dyDescent="0.25">
      <c r="A469" s="23">
        <v>44100.111111111109</v>
      </c>
      <c r="B469" s="1">
        <v>0</v>
      </c>
      <c r="C469" s="46" t="str">
        <f t="array" ref="C469">IF(B469&gt;0,IF((A469-MAX(IF($B$7:B468&gt;0,$A$7:A468)))*24&gt;='Graphe Montana'!$K$17,MAX($C$7:C468)+1,MAX($C$7:C468)),$C$5)</f>
        <v>-</v>
      </c>
    </row>
    <row r="470" spans="1:3" x14ac:dyDescent="0.25">
      <c r="A470" s="23">
        <v>44100.114583333328</v>
      </c>
      <c r="B470" s="1">
        <v>0</v>
      </c>
      <c r="C470" s="46" t="str">
        <f t="array" ref="C470">IF(B470&gt;0,IF((A470-MAX(IF($B$7:B469&gt;0,$A$7:A469)))*24&gt;='Graphe Montana'!$K$17,MAX($C$7:C469)+1,MAX($C$7:C469)),$C$5)</f>
        <v>-</v>
      </c>
    </row>
    <row r="471" spans="1:3" x14ac:dyDescent="0.25">
      <c r="A471" s="23">
        <v>44100.118055555555</v>
      </c>
      <c r="B471" s="1">
        <v>0</v>
      </c>
      <c r="C471" s="46" t="str">
        <f t="array" ref="C471">IF(B471&gt;0,IF((A471-MAX(IF($B$7:B470&gt;0,$A$7:A470)))*24&gt;='Graphe Montana'!$K$17,MAX($C$7:C470)+1,MAX($C$7:C470)),$C$5)</f>
        <v>-</v>
      </c>
    </row>
    <row r="472" spans="1:3" x14ac:dyDescent="0.25">
      <c r="A472" s="23">
        <v>44100.121527777774</v>
      </c>
      <c r="B472" s="1">
        <v>0</v>
      </c>
      <c r="C472" s="46" t="str">
        <f t="array" ref="C472">IF(B472&gt;0,IF((A472-MAX(IF($B$7:B471&gt;0,$A$7:A471)))*24&gt;='Graphe Montana'!$K$17,MAX($C$7:C471)+1,MAX($C$7:C471)),$C$5)</f>
        <v>-</v>
      </c>
    </row>
    <row r="473" spans="1:3" x14ac:dyDescent="0.25">
      <c r="A473" s="23">
        <v>44100.125</v>
      </c>
      <c r="B473" s="1">
        <v>0</v>
      </c>
      <c r="C473" s="46" t="str">
        <f t="array" ref="C473">IF(B473&gt;0,IF((A473-MAX(IF($B$7:B472&gt;0,$A$7:A472)))*24&gt;='Graphe Montana'!$K$17,MAX($C$7:C472)+1,MAX($C$7:C472)),$C$5)</f>
        <v>-</v>
      </c>
    </row>
    <row r="474" spans="1:3" x14ac:dyDescent="0.25">
      <c r="A474" s="23">
        <v>44100.128472222219</v>
      </c>
      <c r="B474" s="1">
        <v>0</v>
      </c>
      <c r="C474" s="46" t="str">
        <f t="array" ref="C474">IF(B474&gt;0,IF((A474-MAX(IF($B$7:B473&gt;0,$A$7:A473)))*24&gt;='Graphe Montana'!$K$17,MAX($C$7:C473)+1,MAX($C$7:C473)),$C$5)</f>
        <v>-</v>
      </c>
    </row>
    <row r="475" spans="1:3" x14ac:dyDescent="0.25">
      <c r="A475" s="23">
        <v>44100.131944444445</v>
      </c>
      <c r="B475" s="1">
        <v>0</v>
      </c>
      <c r="C475" s="46" t="str">
        <f t="array" ref="C475">IF(B475&gt;0,IF((A475-MAX(IF($B$7:B474&gt;0,$A$7:A474)))*24&gt;='Graphe Montana'!$K$17,MAX($C$7:C474)+1,MAX($C$7:C474)),$C$5)</f>
        <v>-</v>
      </c>
    </row>
    <row r="476" spans="1:3" x14ac:dyDescent="0.25">
      <c r="A476" s="23">
        <v>44100.135416666664</v>
      </c>
      <c r="B476" s="1">
        <v>0</v>
      </c>
      <c r="C476" s="46" t="str">
        <f t="array" ref="C476">IF(B476&gt;0,IF((A476-MAX(IF($B$7:B475&gt;0,$A$7:A475)))*24&gt;='Graphe Montana'!$K$17,MAX($C$7:C475)+1,MAX($C$7:C475)),$C$5)</f>
        <v>-</v>
      </c>
    </row>
    <row r="477" spans="1:3" x14ac:dyDescent="0.25">
      <c r="A477" s="23">
        <v>44100.138888888891</v>
      </c>
      <c r="B477" s="1">
        <v>0</v>
      </c>
      <c r="C477" s="46" t="str">
        <f t="array" ref="C477">IF(B477&gt;0,IF((A477-MAX(IF($B$7:B476&gt;0,$A$7:A476)))*24&gt;='Graphe Montana'!$K$17,MAX($C$7:C476)+1,MAX($C$7:C476)),$C$5)</f>
        <v>-</v>
      </c>
    </row>
    <row r="478" spans="1:3" x14ac:dyDescent="0.25">
      <c r="A478" s="23">
        <v>44100.142361111109</v>
      </c>
      <c r="B478" s="1">
        <v>0</v>
      </c>
      <c r="C478" s="46" t="str">
        <f t="array" ref="C478">IF(B478&gt;0,IF((A478-MAX(IF($B$7:B477&gt;0,$A$7:A477)))*24&gt;='Graphe Montana'!$K$17,MAX($C$7:C477)+1,MAX($C$7:C477)),$C$5)</f>
        <v>-</v>
      </c>
    </row>
    <row r="479" spans="1:3" x14ac:dyDescent="0.25">
      <c r="A479" s="23">
        <v>44100.145833333328</v>
      </c>
      <c r="B479" s="1">
        <v>0</v>
      </c>
      <c r="C479" s="46" t="str">
        <f t="array" ref="C479">IF(B479&gt;0,IF((A479-MAX(IF($B$7:B478&gt;0,$A$7:A478)))*24&gt;='Graphe Montana'!$K$17,MAX($C$7:C478)+1,MAX($C$7:C478)),$C$5)</f>
        <v>-</v>
      </c>
    </row>
    <row r="480" spans="1:3" x14ac:dyDescent="0.25">
      <c r="A480" s="23">
        <v>44100.149305555555</v>
      </c>
      <c r="B480" s="1">
        <v>0</v>
      </c>
      <c r="C480" s="46" t="str">
        <f t="array" ref="C480">IF(B480&gt;0,IF((A480-MAX(IF($B$7:B479&gt;0,$A$7:A479)))*24&gt;='Graphe Montana'!$K$17,MAX($C$7:C479)+1,MAX($C$7:C479)),$C$5)</f>
        <v>-</v>
      </c>
    </row>
    <row r="481" spans="1:3" x14ac:dyDescent="0.25">
      <c r="A481" s="23">
        <v>44100.152777777774</v>
      </c>
      <c r="B481" s="1">
        <v>0</v>
      </c>
      <c r="C481" s="46" t="str">
        <f t="array" ref="C481">IF(B481&gt;0,IF((A481-MAX(IF($B$7:B480&gt;0,$A$7:A480)))*24&gt;='Graphe Montana'!$K$17,MAX($C$7:C480)+1,MAX($C$7:C480)),$C$5)</f>
        <v>-</v>
      </c>
    </row>
    <row r="482" spans="1:3" x14ac:dyDescent="0.25">
      <c r="A482" s="23">
        <v>44100.15625</v>
      </c>
      <c r="B482" s="1">
        <v>0</v>
      </c>
      <c r="C482" s="46" t="str">
        <f t="array" ref="C482">IF(B482&gt;0,IF((A482-MAX(IF($B$7:B481&gt;0,$A$7:A481)))*24&gt;='Graphe Montana'!$K$17,MAX($C$7:C481)+1,MAX($C$7:C481)),$C$5)</f>
        <v>-</v>
      </c>
    </row>
    <row r="483" spans="1:3" x14ac:dyDescent="0.25">
      <c r="A483" s="23">
        <v>44100.159722222219</v>
      </c>
      <c r="B483" s="1">
        <v>0</v>
      </c>
      <c r="C483" s="46" t="str">
        <f t="array" ref="C483">IF(B483&gt;0,IF((A483-MAX(IF($B$7:B482&gt;0,$A$7:A482)))*24&gt;='Graphe Montana'!$K$17,MAX($C$7:C482)+1,MAX($C$7:C482)),$C$5)</f>
        <v>-</v>
      </c>
    </row>
    <row r="484" spans="1:3" x14ac:dyDescent="0.25">
      <c r="A484" s="23">
        <v>44100.163194444445</v>
      </c>
      <c r="B484" s="1">
        <v>0</v>
      </c>
      <c r="C484" s="46" t="str">
        <f t="array" ref="C484">IF(B484&gt;0,IF((A484-MAX(IF($B$7:B483&gt;0,$A$7:A483)))*24&gt;='Graphe Montana'!$K$17,MAX($C$7:C483)+1,MAX($C$7:C483)),$C$5)</f>
        <v>-</v>
      </c>
    </row>
    <row r="485" spans="1:3" x14ac:dyDescent="0.25">
      <c r="A485" s="23">
        <v>44100.166666666664</v>
      </c>
      <c r="B485" s="1">
        <v>0</v>
      </c>
      <c r="C485" s="46" t="str">
        <f t="array" ref="C485">IF(B485&gt;0,IF((A485-MAX(IF($B$7:B484&gt;0,$A$7:A484)))*24&gt;='Graphe Montana'!$K$17,MAX($C$7:C484)+1,MAX($C$7:C484)),$C$5)</f>
        <v>-</v>
      </c>
    </row>
    <row r="486" spans="1:3" x14ac:dyDescent="0.25">
      <c r="A486" s="23">
        <v>44100.170138888891</v>
      </c>
      <c r="B486" s="1">
        <v>0</v>
      </c>
      <c r="C486" s="46" t="str">
        <f t="array" ref="C486">IF(B486&gt;0,IF((A486-MAX(IF($B$7:B485&gt;0,$A$7:A485)))*24&gt;='Graphe Montana'!$K$17,MAX($C$7:C485)+1,MAX($C$7:C485)),$C$5)</f>
        <v>-</v>
      </c>
    </row>
    <row r="487" spans="1:3" x14ac:dyDescent="0.25">
      <c r="A487" s="23">
        <v>44100.173611111109</v>
      </c>
      <c r="B487" s="1">
        <v>0</v>
      </c>
      <c r="C487" s="46" t="str">
        <f t="array" ref="C487">IF(B487&gt;0,IF((A487-MAX(IF($B$7:B486&gt;0,$A$7:A486)))*24&gt;='Graphe Montana'!$K$17,MAX($C$7:C486)+1,MAX($C$7:C486)),$C$5)</f>
        <v>-</v>
      </c>
    </row>
    <row r="488" spans="1:3" x14ac:dyDescent="0.25">
      <c r="A488" s="23">
        <v>44100.177083333328</v>
      </c>
      <c r="B488" s="1">
        <v>0</v>
      </c>
      <c r="C488" s="46" t="str">
        <f t="array" ref="C488">IF(B488&gt;0,IF((A488-MAX(IF($B$7:B487&gt;0,$A$7:A487)))*24&gt;='Graphe Montana'!$K$17,MAX($C$7:C487)+1,MAX($C$7:C487)),$C$5)</f>
        <v>-</v>
      </c>
    </row>
    <row r="489" spans="1:3" x14ac:dyDescent="0.25">
      <c r="A489" s="23">
        <v>44100.180555555555</v>
      </c>
      <c r="B489" s="1">
        <v>0</v>
      </c>
      <c r="C489" s="46" t="str">
        <f t="array" ref="C489">IF(B489&gt;0,IF((A489-MAX(IF($B$7:B488&gt;0,$A$7:A488)))*24&gt;='Graphe Montana'!$K$17,MAX($C$7:C488)+1,MAX($C$7:C488)),$C$5)</f>
        <v>-</v>
      </c>
    </row>
    <row r="490" spans="1:3" x14ac:dyDescent="0.25">
      <c r="A490" s="23">
        <v>44100.184027777774</v>
      </c>
      <c r="B490" s="1">
        <v>0</v>
      </c>
      <c r="C490" s="46" t="str">
        <f t="array" ref="C490">IF(B490&gt;0,IF((A490-MAX(IF($B$7:B489&gt;0,$A$7:A489)))*24&gt;='Graphe Montana'!$K$17,MAX($C$7:C489)+1,MAX($C$7:C489)),$C$5)</f>
        <v>-</v>
      </c>
    </row>
    <row r="491" spans="1:3" x14ac:dyDescent="0.25">
      <c r="A491" s="23">
        <v>44100.1875</v>
      </c>
      <c r="B491" s="1">
        <v>0</v>
      </c>
      <c r="C491" s="46" t="str">
        <f t="array" ref="C491">IF(B491&gt;0,IF((A491-MAX(IF($B$7:B490&gt;0,$A$7:A490)))*24&gt;='Graphe Montana'!$K$17,MAX($C$7:C490)+1,MAX($C$7:C490)),$C$5)</f>
        <v>-</v>
      </c>
    </row>
    <row r="492" spans="1:3" x14ac:dyDescent="0.25">
      <c r="A492" s="23">
        <v>44100.190972222219</v>
      </c>
      <c r="B492" s="1">
        <v>0</v>
      </c>
      <c r="C492" s="46" t="str">
        <f t="array" ref="C492">IF(B492&gt;0,IF((A492-MAX(IF($B$7:B491&gt;0,$A$7:A491)))*24&gt;='Graphe Montana'!$K$17,MAX($C$7:C491)+1,MAX($C$7:C491)),$C$5)</f>
        <v>-</v>
      </c>
    </row>
    <row r="493" spans="1:3" x14ac:dyDescent="0.25">
      <c r="A493" s="23">
        <v>44100.194444444445</v>
      </c>
      <c r="B493" s="1">
        <v>0</v>
      </c>
      <c r="C493" s="46" t="str">
        <f t="array" ref="C493">IF(B493&gt;0,IF((A493-MAX(IF($B$7:B492&gt;0,$A$7:A492)))*24&gt;='Graphe Montana'!$K$17,MAX($C$7:C492)+1,MAX($C$7:C492)),$C$5)</f>
        <v>-</v>
      </c>
    </row>
    <row r="494" spans="1:3" x14ac:dyDescent="0.25">
      <c r="A494" s="23">
        <v>44100.197916666664</v>
      </c>
      <c r="B494" s="1">
        <v>0</v>
      </c>
      <c r="C494" s="46" t="str">
        <f t="array" ref="C494">IF(B494&gt;0,IF((A494-MAX(IF($B$7:B493&gt;0,$A$7:A493)))*24&gt;='Graphe Montana'!$K$17,MAX($C$7:C493)+1,MAX($C$7:C493)),$C$5)</f>
        <v>-</v>
      </c>
    </row>
    <row r="495" spans="1:3" x14ac:dyDescent="0.25">
      <c r="A495" s="23">
        <v>44100.201388888891</v>
      </c>
      <c r="B495" s="1">
        <v>0</v>
      </c>
      <c r="C495" s="46" t="str">
        <f t="array" ref="C495">IF(B495&gt;0,IF((A495-MAX(IF($B$7:B494&gt;0,$A$7:A494)))*24&gt;='Graphe Montana'!$K$17,MAX($C$7:C494)+1,MAX($C$7:C494)),$C$5)</f>
        <v>-</v>
      </c>
    </row>
    <row r="496" spans="1:3" x14ac:dyDescent="0.25">
      <c r="A496" s="23">
        <v>44100.204861111109</v>
      </c>
      <c r="B496" s="1">
        <v>0</v>
      </c>
      <c r="C496" s="46" t="str">
        <f t="array" ref="C496">IF(B496&gt;0,IF((A496-MAX(IF($B$7:B495&gt;0,$A$7:A495)))*24&gt;='Graphe Montana'!$K$17,MAX($C$7:C495)+1,MAX($C$7:C495)),$C$5)</f>
        <v>-</v>
      </c>
    </row>
    <row r="497" spans="1:3" x14ac:dyDescent="0.25">
      <c r="A497" s="23">
        <v>44100.208333333328</v>
      </c>
      <c r="B497" s="1">
        <v>0</v>
      </c>
      <c r="C497" s="46" t="str">
        <f t="array" ref="C497">IF(B497&gt;0,IF((A497-MAX(IF($B$7:B496&gt;0,$A$7:A496)))*24&gt;='Graphe Montana'!$K$17,MAX($C$7:C496)+1,MAX($C$7:C496)),$C$5)</f>
        <v>-</v>
      </c>
    </row>
    <row r="498" spans="1:3" x14ac:dyDescent="0.25">
      <c r="A498" s="23">
        <v>44100.211805555555</v>
      </c>
      <c r="B498" s="1">
        <v>0</v>
      </c>
      <c r="C498" s="46" t="str">
        <f t="array" ref="C498">IF(B498&gt;0,IF((A498-MAX(IF($B$7:B497&gt;0,$A$7:A497)))*24&gt;='Graphe Montana'!$K$17,MAX($C$7:C497)+1,MAX($C$7:C497)),$C$5)</f>
        <v>-</v>
      </c>
    </row>
    <row r="499" spans="1:3" x14ac:dyDescent="0.25">
      <c r="A499" s="23">
        <v>44100.215277777774</v>
      </c>
      <c r="B499" s="1">
        <v>0</v>
      </c>
      <c r="C499" s="46" t="str">
        <f t="array" ref="C499">IF(B499&gt;0,IF((A499-MAX(IF($B$7:B498&gt;0,$A$7:A498)))*24&gt;='Graphe Montana'!$K$17,MAX($C$7:C498)+1,MAX($C$7:C498)),$C$5)</f>
        <v>-</v>
      </c>
    </row>
    <row r="500" spans="1:3" x14ac:dyDescent="0.25">
      <c r="A500" s="23">
        <v>44100.21875</v>
      </c>
      <c r="B500" s="1">
        <v>0</v>
      </c>
      <c r="C500" s="46" t="str">
        <f t="array" ref="C500">IF(B500&gt;0,IF((A500-MAX(IF($B$7:B499&gt;0,$A$7:A499)))*24&gt;='Graphe Montana'!$K$17,MAX($C$7:C499)+1,MAX($C$7:C499)),$C$5)</f>
        <v>-</v>
      </c>
    </row>
    <row r="501" spans="1:3" x14ac:dyDescent="0.25">
      <c r="A501" s="23">
        <v>44100.222222222219</v>
      </c>
      <c r="B501" s="1">
        <v>0</v>
      </c>
      <c r="C501" s="46" t="str">
        <f t="array" ref="C501">IF(B501&gt;0,IF((A501-MAX(IF($B$7:B500&gt;0,$A$7:A500)))*24&gt;='Graphe Montana'!$K$17,MAX($C$7:C500)+1,MAX($C$7:C500)),$C$5)</f>
        <v>-</v>
      </c>
    </row>
    <row r="502" spans="1:3" x14ac:dyDescent="0.25">
      <c r="A502" s="23">
        <v>44100.225694444445</v>
      </c>
      <c r="B502" s="1">
        <v>0</v>
      </c>
      <c r="C502" s="46" t="str">
        <f t="array" ref="C502">IF(B502&gt;0,IF((A502-MAX(IF($B$7:B501&gt;0,$A$7:A501)))*24&gt;='Graphe Montana'!$K$17,MAX($C$7:C501)+1,MAX($C$7:C501)),$C$5)</f>
        <v>-</v>
      </c>
    </row>
    <row r="503" spans="1:3" x14ac:dyDescent="0.25">
      <c r="A503" s="23">
        <v>44100.229166666664</v>
      </c>
      <c r="B503" s="1">
        <v>0</v>
      </c>
      <c r="C503" s="46" t="str">
        <f t="array" ref="C503">IF(B503&gt;0,IF((A503-MAX(IF($B$7:B502&gt;0,$A$7:A502)))*24&gt;='Graphe Montana'!$K$17,MAX($C$7:C502)+1,MAX($C$7:C502)),$C$5)</f>
        <v>-</v>
      </c>
    </row>
    <row r="504" spans="1:3" x14ac:dyDescent="0.25">
      <c r="A504" s="23">
        <v>44100.232638888891</v>
      </c>
      <c r="B504" s="1">
        <v>0</v>
      </c>
      <c r="C504" s="46" t="str">
        <f t="array" ref="C504">IF(B504&gt;0,IF((A504-MAX(IF($B$7:B503&gt;0,$A$7:A503)))*24&gt;='Graphe Montana'!$K$17,MAX($C$7:C503)+1,MAX($C$7:C503)),$C$5)</f>
        <v>-</v>
      </c>
    </row>
    <row r="505" spans="1:3" x14ac:dyDescent="0.25">
      <c r="A505" s="23">
        <v>44100.236111111109</v>
      </c>
      <c r="B505" s="1">
        <v>0</v>
      </c>
      <c r="C505" s="46" t="str">
        <f t="array" ref="C505">IF(B505&gt;0,IF((A505-MAX(IF($B$7:B504&gt;0,$A$7:A504)))*24&gt;='Graphe Montana'!$K$17,MAX($C$7:C504)+1,MAX($C$7:C504)),$C$5)</f>
        <v>-</v>
      </c>
    </row>
    <row r="506" spans="1:3" x14ac:dyDescent="0.25">
      <c r="A506" s="23">
        <v>44100.239583333328</v>
      </c>
      <c r="B506" s="1">
        <v>0</v>
      </c>
      <c r="C506" s="46" t="str">
        <f t="array" ref="C506">IF(B506&gt;0,IF((A506-MAX(IF($B$7:B505&gt;0,$A$7:A505)))*24&gt;='Graphe Montana'!$K$17,MAX($C$7:C505)+1,MAX($C$7:C505)),$C$5)</f>
        <v>-</v>
      </c>
    </row>
    <row r="507" spans="1:3" x14ac:dyDescent="0.25">
      <c r="A507" s="23">
        <v>44100.243055555555</v>
      </c>
      <c r="B507" s="1">
        <v>0</v>
      </c>
      <c r="C507" s="46" t="str">
        <f t="array" ref="C507">IF(B507&gt;0,IF((A507-MAX(IF($B$7:B506&gt;0,$A$7:A506)))*24&gt;='Graphe Montana'!$K$17,MAX($C$7:C506)+1,MAX($C$7:C506)),$C$5)</f>
        <v>-</v>
      </c>
    </row>
    <row r="508" spans="1:3" x14ac:dyDescent="0.25">
      <c r="A508" s="23">
        <v>44100.246527777774</v>
      </c>
      <c r="B508" s="1">
        <v>0</v>
      </c>
      <c r="C508" s="46" t="str">
        <f t="array" ref="C508">IF(B508&gt;0,IF((A508-MAX(IF($B$7:B507&gt;0,$A$7:A507)))*24&gt;='Graphe Montana'!$K$17,MAX($C$7:C507)+1,MAX($C$7:C507)),$C$5)</f>
        <v>-</v>
      </c>
    </row>
    <row r="509" spans="1:3" x14ac:dyDescent="0.25">
      <c r="A509" s="23">
        <v>44100.25</v>
      </c>
      <c r="B509" s="1">
        <v>0</v>
      </c>
      <c r="C509" s="46" t="str">
        <f t="array" ref="C509">IF(B509&gt;0,IF((A509-MAX(IF($B$7:B508&gt;0,$A$7:A508)))*24&gt;='Graphe Montana'!$K$17,MAX($C$7:C508)+1,MAX($C$7:C508)),$C$5)</f>
        <v>-</v>
      </c>
    </row>
    <row r="510" spans="1:3" x14ac:dyDescent="0.25">
      <c r="A510" s="23">
        <v>44100.253472222219</v>
      </c>
      <c r="B510" s="1">
        <v>0</v>
      </c>
      <c r="C510" s="46" t="str">
        <f t="array" ref="C510">IF(B510&gt;0,IF((A510-MAX(IF($B$7:B509&gt;0,$A$7:A509)))*24&gt;='Graphe Montana'!$K$17,MAX($C$7:C509)+1,MAX($C$7:C509)),$C$5)</f>
        <v>-</v>
      </c>
    </row>
    <row r="511" spans="1:3" x14ac:dyDescent="0.25">
      <c r="A511" s="23">
        <v>44100.256944444445</v>
      </c>
      <c r="B511" s="1">
        <v>0</v>
      </c>
      <c r="C511" s="46" t="str">
        <f t="array" ref="C511">IF(B511&gt;0,IF((A511-MAX(IF($B$7:B510&gt;0,$A$7:A510)))*24&gt;='Graphe Montana'!$K$17,MAX($C$7:C510)+1,MAX($C$7:C510)),$C$5)</f>
        <v>-</v>
      </c>
    </row>
    <row r="512" spans="1:3" x14ac:dyDescent="0.25">
      <c r="A512" s="23">
        <v>44100.260416666664</v>
      </c>
      <c r="B512" s="1">
        <v>0</v>
      </c>
      <c r="C512" s="46" t="str">
        <f t="array" ref="C512">IF(B512&gt;0,IF((A512-MAX(IF($B$7:B511&gt;0,$A$7:A511)))*24&gt;='Graphe Montana'!$K$17,MAX($C$7:C511)+1,MAX($C$7:C511)),$C$5)</f>
        <v>-</v>
      </c>
    </row>
    <row r="513" spans="1:3" x14ac:dyDescent="0.25">
      <c r="A513" s="23">
        <v>44100.263888888891</v>
      </c>
      <c r="B513" s="1">
        <v>0</v>
      </c>
      <c r="C513" s="46" t="str">
        <f t="array" ref="C513">IF(B513&gt;0,IF((A513-MAX(IF($B$7:B512&gt;0,$A$7:A512)))*24&gt;='Graphe Montana'!$K$17,MAX($C$7:C512)+1,MAX($C$7:C512)),$C$5)</f>
        <v>-</v>
      </c>
    </row>
    <row r="514" spans="1:3" x14ac:dyDescent="0.25">
      <c r="A514" s="23">
        <v>44100.267361111109</v>
      </c>
      <c r="B514" s="1">
        <v>0</v>
      </c>
      <c r="C514" s="46" t="str">
        <f t="array" ref="C514">IF(B514&gt;0,IF((A514-MAX(IF($B$7:B513&gt;0,$A$7:A513)))*24&gt;='Graphe Montana'!$K$17,MAX($C$7:C513)+1,MAX($C$7:C513)),$C$5)</f>
        <v>-</v>
      </c>
    </row>
    <row r="515" spans="1:3" x14ac:dyDescent="0.25">
      <c r="A515" s="23">
        <v>44100.270833333328</v>
      </c>
      <c r="B515" s="1">
        <v>0</v>
      </c>
      <c r="C515" s="46" t="str">
        <f t="array" ref="C515">IF(B515&gt;0,IF((A515-MAX(IF($B$7:B514&gt;0,$A$7:A514)))*24&gt;='Graphe Montana'!$K$17,MAX($C$7:C514)+1,MAX($C$7:C514)),$C$5)</f>
        <v>-</v>
      </c>
    </row>
    <row r="516" spans="1:3" x14ac:dyDescent="0.25">
      <c r="A516" s="23">
        <v>44100.274305555555</v>
      </c>
      <c r="B516" s="1">
        <v>0</v>
      </c>
      <c r="C516" s="46" t="str">
        <f t="array" ref="C516">IF(B516&gt;0,IF((A516-MAX(IF($B$7:B515&gt;0,$A$7:A515)))*24&gt;='Graphe Montana'!$K$17,MAX($C$7:C515)+1,MAX($C$7:C515)),$C$5)</f>
        <v>-</v>
      </c>
    </row>
    <row r="517" spans="1:3" x14ac:dyDescent="0.25">
      <c r="A517" s="23">
        <v>44100.277777777774</v>
      </c>
      <c r="B517" s="1">
        <v>0</v>
      </c>
      <c r="C517" s="46" t="str">
        <f t="array" ref="C517">IF(B517&gt;0,IF((A517-MAX(IF($B$7:B516&gt;0,$A$7:A516)))*24&gt;='Graphe Montana'!$K$17,MAX($C$7:C516)+1,MAX($C$7:C516)),$C$5)</f>
        <v>-</v>
      </c>
    </row>
    <row r="518" spans="1:3" x14ac:dyDescent="0.25">
      <c r="A518" s="23">
        <v>44100.28125</v>
      </c>
      <c r="B518" s="1">
        <v>0</v>
      </c>
      <c r="C518" s="46" t="str">
        <f t="array" ref="C518">IF(B518&gt;0,IF((A518-MAX(IF($B$7:B517&gt;0,$A$7:A517)))*24&gt;='Graphe Montana'!$K$17,MAX($C$7:C517)+1,MAX($C$7:C517)),$C$5)</f>
        <v>-</v>
      </c>
    </row>
    <row r="519" spans="1:3" x14ac:dyDescent="0.25">
      <c r="A519" s="23">
        <v>44100.284722222219</v>
      </c>
      <c r="B519" s="1">
        <v>0</v>
      </c>
      <c r="C519" s="46" t="str">
        <f t="array" ref="C519">IF(B519&gt;0,IF((A519-MAX(IF($B$7:B518&gt;0,$A$7:A518)))*24&gt;='Graphe Montana'!$K$17,MAX($C$7:C518)+1,MAX($C$7:C518)),$C$5)</f>
        <v>-</v>
      </c>
    </row>
    <row r="520" spans="1:3" x14ac:dyDescent="0.25">
      <c r="A520" s="23">
        <v>44100.288194444445</v>
      </c>
      <c r="B520" s="1">
        <v>0</v>
      </c>
      <c r="C520" s="46" t="str">
        <f t="array" ref="C520">IF(B520&gt;0,IF((A520-MAX(IF($B$7:B519&gt;0,$A$7:A519)))*24&gt;='Graphe Montana'!$K$17,MAX($C$7:C519)+1,MAX($C$7:C519)),$C$5)</f>
        <v>-</v>
      </c>
    </row>
    <row r="521" spans="1:3" x14ac:dyDescent="0.25">
      <c r="A521" s="23">
        <v>44100.291666666664</v>
      </c>
      <c r="B521" s="1">
        <v>0</v>
      </c>
      <c r="C521" s="46" t="str">
        <f t="array" ref="C521">IF(B521&gt;0,IF((A521-MAX(IF($B$7:B520&gt;0,$A$7:A520)))*24&gt;='Graphe Montana'!$K$17,MAX($C$7:C520)+1,MAX($C$7:C520)),$C$5)</f>
        <v>-</v>
      </c>
    </row>
    <row r="522" spans="1:3" x14ac:dyDescent="0.25">
      <c r="A522" s="23">
        <v>44100.295138888891</v>
      </c>
      <c r="B522" s="1">
        <v>0</v>
      </c>
      <c r="C522" s="46" t="str">
        <f t="array" ref="C522">IF(B522&gt;0,IF((A522-MAX(IF($B$7:B521&gt;0,$A$7:A521)))*24&gt;='Graphe Montana'!$K$17,MAX($C$7:C521)+1,MAX($C$7:C521)),$C$5)</f>
        <v>-</v>
      </c>
    </row>
    <row r="523" spans="1:3" x14ac:dyDescent="0.25">
      <c r="A523" s="23">
        <v>44100.298611111109</v>
      </c>
      <c r="B523" s="1">
        <v>0</v>
      </c>
      <c r="C523" s="46" t="str">
        <f t="array" ref="C523">IF(B523&gt;0,IF((A523-MAX(IF($B$7:B522&gt;0,$A$7:A522)))*24&gt;='Graphe Montana'!$K$17,MAX($C$7:C522)+1,MAX($C$7:C522)),$C$5)</f>
        <v>-</v>
      </c>
    </row>
    <row r="524" spans="1:3" x14ac:dyDescent="0.25">
      <c r="A524" s="23">
        <v>44100.302083333328</v>
      </c>
      <c r="B524" s="1">
        <v>0</v>
      </c>
      <c r="C524" s="46" t="str">
        <f t="array" ref="C524">IF(B524&gt;0,IF((A524-MAX(IF($B$7:B523&gt;0,$A$7:A523)))*24&gt;='Graphe Montana'!$K$17,MAX($C$7:C523)+1,MAX($C$7:C523)),$C$5)</f>
        <v>-</v>
      </c>
    </row>
    <row r="525" spans="1:3" x14ac:dyDescent="0.25">
      <c r="A525" s="23">
        <v>44100.305555555555</v>
      </c>
      <c r="B525" s="1">
        <v>0</v>
      </c>
      <c r="C525" s="46" t="str">
        <f t="array" ref="C525">IF(B525&gt;0,IF((A525-MAX(IF($B$7:B524&gt;0,$A$7:A524)))*24&gt;='Graphe Montana'!$K$17,MAX($C$7:C524)+1,MAX($C$7:C524)),$C$5)</f>
        <v>-</v>
      </c>
    </row>
    <row r="526" spans="1:3" x14ac:dyDescent="0.25">
      <c r="A526" s="23">
        <v>44100.309027777774</v>
      </c>
      <c r="B526" s="1">
        <v>0</v>
      </c>
      <c r="C526" s="46" t="str">
        <f t="array" ref="C526">IF(B526&gt;0,IF((A526-MAX(IF($B$7:B525&gt;0,$A$7:A525)))*24&gt;='Graphe Montana'!$K$17,MAX($C$7:C525)+1,MAX($C$7:C525)),$C$5)</f>
        <v>-</v>
      </c>
    </row>
    <row r="527" spans="1:3" x14ac:dyDescent="0.25">
      <c r="A527" s="23">
        <v>44100.3125</v>
      </c>
      <c r="B527" s="1">
        <v>0</v>
      </c>
      <c r="C527" s="46" t="str">
        <f t="array" ref="C527">IF(B527&gt;0,IF((A527-MAX(IF($B$7:B526&gt;0,$A$7:A526)))*24&gt;='Graphe Montana'!$K$17,MAX($C$7:C526)+1,MAX($C$7:C526)),$C$5)</f>
        <v>-</v>
      </c>
    </row>
    <row r="528" spans="1:3" x14ac:dyDescent="0.25">
      <c r="A528" s="23">
        <v>44100.315972222219</v>
      </c>
      <c r="B528" s="1">
        <v>0</v>
      </c>
      <c r="C528" s="46" t="str">
        <f t="array" ref="C528">IF(B528&gt;0,IF((A528-MAX(IF($B$7:B527&gt;0,$A$7:A527)))*24&gt;='Graphe Montana'!$K$17,MAX($C$7:C527)+1,MAX($C$7:C527)),$C$5)</f>
        <v>-</v>
      </c>
    </row>
    <row r="529" spans="1:3" x14ac:dyDescent="0.25">
      <c r="A529" s="23">
        <v>44100.319444444445</v>
      </c>
      <c r="B529" s="1">
        <v>0</v>
      </c>
      <c r="C529" s="46" t="str">
        <f t="array" ref="C529">IF(B529&gt;0,IF((A529-MAX(IF($B$7:B528&gt;0,$A$7:A528)))*24&gt;='Graphe Montana'!$K$17,MAX($C$7:C528)+1,MAX($C$7:C528)),$C$5)</f>
        <v>-</v>
      </c>
    </row>
    <row r="530" spans="1:3" x14ac:dyDescent="0.25">
      <c r="A530" s="23">
        <v>44100.322916666664</v>
      </c>
      <c r="B530" s="1">
        <v>0</v>
      </c>
      <c r="C530" s="46" t="str">
        <f t="array" ref="C530">IF(B530&gt;0,IF((A530-MAX(IF($B$7:B529&gt;0,$A$7:A529)))*24&gt;='Graphe Montana'!$K$17,MAX($C$7:C529)+1,MAX($C$7:C529)),$C$5)</f>
        <v>-</v>
      </c>
    </row>
    <row r="531" spans="1:3" x14ac:dyDescent="0.25">
      <c r="A531" s="23">
        <v>44100.326388888891</v>
      </c>
      <c r="B531" s="1">
        <v>0</v>
      </c>
      <c r="C531" s="46" t="str">
        <f t="array" ref="C531">IF(B531&gt;0,IF((A531-MAX(IF($B$7:B530&gt;0,$A$7:A530)))*24&gt;='Graphe Montana'!$K$17,MAX($C$7:C530)+1,MAX($C$7:C530)),$C$5)</f>
        <v>-</v>
      </c>
    </row>
    <row r="532" spans="1:3" x14ac:dyDescent="0.25">
      <c r="A532" s="23">
        <v>44100.329861111109</v>
      </c>
      <c r="B532" s="1">
        <v>0</v>
      </c>
      <c r="C532" s="46" t="str">
        <f t="array" ref="C532">IF(B532&gt;0,IF((A532-MAX(IF($B$7:B531&gt;0,$A$7:A531)))*24&gt;='Graphe Montana'!$K$17,MAX($C$7:C531)+1,MAX($C$7:C531)),$C$5)</f>
        <v>-</v>
      </c>
    </row>
    <row r="533" spans="1:3" x14ac:dyDescent="0.25">
      <c r="A533" s="23">
        <v>44100.333333333328</v>
      </c>
      <c r="B533" s="1">
        <v>0</v>
      </c>
      <c r="C533" s="46" t="str">
        <f t="array" ref="C533">IF(B533&gt;0,IF((A533-MAX(IF($B$7:B532&gt;0,$A$7:A532)))*24&gt;='Graphe Montana'!$K$17,MAX($C$7:C532)+1,MAX($C$7:C532)),$C$5)</f>
        <v>-</v>
      </c>
    </row>
    <row r="534" spans="1:3" x14ac:dyDescent="0.25">
      <c r="A534" s="23">
        <v>44100.336805555555</v>
      </c>
      <c r="B534" s="1">
        <v>0</v>
      </c>
      <c r="C534" s="46" t="str">
        <f t="array" ref="C534">IF(B534&gt;0,IF((A534-MAX(IF($B$7:B533&gt;0,$A$7:A533)))*24&gt;='Graphe Montana'!$K$17,MAX($C$7:C533)+1,MAX($C$7:C533)),$C$5)</f>
        <v>-</v>
      </c>
    </row>
    <row r="535" spans="1:3" x14ac:dyDescent="0.25">
      <c r="A535" s="23">
        <v>44100.340277777774</v>
      </c>
      <c r="B535" s="1">
        <v>0</v>
      </c>
      <c r="C535" s="46" t="str">
        <f t="array" ref="C535">IF(B535&gt;0,IF((A535-MAX(IF($B$7:B534&gt;0,$A$7:A534)))*24&gt;='Graphe Montana'!$K$17,MAX($C$7:C534)+1,MAX($C$7:C534)),$C$5)</f>
        <v>-</v>
      </c>
    </row>
    <row r="536" spans="1:3" x14ac:dyDescent="0.25">
      <c r="A536" s="23">
        <v>44100.34375</v>
      </c>
      <c r="B536" s="1">
        <v>0</v>
      </c>
      <c r="C536" s="46" t="str">
        <f t="array" ref="C536">IF(B536&gt;0,IF((A536-MAX(IF($B$7:B535&gt;0,$A$7:A535)))*24&gt;='Graphe Montana'!$K$17,MAX($C$7:C535)+1,MAX($C$7:C535)),$C$5)</f>
        <v>-</v>
      </c>
    </row>
    <row r="537" spans="1:3" x14ac:dyDescent="0.25">
      <c r="A537" s="23">
        <v>44100.347222222219</v>
      </c>
      <c r="B537" s="1">
        <v>0</v>
      </c>
      <c r="C537" s="46" t="str">
        <f t="array" ref="C537">IF(B537&gt;0,IF((A537-MAX(IF($B$7:B536&gt;0,$A$7:A536)))*24&gt;='Graphe Montana'!$K$17,MAX($C$7:C536)+1,MAX($C$7:C536)),$C$5)</f>
        <v>-</v>
      </c>
    </row>
    <row r="538" spans="1:3" x14ac:dyDescent="0.25">
      <c r="A538" s="23">
        <v>44100.350694444445</v>
      </c>
      <c r="B538" s="1">
        <v>0</v>
      </c>
      <c r="C538" s="46" t="str">
        <f t="array" ref="C538">IF(B538&gt;0,IF((A538-MAX(IF($B$7:B537&gt;0,$A$7:A537)))*24&gt;='Graphe Montana'!$K$17,MAX($C$7:C537)+1,MAX($C$7:C537)),$C$5)</f>
        <v>-</v>
      </c>
    </row>
    <row r="539" spans="1:3" x14ac:dyDescent="0.25">
      <c r="A539" s="23">
        <v>44100.354166666664</v>
      </c>
      <c r="B539" s="1">
        <v>0</v>
      </c>
      <c r="C539" s="46" t="str">
        <f t="array" ref="C539">IF(B539&gt;0,IF((A539-MAX(IF($B$7:B538&gt;0,$A$7:A538)))*24&gt;='Graphe Montana'!$K$17,MAX($C$7:C538)+1,MAX($C$7:C538)),$C$5)</f>
        <v>-</v>
      </c>
    </row>
    <row r="540" spans="1:3" x14ac:dyDescent="0.25">
      <c r="A540" s="23">
        <v>44100.357638888891</v>
      </c>
      <c r="B540" s="1">
        <v>0</v>
      </c>
      <c r="C540" s="46" t="str">
        <f t="array" ref="C540">IF(B540&gt;0,IF((A540-MAX(IF($B$7:B539&gt;0,$A$7:A539)))*24&gt;='Graphe Montana'!$K$17,MAX($C$7:C539)+1,MAX($C$7:C539)),$C$5)</f>
        <v>-</v>
      </c>
    </row>
    <row r="541" spans="1:3" x14ac:dyDescent="0.25">
      <c r="A541" s="23">
        <v>44100.361111111109</v>
      </c>
      <c r="B541" s="1">
        <v>0</v>
      </c>
      <c r="C541" s="46" t="str">
        <f t="array" ref="C541">IF(B541&gt;0,IF((A541-MAX(IF($B$7:B540&gt;0,$A$7:A540)))*24&gt;='Graphe Montana'!$K$17,MAX($C$7:C540)+1,MAX($C$7:C540)),$C$5)</f>
        <v>-</v>
      </c>
    </row>
    <row r="542" spans="1:3" x14ac:dyDescent="0.25">
      <c r="A542" s="23">
        <v>44100.364583333328</v>
      </c>
      <c r="B542" s="1">
        <v>0</v>
      </c>
      <c r="C542" s="46" t="str">
        <f t="array" ref="C542">IF(B542&gt;0,IF((A542-MAX(IF($B$7:B541&gt;0,$A$7:A541)))*24&gt;='Graphe Montana'!$K$17,MAX($C$7:C541)+1,MAX($C$7:C541)),$C$5)</f>
        <v>-</v>
      </c>
    </row>
    <row r="543" spans="1:3" x14ac:dyDescent="0.25">
      <c r="A543" s="23">
        <v>44100.368055555555</v>
      </c>
      <c r="B543" s="1">
        <v>0</v>
      </c>
      <c r="C543" s="46" t="str">
        <f t="array" ref="C543">IF(B543&gt;0,IF((A543-MAX(IF($B$7:B542&gt;0,$A$7:A542)))*24&gt;='Graphe Montana'!$K$17,MAX($C$7:C542)+1,MAX($C$7:C542)),$C$5)</f>
        <v>-</v>
      </c>
    </row>
    <row r="544" spans="1:3" x14ac:dyDescent="0.25">
      <c r="A544" s="23">
        <v>44100.371527777774</v>
      </c>
      <c r="B544" s="1">
        <v>0</v>
      </c>
      <c r="C544" s="46" t="str">
        <f t="array" ref="C544">IF(B544&gt;0,IF((A544-MAX(IF($B$7:B543&gt;0,$A$7:A543)))*24&gt;='Graphe Montana'!$K$17,MAX($C$7:C543)+1,MAX($C$7:C543)),$C$5)</f>
        <v>-</v>
      </c>
    </row>
    <row r="545" spans="1:3" x14ac:dyDescent="0.25">
      <c r="A545" s="23">
        <v>44100.375</v>
      </c>
      <c r="B545" s="1">
        <v>0</v>
      </c>
      <c r="C545" s="46" t="str">
        <f t="array" ref="C545">IF(B545&gt;0,IF((A545-MAX(IF($B$7:B544&gt;0,$A$7:A544)))*24&gt;='Graphe Montana'!$K$17,MAX($C$7:C544)+1,MAX($C$7:C544)),$C$5)</f>
        <v>-</v>
      </c>
    </row>
    <row r="546" spans="1:3" x14ac:dyDescent="0.25">
      <c r="A546" s="23">
        <v>44100.378472222219</v>
      </c>
      <c r="B546" s="1">
        <v>0</v>
      </c>
      <c r="C546" s="46" t="str">
        <f t="array" ref="C546">IF(B546&gt;0,IF((A546-MAX(IF($B$7:B545&gt;0,$A$7:A545)))*24&gt;='Graphe Montana'!$K$17,MAX($C$7:C545)+1,MAX($C$7:C545)),$C$5)</f>
        <v>-</v>
      </c>
    </row>
    <row r="547" spans="1:3" x14ac:dyDescent="0.25">
      <c r="A547" s="23">
        <v>44100.381944444445</v>
      </c>
      <c r="B547" s="1">
        <v>0</v>
      </c>
      <c r="C547" s="46" t="str">
        <f t="array" ref="C547">IF(B547&gt;0,IF((A547-MAX(IF($B$7:B546&gt;0,$A$7:A546)))*24&gt;='Graphe Montana'!$K$17,MAX($C$7:C546)+1,MAX($C$7:C546)),$C$5)</f>
        <v>-</v>
      </c>
    </row>
    <row r="548" spans="1:3" x14ac:dyDescent="0.25">
      <c r="A548" s="23">
        <v>44100.385416666664</v>
      </c>
      <c r="B548" s="1">
        <v>0</v>
      </c>
      <c r="C548" s="46" t="str">
        <f t="array" ref="C548">IF(B548&gt;0,IF((A548-MAX(IF($B$7:B547&gt;0,$A$7:A547)))*24&gt;='Graphe Montana'!$K$17,MAX($C$7:C547)+1,MAX($C$7:C547)),$C$5)</f>
        <v>-</v>
      </c>
    </row>
    <row r="549" spans="1:3" x14ac:dyDescent="0.25">
      <c r="A549" s="23">
        <v>44100.388888888891</v>
      </c>
      <c r="B549" s="1">
        <v>0</v>
      </c>
      <c r="C549" s="46" t="str">
        <f t="array" ref="C549">IF(B549&gt;0,IF((A549-MAX(IF($B$7:B548&gt;0,$A$7:A548)))*24&gt;='Graphe Montana'!$K$17,MAX($C$7:C548)+1,MAX($C$7:C548)),$C$5)</f>
        <v>-</v>
      </c>
    </row>
    <row r="550" spans="1:3" x14ac:dyDescent="0.25">
      <c r="A550" s="23">
        <v>44100.392361111109</v>
      </c>
      <c r="B550" s="1">
        <v>0</v>
      </c>
      <c r="C550" s="46" t="str">
        <f t="array" ref="C550">IF(B550&gt;0,IF((A550-MAX(IF($B$7:B549&gt;0,$A$7:A549)))*24&gt;='Graphe Montana'!$K$17,MAX($C$7:C549)+1,MAX($C$7:C549)),$C$5)</f>
        <v>-</v>
      </c>
    </row>
    <row r="551" spans="1:3" x14ac:dyDescent="0.25">
      <c r="A551" s="23">
        <v>44100.395833333328</v>
      </c>
      <c r="B551" s="1">
        <v>0</v>
      </c>
      <c r="C551" s="46" t="str">
        <f t="array" ref="C551">IF(B551&gt;0,IF((A551-MAX(IF($B$7:B550&gt;0,$A$7:A550)))*24&gt;='Graphe Montana'!$K$17,MAX($C$7:C550)+1,MAX($C$7:C550)),$C$5)</f>
        <v>-</v>
      </c>
    </row>
    <row r="552" spans="1:3" x14ac:dyDescent="0.25">
      <c r="A552" s="23">
        <v>44100.399305555555</v>
      </c>
      <c r="B552" s="1">
        <v>0</v>
      </c>
      <c r="C552" s="46" t="str">
        <f t="array" ref="C552">IF(B552&gt;0,IF((A552-MAX(IF($B$7:B551&gt;0,$A$7:A551)))*24&gt;='Graphe Montana'!$K$17,MAX($C$7:C551)+1,MAX($C$7:C551)),$C$5)</f>
        <v>-</v>
      </c>
    </row>
    <row r="553" spans="1:3" x14ac:dyDescent="0.25">
      <c r="A553" s="23">
        <v>44100.402777777774</v>
      </c>
      <c r="B553" s="1">
        <v>0</v>
      </c>
      <c r="C553" s="46" t="str">
        <f t="array" ref="C553">IF(B553&gt;0,IF((A553-MAX(IF($B$7:B552&gt;0,$A$7:A552)))*24&gt;='Graphe Montana'!$K$17,MAX($C$7:C552)+1,MAX($C$7:C552)),$C$5)</f>
        <v>-</v>
      </c>
    </row>
    <row r="554" spans="1:3" x14ac:dyDescent="0.25">
      <c r="A554" s="23">
        <v>44100.40625</v>
      </c>
      <c r="B554" s="1">
        <v>0</v>
      </c>
      <c r="C554" s="46" t="str">
        <f t="array" ref="C554">IF(B554&gt;0,IF((A554-MAX(IF($B$7:B553&gt;0,$A$7:A553)))*24&gt;='Graphe Montana'!$K$17,MAX($C$7:C553)+1,MAX($C$7:C553)),$C$5)</f>
        <v>-</v>
      </c>
    </row>
    <row r="555" spans="1:3" x14ac:dyDescent="0.25">
      <c r="A555" s="23">
        <v>44100.409722222219</v>
      </c>
      <c r="B555" s="1">
        <v>0</v>
      </c>
      <c r="C555" s="46" t="str">
        <f t="array" ref="C555">IF(B555&gt;0,IF((A555-MAX(IF($B$7:B554&gt;0,$A$7:A554)))*24&gt;='Graphe Montana'!$K$17,MAX($C$7:C554)+1,MAX($C$7:C554)),$C$5)</f>
        <v>-</v>
      </c>
    </row>
    <row r="556" spans="1:3" x14ac:dyDescent="0.25">
      <c r="A556" s="23">
        <v>44100.413194444445</v>
      </c>
      <c r="B556" s="1">
        <v>0</v>
      </c>
      <c r="C556" s="46" t="str">
        <f t="array" ref="C556">IF(B556&gt;0,IF((A556-MAX(IF($B$7:B555&gt;0,$A$7:A555)))*24&gt;='Graphe Montana'!$K$17,MAX($C$7:C555)+1,MAX($C$7:C555)),$C$5)</f>
        <v>-</v>
      </c>
    </row>
    <row r="557" spans="1:3" x14ac:dyDescent="0.25">
      <c r="A557" s="23">
        <v>44100.416666666664</v>
      </c>
      <c r="B557" s="1">
        <v>0</v>
      </c>
      <c r="C557" s="46" t="str">
        <f t="array" ref="C557">IF(B557&gt;0,IF((A557-MAX(IF($B$7:B556&gt;0,$A$7:A556)))*24&gt;='Graphe Montana'!$K$17,MAX($C$7:C556)+1,MAX($C$7:C556)),$C$5)</f>
        <v>-</v>
      </c>
    </row>
    <row r="558" spans="1:3" x14ac:dyDescent="0.25">
      <c r="A558" s="23">
        <v>44100.420138888891</v>
      </c>
      <c r="B558" s="1">
        <v>0</v>
      </c>
      <c r="C558" s="46" t="str">
        <f t="array" ref="C558">IF(B558&gt;0,IF((A558-MAX(IF($B$7:B557&gt;0,$A$7:A557)))*24&gt;='Graphe Montana'!$K$17,MAX($C$7:C557)+1,MAX($C$7:C557)),$C$5)</f>
        <v>-</v>
      </c>
    </row>
    <row r="559" spans="1:3" x14ac:dyDescent="0.25">
      <c r="A559" s="23">
        <v>44100.423611111109</v>
      </c>
      <c r="B559" s="1">
        <v>0</v>
      </c>
      <c r="C559" s="46" t="str">
        <f t="array" ref="C559">IF(B559&gt;0,IF((A559-MAX(IF($B$7:B558&gt;0,$A$7:A558)))*24&gt;='Graphe Montana'!$K$17,MAX($C$7:C558)+1,MAX($C$7:C558)),$C$5)</f>
        <v>-</v>
      </c>
    </row>
    <row r="560" spans="1:3" x14ac:dyDescent="0.25">
      <c r="A560" s="23">
        <v>44100.427083333328</v>
      </c>
      <c r="B560" s="1">
        <v>0</v>
      </c>
      <c r="C560" s="46" t="str">
        <f t="array" ref="C560">IF(B560&gt;0,IF((A560-MAX(IF($B$7:B559&gt;0,$A$7:A559)))*24&gt;='Graphe Montana'!$K$17,MAX($C$7:C559)+1,MAX($C$7:C559)),$C$5)</f>
        <v>-</v>
      </c>
    </row>
    <row r="561" spans="1:3" x14ac:dyDescent="0.25">
      <c r="A561" s="23">
        <v>44100.430555555555</v>
      </c>
      <c r="B561" s="1">
        <v>0</v>
      </c>
      <c r="C561" s="46" t="str">
        <f t="array" ref="C561">IF(B561&gt;0,IF((A561-MAX(IF($B$7:B560&gt;0,$A$7:A560)))*24&gt;='Graphe Montana'!$K$17,MAX($C$7:C560)+1,MAX($C$7:C560)),$C$5)</f>
        <v>-</v>
      </c>
    </row>
    <row r="562" spans="1:3" x14ac:dyDescent="0.25">
      <c r="A562" s="23">
        <v>44100.434027777774</v>
      </c>
      <c r="B562" s="1">
        <v>0</v>
      </c>
      <c r="C562" s="46" t="str">
        <f t="array" ref="C562">IF(B562&gt;0,IF((A562-MAX(IF($B$7:B561&gt;0,$A$7:A561)))*24&gt;='Graphe Montana'!$K$17,MAX($C$7:C561)+1,MAX($C$7:C561)),$C$5)</f>
        <v>-</v>
      </c>
    </row>
    <row r="563" spans="1:3" x14ac:dyDescent="0.25">
      <c r="A563" s="23">
        <v>44100.4375</v>
      </c>
      <c r="B563" s="1">
        <v>0</v>
      </c>
      <c r="C563" s="46" t="str">
        <f t="array" ref="C563">IF(B563&gt;0,IF((A563-MAX(IF($B$7:B562&gt;0,$A$7:A562)))*24&gt;='Graphe Montana'!$K$17,MAX($C$7:C562)+1,MAX($C$7:C562)),$C$5)</f>
        <v>-</v>
      </c>
    </row>
    <row r="564" spans="1:3" x14ac:dyDescent="0.25">
      <c r="A564" s="23">
        <v>44100.440972222219</v>
      </c>
      <c r="B564" s="1">
        <v>0</v>
      </c>
      <c r="C564" s="46" t="str">
        <f t="array" ref="C564">IF(B564&gt;0,IF((A564-MAX(IF($B$7:B563&gt;0,$A$7:A563)))*24&gt;='Graphe Montana'!$K$17,MAX($C$7:C563)+1,MAX($C$7:C563)),$C$5)</f>
        <v>-</v>
      </c>
    </row>
    <row r="565" spans="1:3" x14ac:dyDescent="0.25">
      <c r="A565" s="23">
        <v>44100.444444444445</v>
      </c>
      <c r="B565" s="1">
        <v>0</v>
      </c>
      <c r="C565" s="46" t="str">
        <f t="array" ref="C565">IF(B565&gt;0,IF((A565-MAX(IF($B$7:B564&gt;0,$A$7:A564)))*24&gt;='Graphe Montana'!$K$17,MAX($C$7:C564)+1,MAX($C$7:C564)),$C$5)</f>
        <v>-</v>
      </c>
    </row>
    <row r="566" spans="1:3" x14ac:dyDescent="0.25">
      <c r="A566" s="23">
        <v>44100.447916666664</v>
      </c>
      <c r="B566" s="1">
        <v>0</v>
      </c>
      <c r="C566" s="46" t="str">
        <f t="array" ref="C566">IF(B566&gt;0,IF((A566-MAX(IF($B$7:B565&gt;0,$A$7:A565)))*24&gt;='Graphe Montana'!$K$17,MAX($C$7:C565)+1,MAX($C$7:C565)),$C$5)</f>
        <v>-</v>
      </c>
    </row>
    <row r="567" spans="1:3" x14ac:dyDescent="0.25">
      <c r="A567" s="23">
        <v>44100.451388888891</v>
      </c>
      <c r="B567" s="1">
        <v>0</v>
      </c>
      <c r="C567" s="46" t="str">
        <f t="array" ref="C567">IF(B567&gt;0,IF((A567-MAX(IF($B$7:B566&gt;0,$A$7:A566)))*24&gt;='Graphe Montana'!$K$17,MAX($C$7:C566)+1,MAX($C$7:C566)),$C$5)</f>
        <v>-</v>
      </c>
    </row>
    <row r="568" spans="1:3" x14ac:dyDescent="0.25">
      <c r="A568" s="23">
        <v>44100.454861111109</v>
      </c>
      <c r="B568" s="1">
        <v>0</v>
      </c>
      <c r="C568" s="46" t="str">
        <f t="array" ref="C568">IF(B568&gt;0,IF((A568-MAX(IF($B$7:B567&gt;0,$A$7:A567)))*24&gt;='Graphe Montana'!$K$17,MAX($C$7:C567)+1,MAX($C$7:C567)),$C$5)</f>
        <v>-</v>
      </c>
    </row>
    <row r="569" spans="1:3" x14ac:dyDescent="0.25">
      <c r="A569" s="23">
        <v>44100.458333333328</v>
      </c>
      <c r="B569" s="1">
        <v>0</v>
      </c>
      <c r="C569" s="46" t="str">
        <f t="array" ref="C569">IF(B569&gt;0,IF((A569-MAX(IF($B$7:B568&gt;0,$A$7:A568)))*24&gt;='Graphe Montana'!$K$17,MAX($C$7:C568)+1,MAX($C$7:C568)),$C$5)</f>
        <v>-</v>
      </c>
    </row>
    <row r="570" spans="1:3" x14ac:dyDescent="0.25">
      <c r="A570" s="23">
        <v>44100.461805555555</v>
      </c>
      <c r="B570" s="1">
        <v>0</v>
      </c>
      <c r="C570" s="46" t="str">
        <f t="array" ref="C570">IF(B570&gt;0,IF((A570-MAX(IF($B$7:B569&gt;0,$A$7:A569)))*24&gt;='Graphe Montana'!$K$17,MAX($C$7:C569)+1,MAX($C$7:C569)),$C$5)</f>
        <v>-</v>
      </c>
    </row>
    <row r="571" spans="1:3" x14ac:dyDescent="0.25">
      <c r="A571" s="23">
        <v>44100.465277777774</v>
      </c>
      <c r="B571" s="1">
        <v>0</v>
      </c>
      <c r="C571" s="46" t="str">
        <f t="array" ref="C571">IF(B571&gt;0,IF((A571-MAX(IF($B$7:B570&gt;0,$A$7:A570)))*24&gt;='Graphe Montana'!$K$17,MAX($C$7:C570)+1,MAX($C$7:C570)),$C$5)</f>
        <v>-</v>
      </c>
    </row>
    <row r="572" spans="1:3" x14ac:dyDescent="0.25">
      <c r="A572" s="23">
        <v>44100.46875</v>
      </c>
      <c r="B572" s="1">
        <v>0</v>
      </c>
      <c r="C572" s="46" t="str">
        <f t="array" ref="C572">IF(B572&gt;0,IF((A572-MAX(IF($B$7:B571&gt;0,$A$7:A571)))*24&gt;='Graphe Montana'!$K$17,MAX($C$7:C571)+1,MAX($C$7:C571)),$C$5)</f>
        <v>-</v>
      </c>
    </row>
    <row r="573" spans="1:3" x14ac:dyDescent="0.25">
      <c r="A573" s="23">
        <v>44100.472222222219</v>
      </c>
      <c r="B573" s="1">
        <v>0</v>
      </c>
      <c r="C573" s="46" t="str">
        <f t="array" ref="C573">IF(B573&gt;0,IF((A573-MAX(IF($B$7:B572&gt;0,$A$7:A572)))*24&gt;='Graphe Montana'!$K$17,MAX($C$7:C572)+1,MAX($C$7:C572)),$C$5)</f>
        <v>-</v>
      </c>
    </row>
    <row r="574" spans="1:3" x14ac:dyDescent="0.25">
      <c r="A574" s="23">
        <v>44100.475694444445</v>
      </c>
      <c r="B574" s="1">
        <v>0</v>
      </c>
      <c r="C574" s="46" t="str">
        <f t="array" ref="C574">IF(B574&gt;0,IF((A574-MAX(IF($B$7:B573&gt;0,$A$7:A573)))*24&gt;='Graphe Montana'!$K$17,MAX($C$7:C573)+1,MAX($C$7:C573)),$C$5)</f>
        <v>-</v>
      </c>
    </row>
    <row r="575" spans="1:3" x14ac:dyDescent="0.25">
      <c r="A575" s="23">
        <v>44100.479166666664</v>
      </c>
      <c r="B575" s="1">
        <v>0</v>
      </c>
      <c r="C575" s="46" t="str">
        <f t="array" ref="C575">IF(B575&gt;0,IF((A575-MAX(IF($B$7:B574&gt;0,$A$7:A574)))*24&gt;='Graphe Montana'!$K$17,MAX($C$7:C574)+1,MAX($C$7:C574)),$C$5)</f>
        <v>-</v>
      </c>
    </row>
    <row r="576" spans="1:3" x14ac:dyDescent="0.25">
      <c r="A576" s="23">
        <v>44100.482638888891</v>
      </c>
      <c r="B576" s="1">
        <v>0</v>
      </c>
      <c r="C576" s="46" t="str">
        <f t="array" ref="C576">IF(B576&gt;0,IF((A576-MAX(IF($B$7:B575&gt;0,$A$7:A575)))*24&gt;='Graphe Montana'!$K$17,MAX($C$7:C575)+1,MAX($C$7:C575)),$C$5)</f>
        <v>-</v>
      </c>
    </row>
    <row r="577" spans="1:3" x14ac:dyDescent="0.25">
      <c r="A577" s="23">
        <v>44100.486111111109</v>
      </c>
      <c r="B577" s="1">
        <v>0</v>
      </c>
      <c r="C577" s="46" t="str">
        <f t="array" ref="C577">IF(B577&gt;0,IF((A577-MAX(IF($B$7:B576&gt;0,$A$7:A576)))*24&gt;='Graphe Montana'!$K$17,MAX($C$7:C576)+1,MAX($C$7:C576)),$C$5)</f>
        <v>-</v>
      </c>
    </row>
    <row r="578" spans="1:3" x14ac:dyDescent="0.25">
      <c r="A578" s="23">
        <v>44100.489583333328</v>
      </c>
      <c r="B578" s="1">
        <v>0</v>
      </c>
      <c r="C578" s="46" t="str">
        <f t="array" ref="C578">IF(B578&gt;0,IF((A578-MAX(IF($B$7:B577&gt;0,$A$7:A577)))*24&gt;='Graphe Montana'!$K$17,MAX($C$7:C577)+1,MAX($C$7:C577)),$C$5)</f>
        <v>-</v>
      </c>
    </row>
    <row r="579" spans="1:3" x14ac:dyDescent="0.25">
      <c r="A579" s="23">
        <v>44100.493055555555</v>
      </c>
      <c r="B579" s="1">
        <v>0</v>
      </c>
      <c r="C579" s="46" t="str">
        <f t="array" ref="C579">IF(B579&gt;0,IF((A579-MAX(IF($B$7:B578&gt;0,$A$7:A578)))*24&gt;='Graphe Montana'!$K$17,MAX($C$7:C578)+1,MAX($C$7:C578)),$C$5)</f>
        <v>-</v>
      </c>
    </row>
    <row r="580" spans="1:3" x14ac:dyDescent="0.25">
      <c r="A580" s="23">
        <v>44100.496527777774</v>
      </c>
      <c r="B580" s="1">
        <v>0</v>
      </c>
      <c r="C580" s="46" t="str">
        <f t="array" ref="C580">IF(B580&gt;0,IF((A580-MAX(IF($B$7:B579&gt;0,$A$7:A579)))*24&gt;='Graphe Montana'!$K$17,MAX($C$7:C579)+1,MAX($C$7:C579)),$C$5)</f>
        <v>-</v>
      </c>
    </row>
    <row r="581" spans="1:3" x14ac:dyDescent="0.25">
      <c r="A581" s="23">
        <v>44100.5</v>
      </c>
      <c r="B581" s="1">
        <v>0</v>
      </c>
      <c r="C581" s="46" t="str">
        <f t="array" ref="C581">IF(B581&gt;0,IF((A581-MAX(IF($B$7:B580&gt;0,$A$7:A580)))*24&gt;='Graphe Montana'!$K$17,MAX($C$7:C580)+1,MAX($C$7:C580)),$C$5)</f>
        <v>-</v>
      </c>
    </row>
    <row r="582" spans="1:3" x14ac:dyDescent="0.25">
      <c r="A582" s="23">
        <v>44100.503472222219</v>
      </c>
      <c r="B582" s="1">
        <v>0</v>
      </c>
      <c r="C582" s="46" t="str">
        <f t="array" ref="C582">IF(B582&gt;0,IF((A582-MAX(IF($B$7:B581&gt;0,$A$7:A581)))*24&gt;='Graphe Montana'!$K$17,MAX($C$7:C581)+1,MAX($C$7:C581)),$C$5)</f>
        <v>-</v>
      </c>
    </row>
    <row r="583" spans="1:3" x14ac:dyDescent="0.25">
      <c r="A583" s="23">
        <v>44100.506944444445</v>
      </c>
      <c r="B583" s="1">
        <v>0</v>
      </c>
      <c r="C583" s="46" t="str">
        <f t="array" ref="C583">IF(B583&gt;0,IF((A583-MAX(IF($B$7:B582&gt;0,$A$7:A582)))*24&gt;='Graphe Montana'!$K$17,MAX($C$7:C582)+1,MAX($C$7:C582)),$C$5)</f>
        <v>-</v>
      </c>
    </row>
    <row r="584" spans="1:3" x14ac:dyDescent="0.25">
      <c r="A584" s="23">
        <v>44100.510416666664</v>
      </c>
      <c r="B584" s="1">
        <v>0</v>
      </c>
      <c r="C584" s="46" t="str">
        <f t="array" ref="C584">IF(B584&gt;0,IF((A584-MAX(IF($B$7:B583&gt;0,$A$7:A583)))*24&gt;='Graphe Montana'!$K$17,MAX($C$7:C583)+1,MAX($C$7:C583)),$C$5)</f>
        <v>-</v>
      </c>
    </row>
    <row r="585" spans="1:3" x14ac:dyDescent="0.25">
      <c r="A585" s="23">
        <v>44100.513888888891</v>
      </c>
      <c r="B585" s="1">
        <v>0</v>
      </c>
      <c r="C585" s="46" t="str">
        <f t="array" ref="C585">IF(B585&gt;0,IF((A585-MAX(IF($B$7:B584&gt;0,$A$7:A584)))*24&gt;='Graphe Montana'!$K$17,MAX($C$7:C584)+1,MAX($C$7:C584)),$C$5)</f>
        <v>-</v>
      </c>
    </row>
    <row r="586" spans="1:3" x14ac:dyDescent="0.25">
      <c r="A586" s="23">
        <v>44100.517361111109</v>
      </c>
      <c r="B586" s="1">
        <v>0</v>
      </c>
      <c r="C586" s="46" t="str">
        <f t="array" ref="C586">IF(B586&gt;0,IF((A586-MAX(IF($B$7:B585&gt;0,$A$7:A585)))*24&gt;='Graphe Montana'!$K$17,MAX($C$7:C585)+1,MAX($C$7:C585)),$C$5)</f>
        <v>-</v>
      </c>
    </row>
    <row r="587" spans="1:3" x14ac:dyDescent="0.25">
      <c r="A587" s="23">
        <v>44100.520833333328</v>
      </c>
      <c r="B587" s="1">
        <v>0</v>
      </c>
      <c r="C587" s="46" t="str">
        <f t="array" ref="C587">IF(B587&gt;0,IF((A587-MAX(IF($B$7:B586&gt;0,$A$7:A586)))*24&gt;='Graphe Montana'!$K$17,MAX($C$7:C586)+1,MAX($C$7:C586)),$C$5)</f>
        <v>-</v>
      </c>
    </row>
    <row r="588" spans="1:3" x14ac:dyDescent="0.25">
      <c r="A588" s="23">
        <v>44100.524305555555</v>
      </c>
      <c r="B588" s="1">
        <v>0</v>
      </c>
      <c r="C588" s="46" t="str">
        <f t="array" ref="C588">IF(B588&gt;0,IF((A588-MAX(IF($B$7:B587&gt;0,$A$7:A587)))*24&gt;='Graphe Montana'!$K$17,MAX($C$7:C587)+1,MAX($C$7:C587)),$C$5)</f>
        <v>-</v>
      </c>
    </row>
    <row r="589" spans="1:3" x14ac:dyDescent="0.25">
      <c r="A589" s="23">
        <v>44100.527777777774</v>
      </c>
      <c r="B589" s="1">
        <v>0</v>
      </c>
      <c r="C589" s="46" t="str">
        <f t="array" ref="C589">IF(B589&gt;0,IF((A589-MAX(IF($B$7:B588&gt;0,$A$7:A588)))*24&gt;='Graphe Montana'!$K$17,MAX($C$7:C588)+1,MAX($C$7:C588)),$C$5)</f>
        <v>-</v>
      </c>
    </row>
    <row r="590" spans="1:3" x14ac:dyDescent="0.25">
      <c r="A590" s="23">
        <v>44100.53125</v>
      </c>
      <c r="B590" s="1">
        <v>0</v>
      </c>
      <c r="C590" s="46" t="str">
        <f t="array" ref="C590">IF(B590&gt;0,IF((A590-MAX(IF($B$7:B589&gt;0,$A$7:A589)))*24&gt;='Graphe Montana'!$K$17,MAX($C$7:C589)+1,MAX($C$7:C589)),$C$5)</f>
        <v>-</v>
      </c>
    </row>
    <row r="591" spans="1:3" x14ac:dyDescent="0.25">
      <c r="A591" s="23">
        <v>44100.534722222219</v>
      </c>
      <c r="B591" s="1">
        <v>0</v>
      </c>
      <c r="C591" s="46" t="str">
        <f t="array" ref="C591">IF(B591&gt;0,IF((A591-MAX(IF($B$7:B590&gt;0,$A$7:A590)))*24&gt;='Graphe Montana'!$K$17,MAX($C$7:C590)+1,MAX($C$7:C590)),$C$5)</f>
        <v>-</v>
      </c>
    </row>
    <row r="592" spans="1:3" x14ac:dyDescent="0.25">
      <c r="A592" s="23">
        <v>44100.538194444445</v>
      </c>
      <c r="B592" s="1">
        <v>0</v>
      </c>
      <c r="C592" s="46" t="str">
        <f t="array" ref="C592">IF(B592&gt;0,IF((A592-MAX(IF($B$7:B591&gt;0,$A$7:A591)))*24&gt;='Graphe Montana'!$K$17,MAX($C$7:C591)+1,MAX($C$7:C591)),$C$5)</f>
        <v>-</v>
      </c>
    </row>
    <row r="593" spans="1:3" x14ac:dyDescent="0.25">
      <c r="A593" s="23">
        <v>44100.541666666664</v>
      </c>
      <c r="B593" s="1">
        <v>0</v>
      </c>
      <c r="C593" s="46" t="str">
        <f t="array" ref="C593">IF(B593&gt;0,IF((A593-MAX(IF($B$7:B592&gt;0,$A$7:A592)))*24&gt;='Graphe Montana'!$K$17,MAX($C$7:C592)+1,MAX($C$7:C592)),$C$5)</f>
        <v>-</v>
      </c>
    </row>
    <row r="594" spans="1:3" x14ac:dyDescent="0.25">
      <c r="A594" s="23">
        <v>44100.545138888891</v>
      </c>
      <c r="B594" s="1">
        <v>0</v>
      </c>
      <c r="C594" s="46" t="str">
        <f t="array" ref="C594">IF(B594&gt;0,IF((A594-MAX(IF($B$7:B593&gt;0,$A$7:A593)))*24&gt;='Graphe Montana'!$K$17,MAX($C$7:C593)+1,MAX($C$7:C593)),$C$5)</f>
        <v>-</v>
      </c>
    </row>
    <row r="595" spans="1:3" x14ac:dyDescent="0.25">
      <c r="A595" s="23">
        <v>44100.548611111109</v>
      </c>
      <c r="B595" s="1">
        <v>0</v>
      </c>
      <c r="C595" s="46" t="str">
        <f t="array" ref="C595">IF(B595&gt;0,IF((A595-MAX(IF($B$7:B594&gt;0,$A$7:A594)))*24&gt;='Graphe Montana'!$K$17,MAX($C$7:C594)+1,MAX($C$7:C594)),$C$5)</f>
        <v>-</v>
      </c>
    </row>
    <row r="596" spans="1:3" x14ac:dyDescent="0.25">
      <c r="A596" s="23">
        <v>44100.552083333328</v>
      </c>
      <c r="B596" s="1">
        <v>0</v>
      </c>
      <c r="C596" s="46" t="str">
        <f t="array" ref="C596">IF(B596&gt;0,IF((A596-MAX(IF($B$7:B595&gt;0,$A$7:A595)))*24&gt;='Graphe Montana'!$K$17,MAX($C$7:C595)+1,MAX($C$7:C595)),$C$5)</f>
        <v>-</v>
      </c>
    </row>
    <row r="597" spans="1:3" x14ac:dyDescent="0.25">
      <c r="A597" s="23">
        <v>44100.555555555555</v>
      </c>
      <c r="B597" s="1">
        <v>0</v>
      </c>
      <c r="C597" s="46" t="str">
        <f t="array" ref="C597">IF(B597&gt;0,IF((A597-MAX(IF($B$7:B596&gt;0,$A$7:A596)))*24&gt;='Graphe Montana'!$K$17,MAX($C$7:C596)+1,MAX($C$7:C596)),$C$5)</f>
        <v>-</v>
      </c>
    </row>
    <row r="598" spans="1:3" x14ac:dyDescent="0.25">
      <c r="A598" s="23">
        <v>44100.559027777774</v>
      </c>
      <c r="B598" s="1">
        <v>0</v>
      </c>
      <c r="C598" s="46" t="str">
        <f t="array" ref="C598">IF(B598&gt;0,IF((A598-MAX(IF($B$7:B597&gt;0,$A$7:A597)))*24&gt;='Graphe Montana'!$K$17,MAX($C$7:C597)+1,MAX($C$7:C597)),$C$5)</f>
        <v>-</v>
      </c>
    </row>
    <row r="599" spans="1:3" x14ac:dyDescent="0.25">
      <c r="A599" s="23">
        <v>44100.5625</v>
      </c>
      <c r="B599" s="1">
        <v>0</v>
      </c>
      <c r="C599" s="46" t="str">
        <f t="array" ref="C599">IF(B599&gt;0,IF((A599-MAX(IF($B$7:B598&gt;0,$A$7:A598)))*24&gt;='Graphe Montana'!$K$17,MAX($C$7:C598)+1,MAX($C$7:C598)),$C$5)</f>
        <v>-</v>
      </c>
    </row>
    <row r="600" spans="1:3" x14ac:dyDescent="0.25">
      <c r="A600" s="23">
        <v>44100.565972222219</v>
      </c>
      <c r="B600" s="1">
        <v>0</v>
      </c>
      <c r="C600" s="46" t="str">
        <f t="array" ref="C600">IF(B600&gt;0,IF((A600-MAX(IF($B$7:B599&gt;0,$A$7:A599)))*24&gt;='Graphe Montana'!$K$17,MAX($C$7:C599)+1,MAX($C$7:C599)),$C$5)</f>
        <v>-</v>
      </c>
    </row>
    <row r="601" spans="1:3" x14ac:dyDescent="0.25">
      <c r="A601" s="23">
        <v>44100.569444444445</v>
      </c>
      <c r="B601" s="1">
        <v>0</v>
      </c>
      <c r="C601" s="46" t="str">
        <f t="array" ref="C601">IF(B601&gt;0,IF((A601-MAX(IF($B$7:B600&gt;0,$A$7:A600)))*24&gt;='Graphe Montana'!$K$17,MAX($C$7:C600)+1,MAX($C$7:C600)),$C$5)</f>
        <v>-</v>
      </c>
    </row>
    <row r="602" spans="1:3" x14ac:dyDescent="0.25">
      <c r="A602" s="23">
        <v>44100.572916666664</v>
      </c>
      <c r="B602" s="1">
        <v>0</v>
      </c>
      <c r="C602" s="46" t="str">
        <f t="array" ref="C602">IF(B602&gt;0,IF((A602-MAX(IF($B$7:B601&gt;0,$A$7:A601)))*24&gt;='Graphe Montana'!$K$17,MAX($C$7:C601)+1,MAX($C$7:C601)),$C$5)</f>
        <v>-</v>
      </c>
    </row>
    <row r="603" spans="1:3" x14ac:dyDescent="0.25">
      <c r="A603" s="23">
        <v>44100.576388888891</v>
      </c>
      <c r="B603" s="1">
        <v>0</v>
      </c>
      <c r="C603" s="46" t="str">
        <f t="array" ref="C603">IF(B603&gt;0,IF((A603-MAX(IF($B$7:B602&gt;0,$A$7:A602)))*24&gt;='Graphe Montana'!$K$17,MAX($C$7:C602)+1,MAX($C$7:C602)),$C$5)</f>
        <v>-</v>
      </c>
    </row>
    <row r="604" spans="1:3" x14ac:dyDescent="0.25">
      <c r="A604" s="23">
        <v>44100.579861111109</v>
      </c>
      <c r="B604" s="1">
        <v>0</v>
      </c>
      <c r="C604" s="46" t="str">
        <f t="array" ref="C604">IF(B604&gt;0,IF((A604-MAX(IF($B$7:B603&gt;0,$A$7:A603)))*24&gt;='Graphe Montana'!$K$17,MAX($C$7:C603)+1,MAX($C$7:C603)),$C$5)</f>
        <v>-</v>
      </c>
    </row>
    <row r="605" spans="1:3" x14ac:dyDescent="0.25">
      <c r="A605" s="23">
        <v>44100.583333333328</v>
      </c>
      <c r="B605" s="1">
        <v>0</v>
      </c>
      <c r="C605" s="46" t="str">
        <f t="array" ref="C605">IF(B605&gt;0,IF((A605-MAX(IF($B$7:B604&gt;0,$A$7:A604)))*24&gt;='Graphe Montana'!$K$17,MAX($C$7:C604)+1,MAX($C$7:C604)),$C$5)</f>
        <v>-</v>
      </c>
    </row>
    <row r="606" spans="1:3" x14ac:dyDescent="0.25">
      <c r="A606" s="23">
        <v>44100.586805555555</v>
      </c>
      <c r="B606" s="1">
        <v>0</v>
      </c>
      <c r="C606" s="46" t="str">
        <f t="array" ref="C606">IF(B606&gt;0,IF((A606-MAX(IF($B$7:B605&gt;0,$A$7:A605)))*24&gt;='Graphe Montana'!$K$17,MAX($C$7:C605)+1,MAX($C$7:C605)),$C$5)</f>
        <v>-</v>
      </c>
    </row>
    <row r="607" spans="1:3" x14ac:dyDescent="0.25">
      <c r="A607" s="23">
        <v>44100.590277777774</v>
      </c>
      <c r="B607" s="1">
        <v>0</v>
      </c>
      <c r="C607" s="46" t="str">
        <f t="array" ref="C607">IF(B607&gt;0,IF((A607-MAX(IF($B$7:B606&gt;0,$A$7:A606)))*24&gt;='Graphe Montana'!$K$17,MAX($C$7:C606)+1,MAX($C$7:C606)),$C$5)</f>
        <v>-</v>
      </c>
    </row>
    <row r="608" spans="1:3" x14ac:dyDescent="0.25">
      <c r="A608" s="23">
        <v>44100.59375</v>
      </c>
      <c r="B608" s="1">
        <v>0</v>
      </c>
      <c r="C608" s="46" t="str">
        <f t="array" ref="C608">IF(B608&gt;0,IF((A608-MAX(IF($B$7:B607&gt;0,$A$7:A607)))*24&gt;='Graphe Montana'!$K$17,MAX($C$7:C607)+1,MAX($C$7:C607)),$C$5)</f>
        <v>-</v>
      </c>
    </row>
    <row r="609" spans="1:3" x14ac:dyDescent="0.25">
      <c r="A609" s="23">
        <v>44100.597222222219</v>
      </c>
      <c r="B609" s="1">
        <v>0</v>
      </c>
      <c r="C609" s="46" t="str">
        <f t="array" ref="C609">IF(B609&gt;0,IF((A609-MAX(IF($B$7:B608&gt;0,$A$7:A608)))*24&gt;='Graphe Montana'!$K$17,MAX($C$7:C608)+1,MAX($C$7:C608)),$C$5)</f>
        <v>-</v>
      </c>
    </row>
    <row r="610" spans="1:3" x14ac:dyDescent="0.25">
      <c r="A610" s="23">
        <v>44100.600694444445</v>
      </c>
      <c r="B610" s="1">
        <v>0</v>
      </c>
      <c r="C610" s="46" t="str">
        <f t="array" ref="C610">IF(B610&gt;0,IF((A610-MAX(IF($B$7:B609&gt;0,$A$7:A609)))*24&gt;='Graphe Montana'!$K$17,MAX($C$7:C609)+1,MAX($C$7:C609)),$C$5)</f>
        <v>-</v>
      </c>
    </row>
    <row r="611" spans="1:3" x14ac:dyDescent="0.25">
      <c r="A611" s="23">
        <v>44100.604166666664</v>
      </c>
      <c r="B611" s="1">
        <v>0</v>
      </c>
      <c r="C611" s="46" t="str">
        <f t="array" ref="C611">IF(B611&gt;0,IF((A611-MAX(IF($B$7:B610&gt;0,$A$7:A610)))*24&gt;='Graphe Montana'!$K$17,MAX($C$7:C610)+1,MAX($C$7:C610)),$C$5)</f>
        <v>-</v>
      </c>
    </row>
    <row r="612" spans="1:3" x14ac:dyDescent="0.25">
      <c r="A612" s="23">
        <v>44100.607638888891</v>
      </c>
      <c r="B612" s="1">
        <v>0</v>
      </c>
      <c r="C612" s="46" t="str">
        <f t="array" ref="C612">IF(B612&gt;0,IF((A612-MAX(IF($B$7:B611&gt;0,$A$7:A611)))*24&gt;='Graphe Montana'!$K$17,MAX($C$7:C611)+1,MAX($C$7:C611)),$C$5)</f>
        <v>-</v>
      </c>
    </row>
    <row r="613" spans="1:3" x14ac:dyDescent="0.25">
      <c r="A613" s="23">
        <v>44100.611111111109</v>
      </c>
      <c r="B613" s="1">
        <v>0</v>
      </c>
      <c r="C613" s="46" t="str">
        <f t="array" ref="C613">IF(B613&gt;0,IF((A613-MAX(IF($B$7:B612&gt;0,$A$7:A612)))*24&gt;='Graphe Montana'!$K$17,MAX($C$7:C612)+1,MAX($C$7:C612)),$C$5)</f>
        <v>-</v>
      </c>
    </row>
    <row r="614" spans="1:3" x14ac:dyDescent="0.25">
      <c r="A614" s="23">
        <v>44100.614583333328</v>
      </c>
      <c r="B614" s="1">
        <v>0</v>
      </c>
      <c r="C614" s="46" t="str">
        <f t="array" ref="C614">IF(B614&gt;0,IF((A614-MAX(IF($B$7:B613&gt;0,$A$7:A613)))*24&gt;='Graphe Montana'!$K$17,MAX($C$7:C613)+1,MAX($C$7:C613)),$C$5)</f>
        <v>-</v>
      </c>
    </row>
    <row r="615" spans="1:3" x14ac:dyDescent="0.25">
      <c r="A615" s="23">
        <v>44100.618055555555</v>
      </c>
      <c r="B615" s="1">
        <v>0</v>
      </c>
      <c r="C615" s="46" t="str">
        <f t="array" ref="C615">IF(B615&gt;0,IF((A615-MAX(IF($B$7:B614&gt;0,$A$7:A614)))*24&gt;='Graphe Montana'!$K$17,MAX($C$7:C614)+1,MAX($C$7:C614)),$C$5)</f>
        <v>-</v>
      </c>
    </row>
    <row r="616" spans="1:3" x14ac:dyDescent="0.25">
      <c r="A616" s="23">
        <v>44100.621527777774</v>
      </c>
      <c r="B616" s="1">
        <v>0</v>
      </c>
      <c r="C616" s="46" t="str">
        <f t="array" ref="C616">IF(B616&gt;0,IF((A616-MAX(IF($B$7:B615&gt;0,$A$7:A615)))*24&gt;='Graphe Montana'!$K$17,MAX($C$7:C615)+1,MAX($C$7:C615)),$C$5)</f>
        <v>-</v>
      </c>
    </row>
    <row r="617" spans="1:3" x14ac:dyDescent="0.25">
      <c r="A617" s="23">
        <v>44100.625</v>
      </c>
      <c r="B617" s="1">
        <v>0</v>
      </c>
      <c r="C617" s="46" t="str">
        <f t="array" ref="C617">IF(B617&gt;0,IF((A617-MAX(IF($B$7:B616&gt;0,$A$7:A616)))*24&gt;='Graphe Montana'!$K$17,MAX($C$7:C616)+1,MAX($C$7:C616)),$C$5)</f>
        <v>-</v>
      </c>
    </row>
    <row r="618" spans="1:3" x14ac:dyDescent="0.25">
      <c r="A618" s="23">
        <v>44100.628472222219</v>
      </c>
      <c r="B618" s="1">
        <v>0</v>
      </c>
      <c r="C618" s="46" t="str">
        <f t="array" ref="C618">IF(B618&gt;0,IF((A618-MAX(IF($B$7:B617&gt;0,$A$7:A617)))*24&gt;='Graphe Montana'!$K$17,MAX($C$7:C617)+1,MAX($C$7:C617)),$C$5)</f>
        <v>-</v>
      </c>
    </row>
    <row r="619" spans="1:3" x14ac:dyDescent="0.25">
      <c r="A619" s="23">
        <v>44100.631944444445</v>
      </c>
      <c r="B619" s="1">
        <v>0</v>
      </c>
      <c r="C619" s="46" t="str">
        <f t="array" ref="C619">IF(B619&gt;0,IF((A619-MAX(IF($B$7:B618&gt;0,$A$7:A618)))*24&gt;='Graphe Montana'!$K$17,MAX($C$7:C618)+1,MAX($C$7:C618)),$C$5)</f>
        <v>-</v>
      </c>
    </row>
    <row r="620" spans="1:3" x14ac:dyDescent="0.25">
      <c r="A620" s="23">
        <v>44100.635416666664</v>
      </c>
      <c r="B620" s="1">
        <v>0</v>
      </c>
      <c r="C620" s="46" t="str">
        <f t="array" ref="C620">IF(B620&gt;0,IF((A620-MAX(IF($B$7:B619&gt;0,$A$7:A619)))*24&gt;='Graphe Montana'!$K$17,MAX($C$7:C619)+1,MAX($C$7:C619)),$C$5)</f>
        <v>-</v>
      </c>
    </row>
    <row r="621" spans="1:3" x14ac:dyDescent="0.25">
      <c r="A621" s="23">
        <v>44100.638888888891</v>
      </c>
      <c r="B621" s="1">
        <v>0</v>
      </c>
      <c r="C621" s="46" t="str">
        <f t="array" ref="C621">IF(B621&gt;0,IF((A621-MAX(IF($B$7:B620&gt;0,$A$7:A620)))*24&gt;='Graphe Montana'!$K$17,MAX($C$7:C620)+1,MAX($C$7:C620)),$C$5)</f>
        <v>-</v>
      </c>
    </row>
    <row r="622" spans="1:3" x14ac:dyDescent="0.25">
      <c r="A622" s="23">
        <v>44100.642361111109</v>
      </c>
      <c r="B622" s="1">
        <v>0</v>
      </c>
      <c r="C622" s="46" t="str">
        <f t="array" ref="C622">IF(B622&gt;0,IF((A622-MAX(IF($B$7:B621&gt;0,$A$7:A621)))*24&gt;='Graphe Montana'!$K$17,MAX($C$7:C621)+1,MAX($C$7:C621)),$C$5)</f>
        <v>-</v>
      </c>
    </row>
    <row r="623" spans="1:3" x14ac:dyDescent="0.25">
      <c r="A623" s="23">
        <v>44100.645833333328</v>
      </c>
      <c r="B623" s="1">
        <v>0</v>
      </c>
      <c r="C623" s="46" t="str">
        <f t="array" ref="C623">IF(B623&gt;0,IF((A623-MAX(IF($B$7:B622&gt;0,$A$7:A622)))*24&gt;='Graphe Montana'!$K$17,MAX($C$7:C622)+1,MAX($C$7:C622)),$C$5)</f>
        <v>-</v>
      </c>
    </row>
    <row r="624" spans="1:3" x14ac:dyDescent="0.25">
      <c r="A624" s="23">
        <v>44100.649305555555</v>
      </c>
      <c r="B624" s="1">
        <v>0</v>
      </c>
      <c r="C624" s="46" t="str">
        <f t="array" ref="C624">IF(B624&gt;0,IF((A624-MAX(IF($B$7:B623&gt;0,$A$7:A623)))*24&gt;='Graphe Montana'!$K$17,MAX($C$7:C623)+1,MAX($C$7:C623)),$C$5)</f>
        <v>-</v>
      </c>
    </row>
    <row r="625" spans="1:3" x14ac:dyDescent="0.25">
      <c r="A625" s="23">
        <v>44100.652777777774</v>
      </c>
      <c r="B625" s="1">
        <v>0</v>
      </c>
      <c r="C625" s="46" t="str">
        <f t="array" ref="C625">IF(B625&gt;0,IF((A625-MAX(IF($B$7:B624&gt;0,$A$7:A624)))*24&gt;='Graphe Montana'!$K$17,MAX($C$7:C624)+1,MAX($C$7:C624)),$C$5)</f>
        <v>-</v>
      </c>
    </row>
    <row r="626" spans="1:3" x14ac:dyDescent="0.25">
      <c r="A626" s="23">
        <v>44100.65625</v>
      </c>
      <c r="B626" s="1">
        <v>0</v>
      </c>
      <c r="C626" s="46" t="str">
        <f t="array" ref="C626">IF(B626&gt;0,IF((A626-MAX(IF($B$7:B625&gt;0,$A$7:A625)))*24&gt;='Graphe Montana'!$K$17,MAX($C$7:C625)+1,MAX($C$7:C625)),$C$5)</f>
        <v>-</v>
      </c>
    </row>
    <row r="627" spans="1:3" x14ac:dyDescent="0.25">
      <c r="A627" s="23">
        <v>44100.659722222219</v>
      </c>
      <c r="B627" s="1">
        <v>0</v>
      </c>
      <c r="C627" s="46" t="str">
        <f t="array" ref="C627">IF(B627&gt;0,IF((A627-MAX(IF($B$7:B626&gt;0,$A$7:A626)))*24&gt;='Graphe Montana'!$K$17,MAX($C$7:C626)+1,MAX($C$7:C626)),$C$5)</f>
        <v>-</v>
      </c>
    </row>
    <row r="628" spans="1:3" x14ac:dyDescent="0.25">
      <c r="A628" s="23">
        <v>44100.663194444445</v>
      </c>
      <c r="B628" s="1">
        <v>0</v>
      </c>
      <c r="C628" s="46" t="str">
        <f t="array" ref="C628">IF(B628&gt;0,IF((A628-MAX(IF($B$7:B627&gt;0,$A$7:A627)))*24&gt;='Graphe Montana'!$K$17,MAX($C$7:C627)+1,MAX($C$7:C627)),$C$5)</f>
        <v>-</v>
      </c>
    </row>
    <row r="629" spans="1:3" x14ac:dyDescent="0.25">
      <c r="A629" s="23">
        <v>44100.666666666664</v>
      </c>
      <c r="B629" s="1">
        <v>0</v>
      </c>
      <c r="C629" s="46" t="str">
        <f t="array" ref="C629">IF(B629&gt;0,IF((A629-MAX(IF($B$7:B628&gt;0,$A$7:A628)))*24&gt;='Graphe Montana'!$K$17,MAX($C$7:C628)+1,MAX($C$7:C628)),$C$5)</f>
        <v>-</v>
      </c>
    </row>
    <row r="630" spans="1:3" x14ac:dyDescent="0.25">
      <c r="A630" s="23">
        <v>44100.670138888891</v>
      </c>
      <c r="B630" s="1">
        <v>0</v>
      </c>
      <c r="C630" s="46" t="str">
        <f t="array" ref="C630">IF(B630&gt;0,IF((A630-MAX(IF($B$7:B629&gt;0,$A$7:A629)))*24&gt;='Graphe Montana'!$K$17,MAX($C$7:C629)+1,MAX($C$7:C629)),$C$5)</f>
        <v>-</v>
      </c>
    </row>
    <row r="631" spans="1:3" x14ac:dyDescent="0.25">
      <c r="A631" s="23">
        <v>44100.673611111109</v>
      </c>
      <c r="B631" s="1">
        <v>0</v>
      </c>
      <c r="C631" s="46" t="str">
        <f t="array" ref="C631">IF(B631&gt;0,IF((A631-MAX(IF($B$7:B630&gt;0,$A$7:A630)))*24&gt;='Graphe Montana'!$K$17,MAX($C$7:C630)+1,MAX($C$7:C630)),$C$5)</f>
        <v>-</v>
      </c>
    </row>
    <row r="632" spans="1:3" x14ac:dyDescent="0.25">
      <c r="A632" s="23">
        <v>44100.677083333328</v>
      </c>
      <c r="B632" s="1">
        <v>0</v>
      </c>
      <c r="C632" s="46" t="str">
        <f t="array" ref="C632">IF(B632&gt;0,IF((A632-MAX(IF($B$7:B631&gt;0,$A$7:A631)))*24&gt;='Graphe Montana'!$K$17,MAX($C$7:C631)+1,MAX($C$7:C631)),$C$5)</f>
        <v>-</v>
      </c>
    </row>
    <row r="633" spans="1:3" x14ac:dyDescent="0.25">
      <c r="A633" s="23">
        <v>44100.680555555555</v>
      </c>
      <c r="B633" s="1">
        <v>0</v>
      </c>
      <c r="C633" s="46" t="str">
        <f t="array" ref="C633">IF(B633&gt;0,IF((A633-MAX(IF($B$7:B632&gt;0,$A$7:A632)))*24&gt;='Graphe Montana'!$K$17,MAX($C$7:C632)+1,MAX($C$7:C632)),$C$5)</f>
        <v>-</v>
      </c>
    </row>
    <row r="634" spans="1:3" x14ac:dyDescent="0.25">
      <c r="A634" s="23">
        <v>44100.684027777774</v>
      </c>
      <c r="B634" s="1">
        <v>0</v>
      </c>
      <c r="C634" s="46" t="str">
        <f t="array" ref="C634">IF(B634&gt;0,IF((A634-MAX(IF($B$7:B633&gt;0,$A$7:A633)))*24&gt;='Graphe Montana'!$K$17,MAX($C$7:C633)+1,MAX($C$7:C633)),$C$5)</f>
        <v>-</v>
      </c>
    </row>
    <row r="635" spans="1:3" x14ac:dyDescent="0.25">
      <c r="A635" s="23">
        <v>44100.6875</v>
      </c>
      <c r="B635" s="1">
        <v>0</v>
      </c>
      <c r="C635" s="46" t="str">
        <f t="array" ref="C635">IF(B635&gt;0,IF((A635-MAX(IF($B$7:B634&gt;0,$A$7:A634)))*24&gt;='Graphe Montana'!$K$17,MAX($C$7:C634)+1,MAX($C$7:C634)),$C$5)</f>
        <v>-</v>
      </c>
    </row>
    <row r="636" spans="1:3" x14ac:dyDescent="0.25">
      <c r="A636" s="23">
        <v>44100.690972222219</v>
      </c>
      <c r="B636" s="1">
        <v>0</v>
      </c>
      <c r="C636" s="46" t="str">
        <f t="array" ref="C636">IF(B636&gt;0,IF((A636-MAX(IF($B$7:B635&gt;0,$A$7:A635)))*24&gt;='Graphe Montana'!$K$17,MAX($C$7:C635)+1,MAX($C$7:C635)),$C$5)</f>
        <v>-</v>
      </c>
    </row>
    <row r="637" spans="1:3" x14ac:dyDescent="0.25">
      <c r="A637" s="23">
        <v>44100.694444444445</v>
      </c>
      <c r="B637" s="1">
        <v>0</v>
      </c>
      <c r="C637" s="46" t="str">
        <f t="array" ref="C637">IF(B637&gt;0,IF((A637-MAX(IF($B$7:B636&gt;0,$A$7:A636)))*24&gt;='Graphe Montana'!$K$17,MAX($C$7:C636)+1,MAX($C$7:C636)),$C$5)</f>
        <v>-</v>
      </c>
    </row>
    <row r="638" spans="1:3" x14ac:dyDescent="0.25">
      <c r="A638" s="23">
        <v>44100.697916666664</v>
      </c>
      <c r="B638" s="1">
        <v>0</v>
      </c>
      <c r="C638" s="46" t="str">
        <f t="array" ref="C638">IF(B638&gt;0,IF((A638-MAX(IF($B$7:B637&gt;0,$A$7:A637)))*24&gt;='Graphe Montana'!$K$17,MAX($C$7:C637)+1,MAX($C$7:C637)),$C$5)</f>
        <v>-</v>
      </c>
    </row>
    <row r="639" spans="1:3" x14ac:dyDescent="0.25">
      <c r="A639" s="23">
        <v>44100.701388888891</v>
      </c>
      <c r="B639" s="1">
        <v>0</v>
      </c>
      <c r="C639" s="46" t="str">
        <f t="array" ref="C639">IF(B639&gt;0,IF((A639-MAX(IF($B$7:B638&gt;0,$A$7:A638)))*24&gt;='Graphe Montana'!$K$17,MAX($C$7:C638)+1,MAX($C$7:C638)),$C$5)</f>
        <v>-</v>
      </c>
    </row>
    <row r="640" spans="1:3" x14ac:dyDescent="0.25">
      <c r="A640" s="23">
        <v>44100.704861111109</v>
      </c>
      <c r="B640" s="1">
        <v>0</v>
      </c>
      <c r="C640" s="46" t="str">
        <f t="array" ref="C640">IF(B640&gt;0,IF((A640-MAX(IF($B$7:B639&gt;0,$A$7:A639)))*24&gt;='Graphe Montana'!$K$17,MAX($C$7:C639)+1,MAX($C$7:C639)),$C$5)</f>
        <v>-</v>
      </c>
    </row>
    <row r="641" spans="1:3" x14ac:dyDescent="0.25">
      <c r="A641" s="23">
        <v>44100.708333333328</v>
      </c>
      <c r="B641" s="1">
        <v>0</v>
      </c>
      <c r="C641" s="46" t="str">
        <f t="array" ref="C641">IF(B641&gt;0,IF((A641-MAX(IF($B$7:B640&gt;0,$A$7:A640)))*24&gt;='Graphe Montana'!$K$17,MAX($C$7:C640)+1,MAX($C$7:C640)),$C$5)</f>
        <v>-</v>
      </c>
    </row>
    <row r="642" spans="1:3" x14ac:dyDescent="0.25">
      <c r="A642" s="23">
        <v>44100.711805555555</v>
      </c>
      <c r="B642" s="1">
        <v>0</v>
      </c>
      <c r="C642" s="46" t="str">
        <f t="array" ref="C642">IF(B642&gt;0,IF((A642-MAX(IF($B$7:B641&gt;0,$A$7:A641)))*24&gt;='Graphe Montana'!$K$17,MAX($C$7:C641)+1,MAX($C$7:C641)),$C$5)</f>
        <v>-</v>
      </c>
    </row>
    <row r="643" spans="1:3" x14ac:dyDescent="0.25">
      <c r="A643" s="23">
        <v>44100.715277777774</v>
      </c>
      <c r="B643" s="1">
        <v>0</v>
      </c>
      <c r="C643" s="46" t="str">
        <f t="array" ref="C643">IF(B643&gt;0,IF((A643-MAX(IF($B$7:B642&gt;0,$A$7:A642)))*24&gt;='Graphe Montana'!$K$17,MAX($C$7:C642)+1,MAX($C$7:C642)),$C$5)</f>
        <v>-</v>
      </c>
    </row>
    <row r="644" spans="1:3" x14ac:dyDescent="0.25">
      <c r="A644" s="23">
        <v>44100.71875</v>
      </c>
      <c r="B644" s="1">
        <v>0</v>
      </c>
      <c r="C644" s="46" t="str">
        <f t="array" ref="C644">IF(B644&gt;0,IF((A644-MAX(IF($B$7:B643&gt;0,$A$7:A643)))*24&gt;='Graphe Montana'!$K$17,MAX($C$7:C643)+1,MAX($C$7:C643)),$C$5)</f>
        <v>-</v>
      </c>
    </row>
    <row r="645" spans="1:3" x14ac:dyDescent="0.25">
      <c r="A645" s="23">
        <v>44100.722222222219</v>
      </c>
      <c r="B645" s="1">
        <v>0</v>
      </c>
      <c r="C645" s="46" t="str">
        <f t="array" ref="C645">IF(B645&gt;0,IF((A645-MAX(IF($B$7:B644&gt;0,$A$7:A644)))*24&gt;='Graphe Montana'!$K$17,MAX($C$7:C644)+1,MAX($C$7:C644)),$C$5)</f>
        <v>-</v>
      </c>
    </row>
    <row r="646" spans="1:3" x14ac:dyDescent="0.25">
      <c r="A646" s="23">
        <v>44100.725694444445</v>
      </c>
      <c r="B646" s="1">
        <v>0</v>
      </c>
      <c r="C646" s="46" t="str">
        <f t="array" ref="C646">IF(B646&gt;0,IF((A646-MAX(IF($B$7:B645&gt;0,$A$7:A645)))*24&gt;='Graphe Montana'!$K$17,MAX($C$7:C645)+1,MAX($C$7:C645)),$C$5)</f>
        <v>-</v>
      </c>
    </row>
    <row r="647" spans="1:3" x14ac:dyDescent="0.25">
      <c r="A647" s="23">
        <v>44100.729166666664</v>
      </c>
      <c r="B647" s="1">
        <v>0</v>
      </c>
      <c r="C647" s="46" t="str">
        <f t="array" ref="C647">IF(B647&gt;0,IF((A647-MAX(IF($B$7:B646&gt;0,$A$7:A646)))*24&gt;='Graphe Montana'!$K$17,MAX($C$7:C646)+1,MAX($C$7:C646)),$C$5)</f>
        <v>-</v>
      </c>
    </row>
    <row r="648" spans="1:3" x14ac:dyDescent="0.25">
      <c r="A648" s="23">
        <v>44100.732638888891</v>
      </c>
      <c r="B648" s="1">
        <v>0</v>
      </c>
      <c r="C648" s="46" t="str">
        <f t="array" ref="C648">IF(B648&gt;0,IF((A648-MAX(IF($B$7:B647&gt;0,$A$7:A647)))*24&gt;='Graphe Montana'!$K$17,MAX($C$7:C647)+1,MAX($C$7:C647)),$C$5)</f>
        <v>-</v>
      </c>
    </row>
    <row r="649" spans="1:3" x14ac:dyDescent="0.25">
      <c r="A649" s="23">
        <v>44100.736111111109</v>
      </c>
      <c r="B649" s="1">
        <v>0</v>
      </c>
      <c r="C649" s="46" t="str">
        <f t="array" ref="C649">IF(B649&gt;0,IF((A649-MAX(IF($B$7:B648&gt;0,$A$7:A648)))*24&gt;='Graphe Montana'!$K$17,MAX($C$7:C648)+1,MAX($C$7:C648)),$C$5)</f>
        <v>-</v>
      </c>
    </row>
    <row r="650" spans="1:3" x14ac:dyDescent="0.25">
      <c r="A650" s="23">
        <v>44100.739583333328</v>
      </c>
      <c r="B650" s="1">
        <v>0</v>
      </c>
      <c r="C650" s="46" t="str">
        <f t="array" ref="C650">IF(B650&gt;0,IF((A650-MAX(IF($B$7:B649&gt;0,$A$7:A649)))*24&gt;='Graphe Montana'!$K$17,MAX($C$7:C649)+1,MAX($C$7:C649)),$C$5)</f>
        <v>-</v>
      </c>
    </row>
    <row r="651" spans="1:3" x14ac:dyDescent="0.25">
      <c r="A651" s="23">
        <v>44100.743055555555</v>
      </c>
      <c r="B651" s="1">
        <v>0</v>
      </c>
      <c r="C651" s="46" t="str">
        <f t="array" ref="C651">IF(B651&gt;0,IF((A651-MAX(IF($B$7:B650&gt;0,$A$7:A650)))*24&gt;='Graphe Montana'!$K$17,MAX($C$7:C650)+1,MAX($C$7:C650)),$C$5)</f>
        <v>-</v>
      </c>
    </row>
    <row r="652" spans="1:3" x14ac:dyDescent="0.25">
      <c r="A652" s="23">
        <v>44100.746527777774</v>
      </c>
      <c r="B652" s="1">
        <v>0</v>
      </c>
      <c r="C652" s="46" t="str">
        <f t="array" ref="C652">IF(B652&gt;0,IF((A652-MAX(IF($B$7:B651&gt;0,$A$7:A651)))*24&gt;='Graphe Montana'!$K$17,MAX($C$7:C651)+1,MAX($C$7:C651)),$C$5)</f>
        <v>-</v>
      </c>
    </row>
    <row r="653" spans="1:3" x14ac:dyDescent="0.25">
      <c r="A653" s="23">
        <v>44100.75</v>
      </c>
      <c r="B653" s="1">
        <v>0</v>
      </c>
      <c r="C653" s="46" t="str">
        <f t="array" ref="C653">IF(B653&gt;0,IF((A653-MAX(IF($B$7:B652&gt;0,$A$7:A652)))*24&gt;='Graphe Montana'!$K$17,MAX($C$7:C652)+1,MAX($C$7:C652)),$C$5)</f>
        <v>-</v>
      </c>
    </row>
    <row r="654" spans="1:3" x14ac:dyDescent="0.25">
      <c r="A654" s="23">
        <v>44100.753472222219</v>
      </c>
      <c r="B654" s="1">
        <v>0</v>
      </c>
      <c r="C654" s="46" t="str">
        <f t="array" ref="C654">IF(B654&gt;0,IF((A654-MAX(IF($B$7:B653&gt;0,$A$7:A653)))*24&gt;='Graphe Montana'!$K$17,MAX($C$7:C653)+1,MAX($C$7:C653)),$C$5)</f>
        <v>-</v>
      </c>
    </row>
    <row r="655" spans="1:3" x14ac:dyDescent="0.25">
      <c r="A655" s="23">
        <v>44100.756944444445</v>
      </c>
      <c r="B655" s="1">
        <v>0</v>
      </c>
      <c r="C655" s="46" t="str">
        <f t="array" ref="C655">IF(B655&gt;0,IF((A655-MAX(IF($B$7:B654&gt;0,$A$7:A654)))*24&gt;='Graphe Montana'!$K$17,MAX($C$7:C654)+1,MAX($C$7:C654)),$C$5)</f>
        <v>-</v>
      </c>
    </row>
    <row r="656" spans="1:3" x14ac:dyDescent="0.25">
      <c r="A656" s="23">
        <v>44100.760416666664</v>
      </c>
      <c r="B656" s="1">
        <v>0</v>
      </c>
      <c r="C656" s="46" t="str">
        <f t="array" ref="C656">IF(B656&gt;0,IF((A656-MAX(IF($B$7:B655&gt;0,$A$7:A655)))*24&gt;='Graphe Montana'!$K$17,MAX($C$7:C655)+1,MAX($C$7:C655)),$C$5)</f>
        <v>-</v>
      </c>
    </row>
    <row r="657" spans="1:3" x14ac:dyDescent="0.25">
      <c r="A657" s="23">
        <v>44100.763888888891</v>
      </c>
      <c r="B657" s="1">
        <v>0</v>
      </c>
      <c r="C657" s="46" t="str">
        <f t="array" ref="C657">IF(B657&gt;0,IF((A657-MAX(IF($B$7:B656&gt;0,$A$7:A656)))*24&gt;='Graphe Montana'!$K$17,MAX($C$7:C656)+1,MAX($C$7:C656)),$C$5)</f>
        <v>-</v>
      </c>
    </row>
    <row r="658" spans="1:3" x14ac:dyDescent="0.25">
      <c r="A658" s="23">
        <v>44100.767361111109</v>
      </c>
      <c r="B658" s="1">
        <v>0</v>
      </c>
      <c r="C658" s="46" t="str">
        <f t="array" ref="C658">IF(B658&gt;0,IF((A658-MAX(IF($B$7:B657&gt;0,$A$7:A657)))*24&gt;='Graphe Montana'!$K$17,MAX($C$7:C657)+1,MAX($C$7:C657)),$C$5)</f>
        <v>-</v>
      </c>
    </row>
    <row r="659" spans="1:3" x14ac:dyDescent="0.25">
      <c r="A659" s="23">
        <v>44100.770833333328</v>
      </c>
      <c r="B659" s="1">
        <v>0</v>
      </c>
      <c r="C659" s="46" t="str">
        <f t="array" ref="C659">IF(B659&gt;0,IF((A659-MAX(IF($B$7:B658&gt;0,$A$7:A658)))*24&gt;='Graphe Montana'!$K$17,MAX($C$7:C658)+1,MAX($C$7:C658)),$C$5)</f>
        <v>-</v>
      </c>
    </row>
    <row r="660" spans="1:3" x14ac:dyDescent="0.25">
      <c r="A660" s="23">
        <v>44100.774305555555</v>
      </c>
      <c r="B660" s="1">
        <v>0</v>
      </c>
      <c r="C660" s="46" t="str">
        <f t="array" ref="C660">IF(B660&gt;0,IF((A660-MAX(IF($B$7:B659&gt;0,$A$7:A659)))*24&gt;='Graphe Montana'!$K$17,MAX($C$7:C659)+1,MAX($C$7:C659)),$C$5)</f>
        <v>-</v>
      </c>
    </row>
    <row r="661" spans="1:3" x14ac:dyDescent="0.25">
      <c r="A661" s="23">
        <v>44100.777777777774</v>
      </c>
      <c r="B661" s="1">
        <v>0</v>
      </c>
      <c r="C661" s="46" t="str">
        <f t="array" ref="C661">IF(B661&gt;0,IF((A661-MAX(IF($B$7:B660&gt;0,$A$7:A660)))*24&gt;='Graphe Montana'!$K$17,MAX($C$7:C660)+1,MAX($C$7:C660)),$C$5)</f>
        <v>-</v>
      </c>
    </row>
    <row r="662" spans="1:3" x14ac:dyDescent="0.25">
      <c r="A662" s="23">
        <v>44100.78125</v>
      </c>
      <c r="B662" s="1">
        <v>0</v>
      </c>
      <c r="C662" s="46" t="str">
        <f t="array" ref="C662">IF(B662&gt;0,IF((A662-MAX(IF($B$7:B661&gt;0,$A$7:A661)))*24&gt;='Graphe Montana'!$K$17,MAX($C$7:C661)+1,MAX($C$7:C661)),$C$5)</f>
        <v>-</v>
      </c>
    </row>
    <row r="663" spans="1:3" x14ac:dyDescent="0.25">
      <c r="A663" s="23">
        <v>44100.784722222219</v>
      </c>
      <c r="B663" s="1">
        <v>0</v>
      </c>
      <c r="C663" s="46" t="str">
        <f t="array" ref="C663">IF(B663&gt;0,IF((A663-MAX(IF($B$7:B662&gt;0,$A$7:A662)))*24&gt;='Graphe Montana'!$K$17,MAX($C$7:C662)+1,MAX($C$7:C662)),$C$5)</f>
        <v>-</v>
      </c>
    </row>
    <row r="664" spans="1:3" x14ac:dyDescent="0.25">
      <c r="A664" s="23">
        <v>44100.788194444445</v>
      </c>
      <c r="B664" s="1">
        <v>0</v>
      </c>
      <c r="C664" s="46" t="str">
        <f t="array" ref="C664">IF(B664&gt;0,IF((A664-MAX(IF($B$7:B663&gt;0,$A$7:A663)))*24&gt;='Graphe Montana'!$K$17,MAX($C$7:C663)+1,MAX($C$7:C663)),$C$5)</f>
        <v>-</v>
      </c>
    </row>
    <row r="665" spans="1:3" x14ac:dyDescent="0.25">
      <c r="A665" s="23">
        <v>44100.791666666664</v>
      </c>
      <c r="B665" s="1">
        <v>0</v>
      </c>
      <c r="C665" s="46" t="str">
        <f t="array" ref="C665">IF(B665&gt;0,IF((A665-MAX(IF($B$7:B664&gt;0,$A$7:A664)))*24&gt;='Graphe Montana'!$K$17,MAX($C$7:C664)+1,MAX($C$7:C664)),$C$5)</f>
        <v>-</v>
      </c>
    </row>
    <row r="666" spans="1:3" x14ac:dyDescent="0.25">
      <c r="A666" s="23">
        <v>44100.795138888891</v>
      </c>
      <c r="B666" s="1">
        <v>0</v>
      </c>
      <c r="C666" s="46" t="str">
        <f t="array" ref="C666">IF(B666&gt;0,IF((A666-MAX(IF($B$7:B665&gt;0,$A$7:A665)))*24&gt;='Graphe Montana'!$K$17,MAX($C$7:C665)+1,MAX($C$7:C665)),$C$5)</f>
        <v>-</v>
      </c>
    </row>
    <row r="667" spans="1:3" x14ac:dyDescent="0.25">
      <c r="A667" s="23">
        <v>44100.798611111109</v>
      </c>
      <c r="B667" s="1">
        <v>0</v>
      </c>
      <c r="C667" s="46" t="str">
        <f t="array" ref="C667">IF(B667&gt;0,IF((A667-MAX(IF($B$7:B666&gt;0,$A$7:A666)))*24&gt;='Graphe Montana'!$K$17,MAX($C$7:C666)+1,MAX($C$7:C666)),$C$5)</f>
        <v>-</v>
      </c>
    </row>
    <row r="668" spans="1:3" x14ac:dyDescent="0.25">
      <c r="A668" s="23">
        <v>44100.802083333328</v>
      </c>
      <c r="B668" s="1">
        <v>0</v>
      </c>
      <c r="C668" s="46" t="str">
        <f t="array" ref="C668">IF(B668&gt;0,IF((A668-MAX(IF($B$7:B667&gt;0,$A$7:A667)))*24&gt;='Graphe Montana'!$K$17,MAX($C$7:C667)+1,MAX($C$7:C667)),$C$5)</f>
        <v>-</v>
      </c>
    </row>
    <row r="669" spans="1:3" x14ac:dyDescent="0.25">
      <c r="A669" s="23">
        <v>44100.805555555555</v>
      </c>
      <c r="B669" s="1">
        <v>0</v>
      </c>
      <c r="C669" s="46" t="str">
        <f t="array" ref="C669">IF(B669&gt;0,IF((A669-MAX(IF($B$7:B668&gt;0,$A$7:A668)))*24&gt;='Graphe Montana'!$K$17,MAX($C$7:C668)+1,MAX($C$7:C668)),$C$5)</f>
        <v>-</v>
      </c>
    </row>
    <row r="670" spans="1:3" x14ac:dyDescent="0.25">
      <c r="A670" s="23">
        <v>44100.809027777774</v>
      </c>
      <c r="B670" s="1">
        <v>0</v>
      </c>
      <c r="C670" s="46" t="str">
        <f t="array" ref="C670">IF(B670&gt;0,IF((A670-MAX(IF($B$7:B669&gt;0,$A$7:A669)))*24&gt;='Graphe Montana'!$K$17,MAX($C$7:C669)+1,MAX($C$7:C669)),$C$5)</f>
        <v>-</v>
      </c>
    </row>
    <row r="671" spans="1:3" x14ac:dyDescent="0.25">
      <c r="A671" s="23">
        <v>44100.8125</v>
      </c>
      <c r="B671" s="1">
        <v>0</v>
      </c>
      <c r="C671" s="46" t="str">
        <f t="array" ref="C671">IF(B671&gt;0,IF((A671-MAX(IF($B$7:B670&gt;0,$A$7:A670)))*24&gt;='Graphe Montana'!$K$17,MAX($C$7:C670)+1,MAX($C$7:C670)),$C$5)</f>
        <v>-</v>
      </c>
    </row>
    <row r="672" spans="1:3" x14ac:dyDescent="0.25">
      <c r="A672" s="23">
        <v>44100.815972222219</v>
      </c>
      <c r="B672" s="1">
        <v>0</v>
      </c>
      <c r="C672" s="46" t="str">
        <f t="array" ref="C672">IF(B672&gt;0,IF((A672-MAX(IF($B$7:B671&gt;0,$A$7:A671)))*24&gt;='Graphe Montana'!$K$17,MAX($C$7:C671)+1,MAX($C$7:C671)),$C$5)</f>
        <v>-</v>
      </c>
    </row>
    <row r="673" spans="1:3" x14ac:dyDescent="0.25">
      <c r="A673" s="23">
        <v>44100.819444444445</v>
      </c>
      <c r="B673" s="1">
        <v>0</v>
      </c>
      <c r="C673" s="46" t="str">
        <f t="array" ref="C673">IF(B673&gt;0,IF((A673-MAX(IF($B$7:B672&gt;0,$A$7:A672)))*24&gt;='Graphe Montana'!$K$17,MAX($C$7:C672)+1,MAX($C$7:C672)),$C$5)</f>
        <v>-</v>
      </c>
    </row>
    <row r="674" spans="1:3" x14ac:dyDescent="0.25">
      <c r="A674" s="23">
        <v>44100.822916666664</v>
      </c>
      <c r="B674" s="1">
        <v>0</v>
      </c>
      <c r="C674" s="46" t="str">
        <f t="array" ref="C674">IF(B674&gt;0,IF((A674-MAX(IF($B$7:B673&gt;0,$A$7:A673)))*24&gt;='Graphe Montana'!$K$17,MAX($C$7:C673)+1,MAX($C$7:C673)),$C$5)</f>
        <v>-</v>
      </c>
    </row>
    <row r="675" spans="1:3" x14ac:dyDescent="0.25">
      <c r="A675" s="23">
        <v>44100.826388888891</v>
      </c>
      <c r="B675" s="1">
        <v>0</v>
      </c>
      <c r="C675" s="46" t="str">
        <f t="array" ref="C675">IF(B675&gt;0,IF((A675-MAX(IF($B$7:B674&gt;0,$A$7:A674)))*24&gt;='Graphe Montana'!$K$17,MAX($C$7:C674)+1,MAX($C$7:C674)),$C$5)</f>
        <v>-</v>
      </c>
    </row>
    <row r="676" spans="1:3" x14ac:dyDescent="0.25">
      <c r="A676" s="23">
        <v>44100.829861111109</v>
      </c>
      <c r="B676" s="1">
        <v>0</v>
      </c>
      <c r="C676" s="46" t="str">
        <f t="array" ref="C676">IF(B676&gt;0,IF((A676-MAX(IF($B$7:B675&gt;0,$A$7:A675)))*24&gt;='Graphe Montana'!$K$17,MAX($C$7:C675)+1,MAX($C$7:C675)),$C$5)</f>
        <v>-</v>
      </c>
    </row>
    <row r="677" spans="1:3" x14ac:dyDescent="0.25">
      <c r="A677" s="23">
        <v>44100.833333333328</v>
      </c>
      <c r="B677" s="1">
        <v>0</v>
      </c>
      <c r="C677" s="46" t="str">
        <f t="array" ref="C677">IF(B677&gt;0,IF((A677-MAX(IF($B$7:B676&gt;0,$A$7:A676)))*24&gt;='Graphe Montana'!$K$17,MAX($C$7:C676)+1,MAX($C$7:C676)),$C$5)</f>
        <v>-</v>
      </c>
    </row>
    <row r="678" spans="1:3" x14ac:dyDescent="0.25">
      <c r="A678" s="23">
        <v>44100.836805555555</v>
      </c>
      <c r="B678" s="1">
        <v>0</v>
      </c>
      <c r="C678" s="46" t="str">
        <f t="array" ref="C678">IF(B678&gt;0,IF((A678-MAX(IF($B$7:B677&gt;0,$A$7:A677)))*24&gt;='Graphe Montana'!$K$17,MAX($C$7:C677)+1,MAX($C$7:C677)),$C$5)</f>
        <v>-</v>
      </c>
    </row>
    <row r="679" spans="1:3" x14ac:dyDescent="0.25">
      <c r="A679" s="23">
        <v>44100.840277777774</v>
      </c>
      <c r="B679" s="1">
        <v>0</v>
      </c>
      <c r="C679" s="46" t="str">
        <f t="array" ref="C679">IF(B679&gt;0,IF((A679-MAX(IF($B$7:B678&gt;0,$A$7:A678)))*24&gt;='Graphe Montana'!$K$17,MAX($C$7:C678)+1,MAX($C$7:C678)),$C$5)</f>
        <v>-</v>
      </c>
    </row>
    <row r="680" spans="1:3" x14ac:dyDescent="0.25">
      <c r="A680" s="23">
        <v>44100.84375</v>
      </c>
      <c r="B680" s="1">
        <v>0</v>
      </c>
      <c r="C680" s="46" t="str">
        <f t="array" ref="C680">IF(B680&gt;0,IF((A680-MAX(IF($B$7:B679&gt;0,$A$7:A679)))*24&gt;='Graphe Montana'!$K$17,MAX($C$7:C679)+1,MAX($C$7:C679)),$C$5)</f>
        <v>-</v>
      </c>
    </row>
    <row r="681" spans="1:3" x14ac:dyDescent="0.25">
      <c r="A681" s="23">
        <v>44100.847222222219</v>
      </c>
      <c r="B681" s="1">
        <v>0</v>
      </c>
      <c r="C681" s="46" t="str">
        <f t="array" ref="C681">IF(B681&gt;0,IF((A681-MAX(IF($B$7:B680&gt;0,$A$7:A680)))*24&gt;='Graphe Montana'!$K$17,MAX($C$7:C680)+1,MAX($C$7:C680)),$C$5)</f>
        <v>-</v>
      </c>
    </row>
    <row r="682" spans="1:3" x14ac:dyDescent="0.25">
      <c r="A682" s="23">
        <v>44100.850694444445</v>
      </c>
      <c r="B682" s="1">
        <v>0</v>
      </c>
      <c r="C682" s="46" t="str">
        <f t="array" ref="C682">IF(B682&gt;0,IF((A682-MAX(IF($B$7:B681&gt;0,$A$7:A681)))*24&gt;='Graphe Montana'!$K$17,MAX($C$7:C681)+1,MAX($C$7:C681)),$C$5)</f>
        <v>-</v>
      </c>
    </row>
    <row r="683" spans="1:3" x14ac:dyDescent="0.25">
      <c r="A683" s="23">
        <v>44100.854166666664</v>
      </c>
      <c r="B683" s="1">
        <v>0</v>
      </c>
      <c r="C683" s="46" t="str">
        <f t="array" ref="C683">IF(B683&gt;0,IF((A683-MAX(IF($B$7:B682&gt;0,$A$7:A682)))*24&gt;='Graphe Montana'!$K$17,MAX($C$7:C682)+1,MAX($C$7:C682)),$C$5)</f>
        <v>-</v>
      </c>
    </row>
    <row r="684" spans="1:3" x14ac:dyDescent="0.25">
      <c r="A684" s="23">
        <v>44100.857638888891</v>
      </c>
      <c r="B684" s="1">
        <v>0</v>
      </c>
      <c r="C684" s="46" t="str">
        <f t="array" ref="C684">IF(B684&gt;0,IF((A684-MAX(IF($B$7:B683&gt;0,$A$7:A683)))*24&gt;='Graphe Montana'!$K$17,MAX($C$7:C683)+1,MAX($C$7:C683)),$C$5)</f>
        <v>-</v>
      </c>
    </row>
    <row r="685" spans="1:3" x14ac:dyDescent="0.25">
      <c r="A685" s="23">
        <v>44100.861111111109</v>
      </c>
      <c r="B685" s="1">
        <v>0</v>
      </c>
      <c r="C685" s="46" t="str">
        <f t="array" ref="C685">IF(B685&gt;0,IF((A685-MAX(IF($B$7:B684&gt;0,$A$7:A684)))*24&gt;='Graphe Montana'!$K$17,MAX($C$7:C684)+1,MAX($C$7:C684)),$C$5)</f>
        <v>-</v>
      </c>
    </row>
    <row r="686" spans="1:3" x14ac:dyDescent="0.25">
      <c r="A686" s="23">
        <v>44100.864583333328</v>
      </c>
      <c r="B686" s="1">
        <v>0</v>
      </c>
      <c r="C686" s="46" t="str">
        <f t="array" ref="C686">IF(B686&gt;0,IF((A686-MAX(IF($B$7:B685&gt;0,$A$7:A685)))*24&gt;='Graphe Montana'!$K$17,MAX($C$7:C685)+1,MAX($C$7:C685)),$C$5)</f>
        <v>-</v>
      </c>
    </row>
    <row r="687" spans="1:3" x14ac:dyDescent="0.25">
      <c r="A687" s="23">
        <v>44100.868055555555</v>
      </c>
      <c r="B687" s="1">
        <v>0</v>
      </c>
      <c r="C687" s="46" t="str">
        <f t="array" ref="C687">IF(B687&gt;0,IF((A687-MAX(IF($B$7:B686&gt;0,$A$7:A686)))*24&gt;='Graphe Montana'!$K$17,MAX($C$7:C686)+1,MAX($C$7:C686)),$C$5)</f>
        <v>-</v>
      </c>
    </row>
    <row r="688" spans="1:3" x14ac:dyDescent="0.25">
      <c r="A688" s="23">
        <v>44100.871527777774</v>
      </c>
      <c r="B688" s="1">
        <v>0</v>
      </c>
      <c r="C688" s="46" t="str">
        <f t="array" ref="C688">IF(B688&gt;0,IF((A688-MAX(IF($B$7:B687&gt;0,$A$7:A687)))*24&gt;='Graphe Montana'!$K$17,MAX($C$7:C687)+1,MAX($C$7:C687)),$C$5)</f>
        <v>-</v>
      </c>
    </row>
    <row r="689" spans="1:3" x14ac:dyDescent="0.25">
      <c r="A689" s="23">
        <v>44100.875</v>
      </c>
      <c r="B689" s="1">
        <v>0</v>
      </c>
      <c r="C689" s="46" t="str">
        <f t="array" ref="C689">IF(B689&gt;0,IF((A689-MAX(IF($B$7:B688&gt;0,$A$7:A688)))*24&gt;='Graphe Montana'!$K$17,MAX($C$7:C688)+1,MAX($C$7:C688)),$C$5)</f>
        <v>-</v>
      </c>
    </row>
    <row r="690" spans="1:3" x14ac:dyDescent="0.25">
      <c r="A690" s="23">
        <v>44100.878472222219</v>
      </c>
      <c r="B690" s="1">
        <v>0</v>
      </c>
      <c r="C690" s="46" t="str">
        <f t="array" ref="C690">IF(B690&gt;0,IF((A690-MAX(IF($B$7:B689&gt;0,$A$7:A689)))*24&gt;='Graphe Montana'!$K$17,MAX($C$7:C689)+1,MAX($C$7:C689)),$C$5)</f>
        <v>-</v>
      </c>
    </row>
    <row r="691" spans="1:3" x14ac:dyDescent="0.25">
      <c r="A691" s="23">
        <v>44100.881944444445</v>
      </c>
      <c r="B691" s="1">
        <v>0</v>
      </c>
      <c r="C691" s="46" t="str">
        <f t="array" ref="C691">IF(B691&gt;0,IF((A691-MAX(IF($B$7:B690&gt;0,$A$7:A690)))*24&gt;='Graphe Montana'!$K$17,MAX($C$7:C690)+1,MAX($C$7:C690)),$C$5)</f>
        <v>-</v>
      </c>
    </row>
    <row r="692" spans="1:3" x14ac:dyDescent="0.25">
      <c r="A692" s="23">
        <v>44100.885416666664</v>
      </c>
      <c r="B692" s="1">
        <v>0</v>
      </c>
      <c r="C692" s="46" t="str">
        <f t="array" ref="C692">IF(B692&gt;0,IF((A692-MAX(IF($B$7:B691&gt;0,$A$7:A691)))*24&gt;='Graphe Montana'!$K$17,MAX($C$7:C691)+1,MAX($C$7:C691)),$C$5)</f>
        <v>-</v>
      </c>
    </row>
    <row r="693" spans="1:3" x14ac:dyDescent="0.25">
      <c r="A693" s="23">
        <v>44100.888888888891</v>
      </c>
      <c r="B693" s="1">
        <v>0</v>
      </c>
      <c r="C693" s="46" t="str">
        <f t="array" ref="C693">IF(B693&gt;0,IF((A693-MAX(IF($B$7:B692&gt;0,$A$7:A692)))*24&gt;='Graphe Montana'!$K$17,MAX($C$7:C692)+1,MAX($C$7:C692)),$C$5)</f>
        <v>-</v>
      </c>
    </row>
    <row r="694" spans="1:3" x14ac:dyDescent="0.25">
      <c r="A694" s="23">
        <v>44100.892361111109</v>
      </c>
      <c r="B694" s="1">
        <v>0</v>
      </c>
      <c r="C694" s="46" t="str">
        <f t="array" ref="C694">IF(B694&gt;0,IF((A694-MAX(IF($B$7:B693&gt;0,$A$7:A693)))*24&gt;='Graphe Montana'!$K$17,MAX($C$7:C693)+1,MAX($C$7:C693)),$C$5)</f>
        <v>-</v>
      </c>
    </row>
    <row r="695" spans="1:3" x14ac:dyDescent="0.25">
      <c r="A695" s="23">
        <v>44100.895833333328</v>
      </c>
      <c r="B695" s="1">
        <v>0</v>
      </c>
      <c r="C695" s="46" t="str">
        <f t="array" ref="C695">IF(B695&gt;0,IF((A695-MAX(IF($B$7:B694&gt;0,$A$7:A694)))*24&gt;='Graphe Montana'!$K$17,MAX($C$7:C694)+1,MAX($C$7:C694)),$C$5)</f>
        <v>-</v>
      </c>
    </row>
    <row r="696" spans="1:3" x14ac:dyDescent="0.25">
      <c r="A696" s="23">
        <v>44100.899305555555</v>
      </c>
      <c r="B696" s="1">
        <v>0</v>
      </c>
      <c r="C696" s="46" t="str">
        <f t="array" ref="C696">IF(B696&gt;0,IF((A696-MAX(IF($B$7:B695&gt;0,$A$7:A695)))*24&gt;='Graphe Montana'!$K$17,MAX($C$7:C695)+1,MAX($C$7:C695)),$C$5)</f>
        <v>-</v>
      </c>
    </row>
    <row r="697" spans="1:3" x14ac:dyDescent="0.25">
      <c r="A697" s="23">
        <v>44100.902777777774</v>
      </c>
      <c r="B697" s="1">
        <v>0</v>
      </c>
      <c r="C697" s="46" t="str">
        <f t="array" ref="C697">IF(B697&gt;0,IF((A697-MAX(IF($B$7:B696&gt;0,$A$7:A696)))*24&gt;='Graphe Montana'!$K$17,MAX($C$7:C696)+1,MAX($C$7:C696)),$C$5)</f>
        <v>-</v>
      </c>
    </row>
    <row r="698" spans="1:3" x14ac:dyDescent="0.25">
      <c r="A698" s="23">
        <v>44100.90625</v>
      </c>
      <c r="B698" s="1">
        <v>0</v>
      </c>
      <c r="C698" s="46" t="str">
        <f t="array" ref="C698">IF(B698&gt;0,IF((A698-MAX(IF($B$7:B697&gt;0,$A$7:A697)))*24&gt;='Graphe Montana'!$K$17,MAX($C$7:C697)+1,MAX($C$7:C697)),$C$5)</f>
        <v>-</v>
      </c>
    </row>
    <row r="699" spans="1:3" x14ac:dyDescent="0.25">
      <c r="A699" s="23">
        <v>44100.909722222219</v>
      </c>
      <c r="B699" s="1">
        <v>0</v>
      </c>
      <c r="C699" s="46" t="str">
        <f t="array" ref="C699">IF(B699&gt;0,IF((A699-MAX(IF($B$7:B698&gt;0,$A$7:A698)))*24&gt;='Graphe Montana'!$K$17,MAX($C$7:C698)+1,MAX($C$7:C698)),$C$5)</f>
        <v>-</v>
      </c>
    </row>
    <row r="700" spans="1:3" x14ac:dyDescent="0.25">
      <c r="A700" s="23">
        <v>44100.913194444445</v>
      </c>
      <c r="B700" s="1">
        <v>0</v>
      </c>
      <c r="C700" s="46" t="str">
        <f t="array" ref="C700">IF(B700&gt;0,IF((A700-MAX(IF($B$7:B699&gt;0,$A$7:A699)))*24&gt;='Graphe Montana'!$K$17,MAX($C$7:C699)+1,MAX($C$7:C699)),$C$5)</f>
        <v>-</v>
      </c>
    </row>
    <row r="701" spans="1:3" x14ac:dyDescent="0.25">
      <c r="A701" s="23">
        <v>44100.916666666664</v>
      </c>
      <c r="B701" s="1">
        <v>0</v>
      </c>
      <c r="C701" s="46" t="str">
        <f t="array" ref="C701">IF(B701&gt;0,IF((A701-MAX(IF($B$7:B700&gt;0,$A$7:A700)))*24&gt;='Graphe Montana'!$K$17,MAX($C$7:C700)+1,MAX($C$7:C700)),$C$5)</f>
        <v>-</v>
      </c>
    </row>
    <row r="702" spans="1:3" x14ac:dyDescent="0.25">
      <c r="A702" s="23">
        <v>44100.920138888891</v>
      </c>
      <c r="B702" s="1">
        <v>0</v>
      </c>
      <c r="C702" s="46" t="str">
        <f t="array" ref="C702">IF(B702&gt;0,IF((A702-MAX(IF($B$7:B701&gt;0,$A$7:A701)))*24&gt;='Graphe Montana'!$K$17,MAX($C$7:C701)+1,MAX($C$7:C701)),$C$5)</f>
        <v>-</v>
      </c>
    </row>
    <row r="703" spans="1:3" x14ac:dyDescent="0.25">
      <c r="A703" s="23">
        <v>44100.923611111109</v>
      </c>
      <c r="B703" s="1">
        <v>0</v>
      </c>
      <c r="C703" s="46" t="str">
        <f t="array" ref="C703">IF(B703&gt;0,IF((A703-MAX(IF($B$7:B702&gt;0,$A$7:A702)))*24&gt;='Graphe Montana'!$K$17,MAX($C$7:C702)+1,MAX($C$7:C702)),$C$5)</f>
        <v>-</v>
      </c>
    </row>
    <row r="704" spans="1:3" x14ac:dyDescent="0.25">
      <c r="A704" s="23">
        <v>44100.927083333328</v>
      </c>
      <c r="B704" s="1">
        <v>0</v>
      </c>
      <c r="C704" s="46" t="str">
        <f t="array" ref="C704">IF(B704&gt;0,IF((A704-MAX(IF($B$7:B703&gt;0,$A$7:A703)))*24&gt;='Graphe Montana'!$K$17,MAX($C$7:C703)+1,MAX($C$7:C703)),$C$5)</f>
        <v>-</v>
      </c>
    </row>
    <row r="705" spans="1:3" x14ac:dyDescent="0.25">
      <c r="A705" s="23">
        <v>44100.930555555555</v>
      </c>
      <c r="B705" s="1">
        <v>0</v>
      </c>
      <c r="C705" s="46" t="str">
        <f t="array" ref="C705">IF(B705&gt;0,IF((A705-MAX(IF($B$7:B704&gt;0,$A$7:A704)))*24&gt;='Graphe Montana'!$K$17,MAX($C$7:C704)+1,MAX($C$7:C704)),$C$5)</f>
        <v>-</v>
      </c>
    </row>
    <row r="706" spans="1:3" x14ac:dyDescent="0.25">
      <c r="A706" s="23">
        <v>44100.934027777774</v>
      </c>
      <c r="B706" s="1">
        <v>0</v>
      </c>
      <c r="C706" s="46" t="str">
        <f t="array" ref="C706">IF(B706&gt;0,IF((A706-MAX(IF($B$7:B705&gt;0,$A$7:A705)))*24&gt;='Graphe Montana'!$K$17,MAX($C$7:C705)+1,MAX($C$7:C705)),$C$5)</f>
        <v>-</v>
      </c>
    </row>
    <row r="707" spans="1:3" x14ac:dyDescent="0.25">
      <c r="A707" s="23">
        <v>44100.9375</v>
      </c>
      <c r="B707" s="1">
        <v>0</v>
      </c>
      <c r="C707" s="46" t="str">
        <f t="array" ref="C707">IF(B707&gt;0,IF((A707-MAX(IF($B$7:B706&gt;0,$A$7:A706)))*24&gt;='Graphe Montana'!$K$17,MAX($C$7:C706)+1,MAX($C$7:C706)),$C$5)</f>
        <v>-</v>
      </c>
    </row>
    <row r="708" spans="1:3" x14ac:dyDescent="0.25">
      <c r="A708" s="23">
        <v>44100.940972222219</v>
      </c>
      <c r="B708" s="1">
        <v>0</v>
      </c>
      <c r="C708" s="46" t="str">
        <f t="array" ref="C708">IF(B708&gt;0,IF((A708-MAX(IF($B$7:B707&gt;0,$A$7:A707)))*24&gt;='Graphe Montana'!$K$17,MAX($C$7:C707)+1,MAX($C$7:C707)),$C$5)</f>
        <v>-</v>
      </c>
    </row>
    <row r="709" spans="1:3" x14ac:dyDescent="0.25">
      <c r="A709" s="23">
        <v>44100.944444444445</v>
      </c>
      <c r="B709" s="1">
        <v>0</v>
      </c>
      <c r="C709" s="46" t="str">
        <f t="array" ref="C709">IF(B709&gt;0,IF((A709-MAX(IF($B$7:B708&gt;0,$A$7:A708)))*24&gt;='Graphe Montana'!$K$17,MAX($C$7:C708)+1,MAX($C$7:C708)),$C$5)</f>
        <v>-</v>
      </c>
    </row>
    <row r="710" spans="1:3" x14ac:dyDescent="0.25">
      <c r="A710" s="23">
        <v>44100.947916666664</v>
      </c>
      <c r="B710" s="1">
        <v>0</v>
      </c>
      <c r="C710" s="46" t="str">
        <f t="array" ref="C710">IF(B710&gt;0,IF((A710-MAX(IF($B$7:B709&gt;0,$A$7:A709)))*24&gt;='Graphe Montana'!$K$17,MAX($C$7:C709)+1,MAX($C$7:C709)),$C$5)</f>
        <v>-</v>
      </c>
    </row>
    <row r="711" spans="1:3" x14ac:dyDescent="0.25">
      <c r="A711" s="23">
        <v>44100.951388888891</v>
      </c>
      <c r="B711" s="1">
        <v>0</v>
      </c>
      <c r="C711" s="46" t="str">
        <f t="array" ref="C711">IF(B711&gt;0,IF((A711-MAX(IF($B$7:B710&gt;0,$A$7:A710)))*24&gt;='Graphe Montana'!$K$17,MAX($C$7:C710)+1,MAX($C$7:C710)),$C$5)</f>
        <v>-</v>
      </c>
    </row>
    <row r="712" spans="1:3" x14ac:dyDescent="0.25">
      <c r="A712" s="23">
        <v>44100.954861111109</v>
      </c>
      <c r="B712" s="1">
        <v>0</v>
      </c>
      <c r="C712" s="46" t="str">
        <f t="array" ref="C712">IF(B712&gt;0,IF((A712-MAX(IF($B$7:B711&gt;0,$A$7:A711)))*24&gt;='Graphe Montana'!$K$17,MAX($C$7:C711)+1,MAX($C$7:C711)),$C$5)</f>
        <v>-</v>
      </c>
    </row>
    <row r="713" spans="1:3" x14ac:dyDescent="0.25">
      <c r="A713" s="23">
        <v>44100.958333333328</v>
      </c>
      <c r="B713" s="1">
        <v>0</v>
      </c>
      <c r="C713" s="46" t="str">
        <f t="array" ref="C713">IF(B713&gt;0,IF((A713-MAX(IF($B$7:B712&gt;0,$A$7:A712)))*24&gt;='Graphe Montana'!$K$17,MAX($C$7:C712)+1,MAX($C$7:C712)),$C$5)</f>
        <v>-</v>
      </c>
    </row>
    <row r="714" spans="1:3" x14ac:dyDescent="0.25">
      <c r="A714" s="23">
        <v>44100.961805555555</v>
      </c>
      <c r="B714" s="1">
        <v>0</v>
      </c>
      <c r="C714" s="46" t="str">
        <f t="array" ref="C714">IF(B714&gt;0,IF((A714-MAX(IF($B$7:B713&gt;0,$A$7:A713)))*24&gt;='Graphe Montana'!$K$17,MAX($C$7:C713)+1,MAX($C$7:C713)),$C$5)</f>
        <v>-</v>
      </c>
    </row>
    <row r="715" spans="1:3" x14ac:dyDescent="0.25">
      <c r="A715" s="23">
        <v>44100.965277777774</v>
      </c>
      <c r="B715" s="1">
        <v>0</v>
      </c>
      <c r="C715" s="46" t="str">
        <f t="array" ref="C715">IF(B715&gt;0,IF((A715-MAX(IF($B$7:B714&gt;0,$A$7:A714)))*24&gt;='Graphe Montana'!$K$17,MAX($C$7:C714)+1,MAX($C$7:C714)),$C$5)</f>
        <v>-</v>
      </c>
    </row>
    <row r="716" spans="1:3" x14ac:dyDescent="0.25">
      <c r="A716" s="23">
        <v>44100.96875</v>
      </c>
      <c r="B716" s="1">
        <v>0</v>
      </c>
      <c r="C716" s="46" t="str">
        <f t="array" ref="C716">IF(B716&gt;0,IF((A716-MAX(IF($B$7:B715&gt;0,$A$7:A715)))*24&gt;='Graphe Montana'!$K$17,MAX($C$7:C715)+1,MAX($C$7:C715)),$C$5)</f>
        <v>-</v>
      </c>
    </row>
    <row r="717" spans="1:3" x14ac:dyDescent="0.25">
      <c r="A717" s="23">
        <v>44100.972222222219</v>
      </c>
      <c r="B717" s="1">
        <v>0</v>
      </c>
      <c r="C717" s="46" t="str">
        <f t="array" ref="C717">IF(B717&gt;0,IF((A717-MAX(IF($B$7:B716&gt;0,$A$7:A716)))*24&gt;='Graphe Montana'!$K$17,MAX($C$7:C716)+1,MAX($C$7:C716)),$C$5)</f>
        <v>-</v>
      </c>
    </row>
    <row r="718" spans="1:3" x14ac:dyDescent="0.25">
      <c r="A718" s="23">
        <v>44100.975694444445</v>
      </c>
      <c r="B718" s="1">
        <v>0</v>
      </c>
      <c r="C718" s="46" t="str">
        <f t="array" ref="C718">IF(B718&gt;0,IF((A718-MAX(IF($B$7:B717&gt;0,$A$7:A717)))*24&gt;='Graphe Montana'!$K$17,MAX($C$7:C717)+1,MAX($C$7:C717)),$C$5)</f>
        <v>-</v>
      </c>
    </row>
    <row r="719" spans="1:3" x14ac:dyDescent="0.25">
      <c r="A719" s="23">
        <v>44100.979166666664</v>
      </c>
      <c r="B719" s="1">
        <v>0</v>
      </c>
      <c r="C719" s="46" t="str">
        <f t="array" ref="C719">IF(B719&gt;0,IF((A719-MAX(IF($B$7:B718&gt;0,$A$7:A718)))*24&gt;='Graphe Montana'!$K$17,MAX($C$7:C718)+1,MAX($C$7:C718)),$C$5)</f>
        <v>-</v>
      </c>
    </row>
    <row r="720" spans="1:3" x14ac:dyDescent="0.25">
      <c r="A720" s="23">
        <v>44100.982638888891</v>
      </c>
      <c r="B720" s="1">
        <v>0</v>
      </c>
      <c r="C720" s="46" t="str">
        <f t="array" ref="C720">IF(B720&gt;0,IF((A720-MAX(IF($B$7:B719&gt;0,$A$7:A719)))*24&gt;='Graphe Montana'!$K$17,MAX($C$7:C719)+1,MAX($C$7:C719)),$C$5)</f>
        <v>-</v>
      </c>
    </row>
    <row r="721" spans="1:3" x14ac:dyDescent="0.25">
      <c r="A721" s="23">
        <v>44100.986111111109</v>
      </c>
      <c r="B721" s="1">
        <v>0</v>
      </c>
      <c r="C721" s="46" t="str">
        <f t="array" ref="C721">IF(B721&gt;0,IF((A721-MAX(IF($B$7:B720&gt;0,$A$7:A720)))*24&gt;='Graphe Montana'!$K$17,MAX($C$7:C720)+1,MAX($C$7:C720)),$C$5)</f>
        <v>-</v>
      </c>
    </row>
    <row r="722" spans="1:3" x14ac:dyDescent="0.25">
      <c r="A722" s="23">
        <v>44100.989583333328</v>
      </c>
      <c r="B722" s="1">
        <v>0</v>
      </c>
      <c r="C722" s="46" t="str">
        <f t="array" ref="C722">IF(B722&gt;0,IF((A722-MAX(IF($B$7:B721&gt;0,$A$7:A721)))*24&gt;='Graphe Montana'!$K$17,MAX($C$7:C721)+1,MAX($C$7:C721)),$C$5)</f>
        <v>-</v>
      </c>
    </row>
    <row r="723" spans="1:3" x14ac:dyDescent="0.25">
      <c r="A723" s="23">
        <v>44100.993055555555</v>
      </c>
      <c r="B723" s="1">
        <v>0</v>
      </c>
      <c r="C723" s="46" t="str">
        <f t="array" ref="C723">IF(B723&gt;0,IF((A723-MAX(IF($B$7:B722&gt;0,$A$7:A722)))*24&gt;='Graphe Montana'!$K$17,MAX($C$7:C722)+1,MAX($C$7:C722)),$C$5)</f>
        <v>-</v>
      </c>
    </row>
    <row r="724" spans="1:3" x14ac:dyDescent="0.25">
      <c r="A724" s="23">
        <v>44100.996527777774</v>
      </c>
      <c r="B724" s="1">
        <v>0</v>
      </c>
      <c r="C724" s="46" t="str">
        <f t="array" ref="C724">IF(B724&gt;0,IF((A724-MAX(IF($B$7:B723&gt;0,$A$7:A723)))*24&gt;='Graphe Montana'!$K$17,MAX($C$7:C723)+1,MAX($C$7:C723)),$C$5)</f>
        <v>-</v>
      </c>
    </row>
    <row r="725" spans="1:3" x14ac:dyDescent="0.25">
      <c r="A725" s="23">
        <v>44101</v>
      </c>
      <c r="B725" s="1">
        <v>0</v>
      </c>
      <c r="C725" s="46" t="str">
        <f t="array" ref="C725">IF(B725&gt;0,IF((A725-MAX(IF($B$7:B724&gt;0,$A$7:A724)))*24&gt;='Graphe Montana'!$K$17,MAX($C$7:C724)+1,MAX($C$7:C724)),$C$5)</f>
        <v>-</v>
      </c>
    </row>
    <row r="726" spans="1:3" x14ac:dyDescent="0.25">
      <c r="A726" s="23">
        <v>44101.003472222219</v>
      </c>
      <c r="B726" s="1">
        <v>0</v>
      </c>
      <c r="C726" s="46" t="str">
        <f t="array" ref="C726">IF(B726&gt;0,IF((A726-MAX(IF($B$7:B725&gt;0,$A$7:A725)))*24&gt;='Graphe Montana'!$K$17,MAX($C$7:C725)+1,MAX($C$7:C725)),$C$5)</f>
        <v>-</v>
      </c>
    </row>
    <row r="727" spans="1:3" x14ac:dyDescent="0.25">
      <c r="A727" s="23">
        <v>44101.006944444445</v>
      </c>
      <c r="B727" s="1">
        <v>0</v>
      </c>
      <c r="C727" s="46" t="str">
        <f t="array" ref="C727">IF(B727&gt;0,IF((A727-MAX(IF($B$7:B726&gt;0,$A$7:A726)))*24&gt;='Graphe Montana'!$K$17,MAX($C$7:C726)+1,MAX($C$7:C726)),$C$5)</f>
        <v>-</v>
      </c>
    </row>
    <row r="728" spans="1:3" x14ac:dyDescent="0.25">
      <c r="A728" s="23">
        <v>44101.010416666664</v>
      </c>
      <c r="B728" s="1">
        <v>0</v>
      </c>
      <c r="C728" s="46" t="str">
        <f t="array" ref="C728">IF(B728&gt;0,IF((A728-MAX(IF($B$7:B727&gt;0,$A$7:A727)))*24&gt;='Graphe Montana'!$K$17,MAX($C$7:C727)+1,MAX($C$7:C727)),$C$5)</f>
        <v>-</v>
      </c>
    </row>
    <row r="729" spans="1:3" x14ac:dyDescent="0.25">
      <c r="A729" s="23">
        <v>44101.013888888891</v>
      </c>
      <c r="B729" s="1">
        <v>0</v>
      </c>
      <c r="C729" s="46" t="str">
        <f t="array" ref="C729">IF(B729&gt;0,IF((A729-MAX(IF($B$7:B728&gt;0,$A$7:A728)))*24&gt;='Graphe Montana'!$K$17,MAX($C$7:C728)+1,MAX($C$7:C728)),$C$5)</f>
        <v>-</v>
      </c>
    </row>
    <row r="730" spans="1:3" x14ac:dyDescent="0.25">
      <c r="A730" s="23">
        <v>44101.017361111109</v>
      </c>
      <c r="B730" s="1">
        <v>0</v>
      </c>
      <c r="C730" s="46" t="str">
        <f t="array" ref="C730">IF(B730&gt;0,IF((A730-MAX(IF($B$7:B729&gt;0,$A$7:A729)))*24&gt;='Graphe Montana'!$K$17,MAX($C$7:C729)+1,MAX($C$7:C729)),$C$5)</f>
        <v>-</v>
      </c>
    </row>
    <row r="731" spans="1:3" x14ac:dyDescent="0.25">
      <c r="A731" s="23">
        <v>44101.020833333328</v>
      </c>
      <c r="B731" s="1">
        <v>0</v>
      </c>
      <c r="C731" s="46" t="str">
        <f t="array" ref="C731">IF(B731&gt;0,IF((A731-MAX(IF($B$7:B730&gt;0,$A$7:A730)))*24&gt;='Graphe Montana'!$K$17,MAX($C$7:C730)+1,MAX($C$7:C730)),$C$5)</f>
        <v>-</v>
      </c>
    </row>
    <row r="732" spans="1:3" x14ac:dyDescent="0.25">
      <c r="A732" s="23">
        <v>44101.024305555555</v>
      </c>
      <c r="B732" s="1">
        <v>0</v>
      </c>
      <c r="C732" s="46" t="str">
        <f t="array" ref="C732">IF(B732&gt;0,IF((A732-MAX(IF($B$7:B731&gt;0,$A$7:A731)))*24&gt;='Graphe Montana'!$K$17,MAX($C$7:C731)+1,MAX($C$7:C731)),$C$5)</f>
        <v>-</v>
      </c>
    </row>
    <row r="733" spans="1:3" x14ac:dyDescent="0.25">
      <c r="A733" s="23">
        <v>44101.027777777774</v>
      </c>
      <c r="B733" s="1">
        <v>0</v>
      </c>
      <c r="C733" s="46" t="str">
        <f t="array" ref="C733">IF(B733&gt;0,IF((A733-MAX(IF($B$7:B732&gt;0,$A$7:A732)))*24&gt;='Graphe Montana'!$K$17,MAX($C$7:C732)+1,MAX($C$7:C732)),$C$5)</f>
        <v>-</v>
      </c>
    </row>
    <row r="734" spans="1:3" x14ac:dyDescent="0.25">
      <c r="A734" s="23">
        <v>44101.03125</v>
      </c>
      <c r="B734" s="1">
        <v>0</v>
      </c>
      <c r="C734" s="46" t="str">
        <f t="array" ref="C734">IF(B734&gt;0,IF((A734-MAX(IF($B$7:B733&gt;0,$A$7:A733)))*24&gt;='Graphe Montana'!$K$17,MAX($C$7:C733)+1,MAX($C$7:C733)),$C$5)</f>
        <v>-</v>
      </c>
    </row>
    <row r="735" spans="1:3" x14ac:dyDescent="0.25">
      <c r="A735" s="23">
        <v>44101.034722222219</v>
      </c>
      <c r="B735" s="1">
        <v>0</v>
      </c>
      <c r="C735" s="46" t="str">
        <f t="array" ref="C735">IF(B735&gt;0,IF((A735-MAX(IF($B$7:B734&gt;0,$A$7:A734)))*24&gt;='Graphe Montana'!$K$17,MAX($C$7:C734)+1,MAX($C$7:C734)),$C$5)</f>
        <v>-</v>
      </c>
    </row>
    <row r="736" spans="1:3" x14ac:dyDescent="0.25">
      <c r="A736" s="23">
        <v>44101.038194444445</v>
      </c>
      <c r="B736" s="1">
        <v>0</v>
      </c>
      <c r="C736" s="46" t="str">
        <f t="array" ref="C736">IF(B736&gt;0,IF((A736-MAX(IF($B$7:B735&gt;0,$A$7:A735)))*24&gt;='Graphe Montana'!$K$17,MAX($C$7:C735)+1,MAX($C$7:C735)),$C$5)</f>
        <v>-</v>
      </c>
    </row>
    <row r="737" spans="1:3" x14ac:dyDescent="0.25">
      <c r="A737" s="23">
        <v>44101.041666666664</v>
      </c>
      <c r="B737" s="1">
        <v>0</v>
      </c>
      <c r="C737" s="46" t="str">
        <f t="array" ref="C737">IF(B737&gt;0,IF((A737-MAX(IF($B$7:B736&gt;0,$A$7:A736)))*24&gt;='Graphe Montana'!$K$17,MAX($C$7:C736)+1,MAX($C$7:C736)),$C$5)</f>
        <v>-</v>
      </c>
    </row>
    <row r="738" spans="1:3" x14ac:dyDescent="0.25">
      <c r="A738" s="23">
        <v>44101.045138888891</v>
      </c>
      <c r="B738" s="1">
        <v>0</v>
      </c>
      <c r="C738" s="46" t="str">
        <f t="array" ref="C738">IF(B738&gt;0,IF((A738-MAX(IF($B$7:B737&gt;0,$A$7:A737)))*24&gt;='Graphe Montana'!$K$17,MAX($C$7:C737)+1,MAX($C$7:C737)),$C$5)</f>
        <v>-</v>
      </c>
    </row>
    <row r="739" spans="1:3" x14ac:dyDescent="0.25">
      <c r="A739" s="23">
        <v>44101.048611111109</v>
      </c>
      <c r="B739" s="1">
        <v>0</v>
      </c>
      <c r="C739" s="46" t="str">
        <f t="array" ref="C739">IF(B739&gt;0,IF((A739-MAX(IF($B$7:B738&gt;0,$A$7:A738)))*24&gt;='Graphe Montana'!$K$17,MAX($C$7:C738)+1,MAX($C$7:C738)),$C$5)</f>
        <v>-</v>
      </c>
    </row>
    <row r="740" spans="1:3" x14ac:dyDescent="0.25">
      <c r="A740" s="23">
        <v>44101.052083333328</v>
      </c>
      <c r="B740" s="1">
        <v>0</v>
      </c>
      <c r="C740" s="46" t="str">
        <f t="array" ref="C740">IF(B740&gt;0,IF((A740-MAX(IF($B$7:B739&gt;0,$A$7:A739)))*24&gt;='Graphe Montana'!$K$17,MAX($C$7:C739)+1,MAX($C$7:C739)),$C$5)</f>
        <v>-</v>
      </c>
    </row>
    <row r="741" spans="1:3" x14ac:dyDescent="0.25">
      <c r="A741" s="23">
        <v>44101.055555555555</v>
      </c>
      <c r="B741" s="1">
        <v>0</v>
      </c>
      <c r="C741" s="46" t="str">
        <f t="array" ref="C741">IF(B741&gt;0,IF((A741-MAX(IF($B$7:B740&gt;0,$A$7:A740)))*24&gt;='Graphe Montana'!$K$17,MAX($C$7:C740)+1,MAX($C$7:C740)),$C$5)</f>
        <v>-</v>
      </c>
    </row>
    <row r="742" spans="1:3" x14ac:dyDescent="0.25">
      <c r="A742" s="23">
        <v>44101.059027777774</v>
      </c>
      <c r="B742" s="1">
        <v>0</v>
      </c>
      <c r="C742" s="46" t="str">
        <f t="array" ref="C742">IF(B742&gt;0,IF((A742-MAX(IF($B$7:B741&gt;0,$A$7:A741)))*24&gt;='Graphe Montana'!$K$17,MAX($C$7:C741)+1,MAX($C$7:C741)),$C$5)</f>
        <v>-</v>
      </c>
    </row>
    <row r="743" spans="1:3" x14ac:dyDescent="0.25">
      <c r="A743" s="23">
        <v>44101.0625</v>
      </c>
      <c r="B743" s="1">
        <v>0</v>
      </c>
      <c r="C743" s="46" t="str">
        <f t="array" ref="C743">IF(B743&gt;0,IF((A743-MAX(IF($B$7:B742&gt;0,$A$7:A742)))*24&gt;='Graphe Montana'!$K$17,MAX($C$7:C742)+1,MAX($C$7:C742)),$C$5)</f>
        <v>-</v>
      </c>
    </row>
    <row r="744" spans="1:3" x14ac:dyDescent="0.25">
      <c r="A744" s="23">
        <v>44101.065972222219</v>
      </c>
      <c r="B744" s="1">
        <v>0</v>
      </c>
      <c r="C744" s="46" t="str">
        <f t="array" ref="C744">IF(B744&gt;0,IF((A744-MAX(IF($B$7:B743&gt;0,$A$7:A743)))*24&gt;='Graphe Montana'!$K$17,MAX($C$7:C743)+1,MAX($C$7:C743)),$C$5)</f>
        <v>-</v>
      </c>
    </row>
    <row r="745" spans="1:3" x14ac:dyDescent="0.25">
      <c r="A745" s="23">
        <v>44101.069444444445</v>
      </c>
      <c r="B745" s="1">
        <v>0</v>
      </c>
      <c r="C745" s="46" t="str">
        <f t="array" ref="C745">IF(B745&gt;0,IF((A745-MAX(IF($B$7:B744&gt;0,$A$7:A744)))*24&gt;='Graphe Montana'!$K$17,MAX($C$7:C744)+1,MAX($C$7:C744)),$C$5)</f>
        <v>-</v>
      </c>
    </row>
    <row r="746" spans="1:3" x14ac:dyDescent="0.25">
      <c r="A746" s="23">
        <v>44101.072916666664</v>
      </c>
      <c r="B746" s="1">
        <v>0</v>
      </c>
      <c r="C746" s="46" t="str">
        <f t="array" ref="C746">IF(B746&gt;0,IF((A746-MAX(IF($B$7:B745&gt;0,$A$7:A745)))*24&gt;='Graphe Montana'!$K$17,MAX($C$7:C745)+1,MAX($C$7:C745)),$C$5)</f>
        <v>-</v>
      </c>
    </row>
    <row r="747" spans="1:3" x14ac:dyDescent="0.25">
      <c r="A747" s="23">
        <v>44101.076388888891</v>
      </c>
      <c r="B747" s="1">
        <v>0</v>
      </c>
      <c r="C747" s="46" t="str">
        <f t="array" ref="C747">IF(B747&gt;0,IF((A747-MAX(IF($B$7:B746&gt;0,$A$7:A746)))*24&gt;='Graphe Montana'!$K$17,MAX($C$7:C746)+1,MAX($C$7:C746)),$C$5)</f>
        <v>-</v>
      </c>
    </row>
    <row r="748" spans="1:3" x14ac:dyDescent="0.25">
      <c r="A748" s="23">
        <v>44101.079861111109</v>
      </c>
      <c r="B748" s="1">
        <v>0</v>
      </c>
      <c r="C748" s="46" t="str">
        <f t="array" ref="C748">IF(B748&gt;0,IF((A748-MAX(IF($B$7:B747&gt;0,$A$7:A747)))*24&gt;='Graphe Montana'!$K$17,MAX($C$7:C747)+1,MAX($C$7:C747)),$C$5)</f>
        <v>-</v>
      </c>
    </row>
    <row r="749" spans="1:3" x14ac:dyDescent="0.25">
      <c r="A749" s="23">
        <v>44101.083333333328</v>
      </c>
      <c r="B749" s="1">
        <v>0</v>
      </c>
      <c r="C749" s="46" t="str">
        <f t="array" ref="C749">IF(B749&gt;0,IF((A749-MAX(IF($B$7:B748&gt;0,$A$7:A748)))*24&gt;='Graphe Montana'!$K$17,MAX($C$7:C748)+1,MAX($C$7:C748)),$C$5)</f>
        <v>-</v>
      </c>
    </row>
    <row r="750" spans="1:3" x14ac:dyDescent="0.25">
      <c r="A750" s="23">
        <v>44101.086805555555</v>
      </c>
      <c r="B750" s="1">
        <v>0</v>
      </c>
      <c r="C750" s="46" t="str">
        <f t="array" ref="C750">IF(B750&gt;0,IF((A750-MAX(IF($B$7:B749&gt;0,$A$7:A749)))*24&gt;='Graphe Montana'!$K$17,MAX($C$7:C749)+1,MAX($C$7:C749)),$C$5)</f>
        <v>-</v>
      </c>
    </row>
    <row r="751" spans="1:3" x14ac:dyDescent="0.25">
      <c r="A751" s="23">
        <v>44101.090277777774</v>
      </c>
      <c r="B751" s="1">
        <v>0</v>
      </c>
      <c r="C751" s="46" t="str">
        <f t="array" ref="C751">IF(B751&gt;0,IF((A751-MAX(IF($B$7:B750&gt;0,$A$7:A750)))*24&gt;='Graphe Montana'!$K$17,MAX($C$7:C750)+1,MAX($C$7:C750)),$C$5)</f>
        <v>-</v>
      </c>
    </row>
    <row r="752" spans="1:3" x14ac:dyDescent="0.25">
      <c r="A752" s="23">
        <v>44101.09375</v>
      </c>
      <c r="B752" s="1">
        <v>0</v>
      </c>
      <c r="C752" s="46" t="str">
        <f t="array" ref="C752">IF(B752&gt;0,IF((A752-MAX(IF($B$7:B751&gt;0,$A$7:A751)))*24&gt;='Graphe Montana'!$K$17,MAX($C$7:C751)+1,MAX($C$7:C751)),$C$5)</f>
        <v>-</v>
      </c>
    </row>
    <row r="753" spans="1:3" x14ac:dyDescent="0.25">
      <c r="A753" s="23">
        <v>44101.097222222219</v>
      </c>
      <c r="B753" s="1">
        <v>0</v>
      </c>
      <c r="C753" s="46" t="str">
        <f t="array" ref="C753">IF(B753&gt;0,IF((A753-MAX(IF($B$7:B752&gt;0,$A$7:A752)))*24&gt;='Graphe Montana'!$K$17,MAX($C$7:C752)+1,MAX($C$7:C752)),$C$5)</f>
        <v>-</v>
      </c>
    </row>
    <row r="754" spans="1:3" x14ac:dyDescent="0.25">
      <c r="A754" s="23">
        <v>44101.100694444445</v>
      </c>
      <c r="B754" s="1">
        <v>0</v>
      </c>
      <c r="C754" s="46" t="str">
        <f t="array" ref="C754">IF(B754&gt;0,IF((A754-MAX(IF($B$7:B753&gt;0,$A$7:A753)))*24&gt;='Graphe Montana'!$K$17,MAX($C$7:C753)+1,MAX($C$7:C753)),$C$5)</f>
        <v>-</v>
      </c>
    </row>
    <row r="755" spans="1:3" x14ac:dyDescent="0.25">
      <c r="A755" s="23">
        <v>44101.104166666664</v>
      </c>
      <c r="B755" s="1">
        <v>0</v>
      </c>
      <c r="C755" s="46" t="str">
        <f t="array" ref="C755">IF(B755&gt;0,IF((A755-MAX(IF($B$7:B754&gt;0,$A$7:A754)))*24&gt;='Graphe Montana'!$K$17,MAX($C$7:C754)+1,MAX($C$7:C754)),$C$5)</f>
        <v>-</v>
      </c>
    </row>
    <row r="756" spans="1:3" x14ac:dyDescent="0.25">
      <c r="A756" s="23">
        <v>44101.107638888891</v>
      </c>
      <c r="B756" s="1">
        <v>0</v>
      </c>
      <c r="C756" s="46" t="str">
        <f t="array" ref="C756">IF(B756&gt;0,IF((A756-MAX(IF($B$7:B755&gt;0,$A$7:A755)))*24&gt;='Graphe Montana'!$K$17,MAX($C$7:C755)+1,MAX($C$7:C755)),$C$5)</f>
        <v>-</v>
      </c>
    </row>
    <row r="757" spans="1:3" x14ac:dyDescent="0.25">
      <c r="A757" s="23">
        <v>44101.111111111109</v>
      </c>
      <c r="B757" s="1">
        <v>0</v>
      </c>
      <c r="C757" s="46" t="str">
        <f t="array" ref="C757">IF(B757&gt;0,IF((A757-MAX(IF($B$7:B756&gt;0,$A$7:A756)))*24&gt;='Graphe Montana'!$K$17,MAX($C$7:C756)+1,MAX($C$7:C756)),$C$5)</f>
        <v>-</v>
      </c>
    </row>
    <row r="758" spans="1:3" x14ac:dyDescent="0.25">
      <c r="A758" s="23">
        <v>44101.114583333328</v>
      </c>
      <c r="B758" s="1">
        <v>0</v>
      </c>
      <c r="C758" s="46" t="str">
        <f t="array" ref="C758">IF(B758&gt;0,IF((A758-MAX(IF($B$7:B757&gt;0,$A$7:A757)))*24&gt;='Graphe Montana'!$K$17,MAX($C$7:C757)+1,MAX($C$7:C757)),$C$5)</f>
        <v>-</v>
      </c>
    </row>
    <row r="759" spans="1:3" x14ac:dyDescent="0.25">
      <c r="A759" s="23">
        <v>44101.118055555555</v>
      </c>
      <c r="B759" s="1">
        <v>0</v>
      </c>
      <c r="C759" s="46" t="str">
        <f t="array" ref="C759">IF(B759&gt;0,IF((A759-MAX(IF($B$7:B758&gt;0,$A$7:A758)))*24&gt;='Graphe Montana'!$K$17,MAX($C$7:C758)+1,MAX($C$7:C758)),$C$5)</f>
        <v>-</v>
      </c>
    </row>
    <row r="760" spans="1:3" x14ac:dyDescent="0.25">
      <c r="A760" s="23">
        <v>44101.121527777774</v>
      </c>
      <c r="B760" s="1">
        <v>0</v>
      </c>
      <c r="C760" s="46" t="str">
        <f t="array" ref="C760">IF(B760&gt;0,IF((A760-MAX(IF($B$7:B759&gt;0,$A$7:A759)))*24&gt;='Graphe Montana'!$K$17,MAX($C$7:C759)+1,MAX($C$7:C759)),$C$5)</f>
        <v>-</v>
      </c>
    </row>
    <row r="761" spans="1:3" x14ac:dyDescent="0.25">
      <c r="A761" s="23">
        <v>44101.125</v>
      </c>
      <c r="B761" s="1">
        <v>0</v>
      </c>
      <c r="C761" s="46" t="str">
        <f t="array" ref="C761">IF(B761&gt;0,IF((A761-MAX(IF($B$7:B760&gt;0,$A$7:A760)))*24&gt;='Graphe Montana'!$K$17,MAX($C$7:C760)+1,MAX($C$7:C760)),$C$5)</f>
        <v>-</v>
      </c>
    </row>
    <row r="762" spans="1:3" x14ac:dyDescent="0.25">
      <c r="A762" s="23">
        <v>44101.128472222219</v>
      </c>
      <c r="B762" s="1">
        <v>0</v>
      </c>
      <c r="C762" s="46" t="str">
        <f t="array" ref="C762">IF(B762&gt;0,IF((A762-MAX(IF($B$7:B761&gt;0,$A$7:A761)))*24&gt;='Graphe Montana'!$K$17,MAX($C$7:C761)+1,MAX($C$7:C761)),$C$5)</f>
        <v>-</v>
      </c>
    </row>
    <row r="763" spans="1:3" x14ac:dyDescent="0.25">
      <c r="A763" s="23">
        <v>44101.131944444445</v>
      </c>
      <c r="B763" s="1">
        <v>0</v>
      </c>
      <c r="C763" s="46" t="str">
        <f t="array" ref="C763">IF(B763&gt;0,IF((A763-MAX(IF($B$7:B762&gt;0,$A$7:A762)))*24&gt;='Graphe Montana'!$K$17,MAX($C$7:C762)+1,MAX($C$7:C762)),$C$5)</f>
        <v>-</v>
      </c>
    </row>
    <row r="764" spans="1:3" x14ac:dyDescent="0.25">
      <c r="A764" s="23">
        <v>44101.135416666664</v>
      </c>
      <c r="B764" s="1">
        <v>0</v>
      </c>
      <c r="C764" s="46" t="str">
        <f t="array" ref="C764">IF(B764&gt;0,IF((A764-MAX(IF($B$7:B763&gt;0,$A$7:A763)))*24&gt;='Graphe Montana'!$K$17,MAX($C$7:C763)+1,MAX($C$7:C763)),$C$5)</f>
        <v>-</v>
      </c>
    </row>
    <row r="765" spans="1:3" x14ac:dyDescent="0.25">
      <c r="A765" s="23">
        <v>44101.138888888891</v>
      </c>
      <c r="B765" s="1">
        <v>0</v>
      </c>
      <c r="C765" s="46" t="str">
        <f t="array" ref="C765">IF(B765&gt;0,IF((A765-MAX(IF($B$7:B764&gt;0,$A$7:A764)))*24&gt;='Graphe Montana'!$K$17,MAX($C$7:C764)+1,MAX($C$7:C764)),$C$5)</f>
        <v>-</v>
      </c>
    </row>
    <row r="766" spans="1:3" x14ac:dyDescent="0.25">
      <c r="A766" s="23">
        <v>44101.142361111109</v>
      </c>
      <c r="B766" s="1">
        <v>0</v>
      </c>
      <c r="C766" s="46" t="str">
        <f t="array" ref="C766">IF(B766&gt;0,IF((A766-MAX(IF($B$7:B765&gt;0,$A$7:A765)))*24&gt;='Graphe Montana'!$K$17,MAX($C$7:C765)+1,MAX($C$7:C765)),$C$5)</f>
        <v>-</v>
      </c>
    </row>
    <row r="767" spans="1:3" x14ac:dyDescent="0.25">
      <c r="A767" s="23">
        <v>44101.145833333328</v>
      </c>
      <c r="B767" s="1">
        <v>0</v>
      </c>
      <c r="C767" s="46" t="str">
        <f t="array" ref="C767">IF(B767&gt;0,IF((A767-MAX(IF($B$7:B766&gt;0,$A$7:A766)))*24&gt;='Graphe Montana'!$K$17,MAX($C$7:C766)+1,MAX($C$7:C766)),$C$5)</f>
        <v>-</v>
      </c>
    </row>
    <row r="768" spans="1:3" x14ac:dyDescent="0.25">
      <c r="A768" s="23">
        <v>44101.149305555555</v>
      </c>
      <c r="B768" s="1">
        <v>0</v>
      </c>
      <c r="C768" s="46" t="str">
        <f t="array" ref="C768">IF(B768&gt;0,IF((A768-MAX(IF($B$7:B767&gt;0,$A$7:A767)))*24&gt;='Graphe Montana'!$K$17,MAX($C$7:C767)+1,MAX($C$7:C767)),$C$5)</f>
        <v>-</v>
      </c>
    </row>
    <row r="769" spans="1:3" x14ac:dyDescent="0.25">
      <c r="A769" s="23">
        <v>44101.152777777774</v>
      </c>
      <c r="B769" s="1">
        <v>0</v>
      </c>
      <c r="C769" s="46" t="str">
        <f t="array" ref="C769">IF(B769&gt;0,IF((A769-MAX(IF($B$7:B768&gt;0,$A$7:A768)))*24&gt;='Graphe Montana'!$K$17,MAX($C$7:C768)+1,MAX($C$7:C768)),$C$5)</f>
        <v>-</v>
      </c>
    </row>
    <row r="770" spans="1:3" x14ac:dyDescent="0.25">
      <c r="A770" s="23">
        <v>44101.15625</v>
      </c>
      <c r="B770" s="1">
        <v>0</v>
      </c>
      <c r="C770" s="46" t="str">
        <f t="array" ref="C770">IF(B770&gt;0,IF((A770-MAX(IF($B$7:B769&gt;0,$A$7:A769)))*24&gt;='Graphe Montana'!$K$17,MAX($C$7:C769)+1,MAX($C$7:C769)),$C$5)</f>
        <v>-</v>
      </c>
    </row>
    <row r="771" spans="1:3" x14ac:dyDescent="0.25">
      <c r="A771" s="23">
        <v>44101.159722222219</v>
      </c>
      <c r="B771" s="1">
        <v>0</v>
      </c>
      <c r="C771" s="46" t="str">
        <f t="array" ref="C771">IF(B771&gt;0,IF((A771-MAX(IF($B$7:B770&gt;0,$A$7:A770)))*24&gt;='Graphe Montana'!$K$17,MAX($C$7:C770)+1,MAX($C$7:C770)),$C$5)</f>
        <v>-</v>
      </c>
    </row>
    <row r="772" spans="1:3" x14ac:dyDescent="0.25">
      <c r="A772" s="23">
        <v>44101.163194444445</v>
      </c>
      <c r="B772" s="1">
        <v>0</v>
      </c>
      <c r="C772" s="46" t="str">
        <f t="array" ref="C772">IF(B772&gt;0,IF((A772-MAX(IF($B$7:B771&gt;0,$A$7:A771)))*24&gt;='Graphe Montana'!$K$17,MAX($C$7:C771)+1,MAX($C$7:C771)),$C$5)</f>
        <v>-</v>
      </c>
    </row>
    <row r="773" spans="1:3" x14ac:dyDescent="0.25">
      <c r="A773" s="23">
        <v>44101.166666666664</v>
      </c>
      <c r="B773" s="1">
        <v>0</v>
      </c>
      <c r="C773" s="46" t="str">
        <f t="array" ref="C773">IF(B773&gt;0,IF((A773-MAX(IF($B$7:B772&gt;0,$A$7:A772)))*24&gt;='Graphe Montana'!$K$17,MAX($C$7:C772)+1,MAX($C$7:C772)),$C$5)</f>
        <v>-</v>
      </c>
    </row>
    <row r="774" spans="1:3" x14ac:dyDescent="0.25">
      <c r="A774" s="23">
        <v>44101.170138888891</v>
      </c>
      <c r="B774" s="1">
        <v>0</v>
      </c>
      <c r="C774" s="46" t="str">
        <f t="array" ref="C774">IF(B774&gt;0,IF((A774-MAX(IF($B$7:B773&gt;0,$A$7:A773)))*24&gt;='Graphe Montana'!$K$17,MAX($C$7:C773)+1,MAX($C$7:C773)),$C$5)</f>
        <v>-</v>
      </c>
    </row>
    <row r="775" spans="1:3" x14ac:dyDescent="0.25">
      <c r="A775" s="23">
        <v>44101.173611111109</v>
      </c>
      <c r="B775" s="1">
        <v>0</v>
      </c>
      <c r="C775" s="46" t="str">
        <f t="array" ref="C775">IF(B775&gt;0,IF((A775-MAX(IF($B$7:B774&gt;0,$A$7:A774)))*24&gt;='Graphe Montana'!$K$17,MAX($C$7:C774)+1,MAX($C$7:C774)),$C$5)</f>
        <v>-</v>
      </c>
    </row>
    <row r="776" spans="1:3" x14ac:dyDescent="0.25">
      <c r="A776" s="23">
        <v>44101.177083333328</v>
      </c>
      <c r="B776" s="1">
        <v>0</v>
      </c>
      <c r="C776" s="46" t="str">
        <f t="array" ref="C776">IF(B776&gt;0,IF((A776-MAX(IF($B$7:B775&gt;0,$A$7:A775)))*24&gt;='Graphe Montana'!$K$17,MAX($C$7:C775)+1,MAX($C$7:C775)),$C$5)</f>
        <v>-</v>
      </c>
    </row>
    <row r="777" spans="1:3" x14ac:dyDescent="0.25">
      <c r="A777" s="23">
        <v>44101.180555555555</v>
      </c>
      <c r="B777" s="1">
        <v>0</v>
      </c>
      <c r="C777" s="46" t="str">
        <f t="array" ref="C777">IF(B777&gt;0,IF((A777-MAX(IF($B$7:B776&gt;0,$A$7:A776)))*24&gt;='Graphe Montana'!$K$17,MAX($C$7:C776)+1,MAX($C$7:C776)),$C$5)</f>
        <v>-</v>
      </c>
    </row>
    <row r="778" spans="1:3" x14ac:dyDescent="0.25">
      <c r="A778" s="23">
        <v>44101.184027777774</v>
      </c>
      <c r="B778" s="1">
        <v>0</v>
      </c>
      <c r="C778" s="46" t="str">
        <f t="array" ref="C778">IF(B778&gt;0,IF((A778-MAX(IF($B$7:B777&gt;0,$A$7:A777)))*24&gt;='Graphe Montana'!$K$17,MAX($C$7:C777)+1,MAX($C$7:C777)),$C$5)</f>
        <v>-</v>
      </c>
    </row>
    <row r="779" spans="1:3" x14ac:dyDescent="0.25">
      <c r="A779" s="23">
        <v>44101.1875</v>
      </c>
      <c r="B779" s="1">
        <v>0</v>
      </c>
      <c r="C779" s="46" t="str">
        <f t="array" ref="C779">IF(B779&gt;0,IF((A779-MAX(IF($B$7:B778&gt;0,$A$7:A778)))*24&gt;='Graphe Montana'!$K$17,MAX($C$7:C778)+1,MAX($C$7:C778)),$C$5)</f>
        <v>-</v>
      </c>
    </row>
    <row r="780" spans="1:3" x14ac:dyDescent="0.25">
      <c r="A780" s="23">
        <v>44101.190972222219</v>
      </c>
      <c r="B780" s="1">
        <v>0</v>
      </c>
      <c r="C780" s="46" t="str">
        <f t="array" ref="C780">IF(B780&gt;0,IF((A780-MAX(IF($B$7:B779&gt;0,$A$7:A779)))*24&gt;='Graphe Montana'!$K$17,MAX($C$7:C779)+1,MAX($C$7:C779)),$C$5)</f>
        <v>-</v>
      </c>
    </row>
    <row r="781" spans="1:3" x14ac:dyDescent="0.25">
      <c r="A781" s="23">
        <v>44101.194444444445</v>
      </c>
      <c r="B781" s="1">
        <v>0</v>
      </c>
      <c r="C781" s="46" t="str">
        <f t="array" ref="C781">IF(B781&gt;0,IF((A781-MAX(IF($B$7:B780&gt;0,$A$7:A780)))*24&gt;='Graphe Montana'!$K$17,MAX($C$7:C780)+1,MAX($C$7:C780)),$C$5)</f>
        <v>-</v>
      </c>
    </row>
    <row r="782" spans="1:3" x14ac:dyDescent="0.25">
      <c r="A782" s="23">
        <v>44101.197916666664</v>
      </c>
      <c r="B782" s="1">
        <v>0</v>
      </c>
      <c r="C782" s="46" t="str">
        <f t="array" ref="C782">IF(B782&gt;0,IF((A782-MAX(IF($B$7:B781&gt;0,$A$7:A781)))*24&gt;='Graphe Montana'!$K$17,MAX($C$7:C781)+1,MAX($C$7:C781)),$C$5)</f>
        <v>-</v>
      </c>
    </row>
    <row r="783" spans="1:3" x14ac:dyDescent="0.25">
      <c r="A783" s="23">
        <v>44101.201388888891</v>
      </c>
      <c r="B783" s="1">
        <v>0</v>
      </c>
      <c r="C783" s="46" t="str">
        <f t="array" ref="C783">IF(B783&gt;0,IF((A783-MAX(IF($B$7:B782&gt;0,$A$7:A782)))*24&gt;='Graphe Montana'!$K$17,MAX($C$7:C782)+1,MAX($C$7:C782)),$C$5)</f>
        <v>-</v>
      </c>
    </row>
    <row r="784" spans="1:3" x14ac:dyDescent="0.25">
      <c r="A784" s="23">
        <v>44101.204861111109</v>
      </c>
      <c r="B784" s="1">
        <v>0</v>
      </c>
      <c r="C784" s="46" t="str">
        <f t="array" ref="C784">IF(B784&gt;0,IF((A784-MAX(IF($B$7:B783&gt;0,$A$7:A783)))*24&gt;='Graphe Montana'!$K$17,MAX($C$7:C783)+1,MAX($C$7:C783)),$C$5)</f>
        <v>-</v>
      </c>
    </row>
    <row r="785" spans="1:3" x14ac:dyDescent="0.25">
      <c r="A785" s="23">
        <v>44101.208333333328</v>
      </c>
      <c r="B785" s="1">
        <v>0</v>
      </c>
      <c r="C785" s="46" t="str">
        <f t="array" ref="C785">IF(B785&gt;0,IF((A785-MAX(IF($B$7:B784&gt;0,$A$7:A784)))*24&gt;='Graphe Montana'!$K$17,MAX($C$7:C784)+1,MAX($C$7:C784)),$C$5)</f>
        <v>-</v>
      </c>
    </row>
    <row r="786" spans="1:3" x14ac:dyDescent="0.25">
      <c r="A786" s="23">
        <v>44101.211805555555</v>
      </c>
      <c r="B786" s="1">
        <v>0</v>
      </c>
      <c r="C786" s="46" t="str">
        <f t="array" ref="C786">IF(B786&gt;0,IF((A786-MAX(IF($B$7:B785&gt;0,$A$7:A785)))*24&gt;='Graphe Montana'!$K$17,MAX($C$7:C785)+1,MAX($C$7:C785)),$C$5)</f>
        <v>-</v>
      </c>
    </row>
    <row r="787" spans="1:3" x14ac:dyDescent="0.25">
      <c r="A787" s="23">
        <v>44101.215277777774</v>
      </c>
      <c r="B787" s="1">
        <v>0</v>
      </c>
      <c r="C787" s="46" t="str">
        <f t="array" ref="C787">IF(B787&gt;0,IF((A787-MAX(IF($B$7:B786&gt;0,$A$7:A786)))*24&gt;='Graphe Montana'!$K$17,MAX($C$7:C786)+1,MAX($C$7:C786)),$C$5)</f>
        <v>-</v>
      </c>
    </row>
    <row r="788" spans="1:3" x14ac:dyDescent="0.25">
      <c r="A788" s="23">
        <v>44101.21875</v>
      </c>
      <c r="B788" s="1">
        <v>0</v>
      </c>
      <c r="C788" s="46" t="str">
        <f t="array" ref="C788">IF(B788&gt;0,IF((A788-MAX(IF($B$7:B787&gt;0,$A$7:A787)))*24&gt;='Graphe Montana'!$K$17,MAX($C$7:C787)+1,MAX($C$7:C787)),$C$5)</f>
        <v>-</v>
      </c>
    </row>
    <row r="789" spans="1:3" x14ac:dyDescent="0.25">
      <c r="A789" s="23">
        <v>44101.222222222219</v>
      </c>
      <c r="B789" s="1">
        <v>0</v>
      </c>
      <c r="C789" s="46" t="str">
        <f t="array" ref="C789">IF(B789&gt;0,IF((A789-MAX(IF($B$7:B788&gt;0,$A$7:A788)))*24&gt;='Graphe Montana'!$K$17,MAX($C$7:C788)+1,MAX($C$7:C788)),$C$5)</f>
        <v>-</v>
      </c>
    </row>
    <row r="790" spans="1:3" x14ac:dyDescent="0.25">
      <c r="A790" s="23">
        <v>44101.225694444445</v>
      </c>
      <c r="B790" s="1">
        <v>0</v>
      </c>
      <c r="C790" s="46" t="str">
        <f t="array" ref="C790">IF(B790&gt;0,IF((A790-MAX(IF($B$7:B789&gt;0,$A$7:A789)))*24&gt;='Graphe Montana'!$K$17,MAX($C$7:C789)+1,MAX($C$7:C789)),$C$5)</f>
        <v>-</v>
      </c>
    </row>
    <row r="791" spans="1:3" x14ac:dyDescent="0.25">
      <c r="A791" s="23">
        <v>44101.229166666664</v>
      </c>
      <c r="B791" s="1">
        <v>0</v>
      </c>
      <c r="C791" s="46" t="str">
        <f t="array" ref="C791">IF(B791&gt;0,IF((A791-MAX(IF($B$7:B790&gt;0,$A$7:A790)))*24&gt;='Graphe Montana'!$K$17,MAX($C$7:C790)+1,MAX($C$7:C790)),$C$5)</f>
        <v>-</v>
      </c>
    </row>
    <row r="792" spans="1:3" x14ac:dyDescent="0.25">
      <c r="A792" s="23">
        <v>44101.232638888891</v>
      </c>
      <c r="B792" s="1">
        <v>0</v>
      </c>
      <c r="C792" s="46" t="str">
        <f t="array" ref="C792">IF(B792&gt;0,IF((A792-MAX(IF($B$7:B791&gt;0,$A$7:A791)))*24&gt;='Graphe Montana'!$K$17,MAX($C$7:C791)+1,MAX($C$7:C791)),$C$5)</f>
        <v>-</v>
      </c>
    </row>
    <row r="793" spans="1:3" x14ac:dyDescent="0.25">
      <c r="A793" s="23">
        <v>44101.236111111109</v>
      </c>
      <c r="B793" s="1">
        <v>0</v>
      </c>
      <c r="C793" s="46" t="str">
        <f t="array" ref="C793">IF(B793&gt;0,IF((A793-MAX(IF($B$7:B792&gt;0,$A$7:A792)))*24&gt;='Graphe Montana'!$K$17,MAX($C$7:C792)+1,MAX($C$7:C792)),$C$5)</f>
        <v>-</v>
      </c>
    </row>
    <row r="794" spans="1:3" x14ac:dyDescent="0.25">
      <c r="A794" s="23">
        <v>44101.239583333328</v>
      </c>
      <c r="B794" s="1">
        <v>0</v>
      </c>
      <c r="C794" s="46" t="str">
        <f t="array" ref="C794">IF(B794&gt;0,IF((A794-MAX(IF($B$7:B793&gt;0,$A$7:A793)))*24&gt;='Graphe Montana'!$K$17,MAX($C$7:C793)+1,MAX($C$7:C793)),$C$5)</f>
        <v>-</v>
      </c>
    </row>
    <row r="795" spans="1:3" x14ac:dyDescent="0.25">
      <c r="A795" s="23">
        <v>44101.243055555555</v>
      </c>
      <c r="B795" s="1">
        <v>0</v>
      </c>
      <c r="C795" s="46" t="str">
        <f t="array" ref="C795">IF(B795&gt;0,IF((A795-MAX(IF($B$7:B794&gt;0,$A$7:A794)))*24&gt;='Graphe Montana'!$K$17,MAX($C$7:C794)+1,MAX($C$7:C794)),$C$5)</f>
        <v>-</v>
      </c>
    </row>
    <row r="796" spans="1:3" x14ac:dyDescent="0.25">
      <c r="A796" s="23">
        <v>44101.246527777774</v>
      </c>
      <c r="B796" s="1">
        <v>0</v>
      </c>
      <c r="C796" s="46" t="str">
        <f t="array" ref="C796">IF(B796&gt;0,IF((A796-MAX(IF($B$7:B795&gt;0,$A$7:A795)))*24&gt;='Graphe Montana'!$K$17,MAX($C$7:C795)+1,MAX($C$7:C795)),$C$5)</f>
        <v>-</v>
      </c>
    </row>
    <row r="797" spans="1:3" x14ac:dyDescent="0.25">
      <c r="A797" s="23">
        <v>44101.25</v>
      </c>
      <c r="B797" s="1">
        <v>0</v>
      </c>
      <c r="C797" s="46" t="str">
        <f t="array" ref="C797">IF(B797&gt;0,IF((A797-MAX(IF($B$7:B796&gt;0,$A$7:A796)))*24&gt;='Graphe Montana'!$K$17,MAX($C$7:C796)+1,MAX($C$7:C796)),$C$5)</f>
        <v>-</v>
      </c>
    </row>
    <row r="798" spans="1:3" x14ac:dyDescent="0.25">
      <c r="A798" s="23">
        <v>44101.253472222219</v>
      </c>
      <c r="B798" s="1">
        <v>0</v>
      </c>
      <c r="C798" s="46" t="str">
        <f t="array" ref="C798">IF(B798&gt;0,IF((A798-MAX(IF($B$7:B797&gt;0,$A$7:A797)))*24&gt;='Graphe Montana'!$K$17,MAX($C$7:C797)+1,MAX($C$7:C797)),$C$5)</f>
        <v>-</v>
      </c>
    </row>
    <row r="799" spans="1:3" x14ac:dyDescent="0.25">
      <c r="A799" s="23">
        <v>44101.256944444445</v>
      </c>
      <c r="B799" s="1">
        <v>0</v>
      </c>
      <c r="C799" s="46" t="str">
        <f t="array" ref="C799">IF(B799&gt;0,IF((A799-MAX(IF($B$7:B798&gt;0,$A$7:A798)))*24&gt;='Graphe Montana'!$K$17,MAX($C$7:C798)+1,MAX($C$7:C798)),$C$5)</f>
        <v>-</v>
      </c>
    </row>
    <row r="800" spans="1:3" x14ac:dyDescent="0.25">
      <c r="A800" s="23">
        <v>44101.260416666664</v>
      </c>
      <c r="B800" s="1">
        <v>0</v>
      </c>
      <c r="C800" s="46" t="str">
        <f t="array" ref="C800">IF(B800&gt;0,IF((A800-MAX(IF($B$7:B799&gt;0,$A$7:A799)))*24&gt;='Graphe Montana'!$K$17,MAX($C$7:C799)+1,MAX($C$7:C799)),$C$5)</f>
        <v>-</v>
      </c>
    </row>
    <row r="801" spans="1:3" x14ac:dyDescent="0.25">
      <c r="A801" s="23">
        <v>44101.263888888891</v>
      </c>
      <c r="B801" s="1">
        <v>0</v>
      </c>
      <c r="C801" s="46" t="str">
        <f t="array" ref="C801">IF(B801&gt;0,IF((A801-MAX(IF($B$7:B800&gt;0,$A$7:A800)))*24&gt;='Graphe Montana'!$K$17,MAX($C$7:C800)+1,MAX($C$7:C800)),$C$5)</f>
        <v>-</v>
      </c>
    </row>
    <row r="802" spans="1:3" x14ac:dyDescent="0.25">
      <c r="A802" s="23">
        <v>44101.267361111109</v>
      </c>
      <c r="B802" s="1">
        <v>0</v>
      </c>
      <c r="C802" s="46" t="str">
        <f t="array" ref="C802">IF(B802&gt;0,IF((A802-MAX(IF($B$7:B801&gt;0,$A$7:A801)))*24&gt;='Graphe Montana'!$K$17,MAX($C$7:C801)+1,MAX($C$7:C801)),$C$5)</f>
        <v>-</v>
      </c>
    </row>
    <row r="803" spans="1:3" x14ac:dyDescent="0.25">
      <c r="A803" s="23">
        <v>44101.270833333328</v>
      </c>
      <c r="B803" s="1">
        <v>0</v>
      </c>
      <c r="C803" s="46" t="str">
        <f t="array" ref="C803">IF(B803&gt;0,IF((A803-MAX(IF($B$7:B802&gt;0,$A$7:A802)))*24&gt;='Graphe Montana'!$K$17,MAX($C$7:C802)+1,MAX($C$7:C802)),$C$5)</f>
        <v>-</v>
      </c>
    </row>
    <row r="804" spans="1:3" x14ac:dyDescent="0.25">
      <c r="A804" s="23">
        <v>44101.274305555555</v>
      </c>
      <c r="B804" s="1">
        <v>0</v>
      </c>
      <c r="C804" s="46" t="str">
        <f t="array" ref="C804">IF(B804&gt;0,IF((A804-MAX(IF($B$7:B803&gt;0,$A$7:A803)))*24&gt;='Graphe Montana'!$K$17,MAX($C$7:C803)+1,MAX($C$7:C803)),$C$5)</f>
        <v>-</v>
      </c>
    </row>
    <row r="805" spans="1:3" x14ac:dyDescent="0.25">
      <c r="A805" s="23">
        <v>44101.277777777774</v>
      </c>
      <c r="B805" s="1">
        <v>0</v>
      </c>
      <c r="C805" s="46" t="str">
        <f t="array" ref="C805">IF(B805&gt;0,IF((A805-MAX(IF($B$7:B804&gt;0,$A$7:A804)))*24&gt;='Graphe Montana'!$K$17,MAX($C$7:C804)+1,MAX($C$7:C804)),$C$5)</f>
        <v>-</v>
      </c>
    </row>
    <row r="806" spans="1:3" x14ac:dyDescent="0.25">
      <c r="A806" s="23">
        <v>44101.28125</v>
      </c>
      <c r="B806" s="1">
        <v>0</v>
      </c>
      <c r="C806" s="46" t="str">
        <f t="array" ref="C806">IF(B806&gt;0,IF((A806-MAX(IF($B$7:B805&gt;0,$A$7:A805)))*24&gt;='Graphe Montana'!$K$17,MAX($C$7:C805)+1,MAX($C$7:C805)),$C$5)</f>
        <v>-</v>
      </c>
    </row>
    <row r="807" spans="1:3" x14ac:dyDescent="0.25">
      <c r="A807" s="23">
        <v>44101.284722222219</v>
      </c>
      <c r="B807" s="1">
        <v>0</v>
      </c>
      <c r="C807" s="46" t="str">
        <f t="array" ref="C807">IF(B807&gt;0,IF((A807-MAX(IF($B$7:B806&gt;0,$A$7:A806)))*24&gt;='Graphe Montana'!$K$17,MAX($C$7:C806)+1,MAX($C$7:C806)),$C$5)</f>
        <v>-</v>
      </c>
    </row>
    <row r="808" spans="1:3" x14ac:dyDescent="0.25">
      <c r="A808" s="23">
        <v>44101.288194444445</v>
      </c>
      <c r="B808" s="1">
        <v>0</v>
      </c>
      <c r="C808" s="46" t="str">
        <f t="array" ref="C808">IF(B808&gt;0,IF((A808-MAX(IF($B$7:B807&gt;0,$A$7:A807)))*24&gt;='Graphe Montana'!$K$17,MAX($C$7:C807)+1,MAX($C$7:C807)),$C$5)</f>
        <v>-</v>
      </c>
    </row>
    <row r="809" spans="1:3" x14ac:dyDescent="0.25">
      <c r="A809" s="23">
        <v>44101.291666666664</v>
      </c>
      <c r="B809" s="1">
        <v>0</v>
      </c>
      <c r="C809" s="46" t="str">
        <f t="array" ref="C809">IF(B809&gt;0,IF((A809-MAX(IF($B$7:B808&gt;0,$A$7:A808)))*24&gt;='Graphe Montana'!$K$17,MAX($C$7:C808)+1,MAX($C$7:C808)),$C$5)</f>
        <v>-</v>
      </c>
    </row>
    <row r="810" spans="1:3" x14ac:dyDescent="0.25">
      <c r="A810" s="23">
        <v>44101.295138888891</v>
      </c>
      <c r="B810" s="1">
        <v>0</v>
      </c>
      <c r="C810" s="46" t="str">
        <f t="array" ref="C810">IF(B810&gt;0,IF((A810-MAX(IF($B$7:B809&gt;0,$A$7:A809)))*24&gt;='Graphe Montana'!$K$17,MAX($C$7:C809)+1,MAX($C$7:C809)),$C$5)</f>
        <v>-</v>
      </c>
    </row>
    <row r="811" spans="1:3" x14ac:dyDescent="0.25">
      <c r="A811" s="23">
        <v>44101.298611111109</v>
      </c>
      <c r="B811" s="1">
        <v>0</v>
      </c>
      <c r="C811" s="46" t="str">
        <f t="array" ref="C811">IF(B811&gt;0,IF((A811-MAX(IF($B$7:B810&gt;0,$A$7:A810)))*24&gt;='Graphe Montana'!$K$17,MAX($C$7:C810)+1,MAX($C$7:C810)),$C$5)</f>
        <v>-</v>
      </c>
    </row>
    <row r="812" spans="1:3" x14ac:dyDescent="0.25">
      <c r="A812" s="23">
        <v>44101.302083333328</v>
      </c>
      <c r="B812" s="1">
        <v>0</v>
      </c>
      <c r="C812" s="46" t="str">
        <f t="array" ref="C812">IF(B812&gt;0,IF((A812-MAX(IF($B$7:B811&gt;0,$A$7:A811)))*24&gt;='Graphe Montana'!$K$17,MAX($C$7:C811)+1,MAX($C$7:C811)),$C$5)</f>
        <v>-</v>
      </c>
    </row>
    <row r="813" spans="1:3" x14ac:dyDescent="0.25">
      <c r="A813" s="23">
        <v>44101.305555555555</v>
      </c>
      <c r="B813" s="1">
        <v>0</v>
      </c>
      <c r="C813" s="46" t="str">
        <f t="array" ref="C813">IF(B813&gt;0,IF((A813-MAX(IF($B$7:B812&gt;0,$A$7:A812)))*24&gt;='Graphe Montana'!$K$17,MAX($C$7:C812)+1,MAX($C$7:C812)),$C$5)</f>
        <v>-</v>
      </c>
    </row>
    <row r="814" spans="1:3" x14ac:dyDescent="0.25">
      <c r="A814" s="23">
        <v>44101.309027777774</v>
      </c>
      <c r="B814" s="1">
        <v>0</v>
      </c>
      <c r="C814" s="46" t="str">
        <f t="array" ref="C814">IF(B814&gt;0,IF((A814-MAX(IF($B$7:B813&gt;0,$A$7:A813)))*24&gt;='Graphe Montana'!$K$17,MAX($C$7:C813)+1,MAX($C$7:C813)),$C$5)</f>
        <v>-</v>
      </c>
    </row>
    <row r="815" spans="1:3" x14ac:dyDescent="0.25">
      <c r="A815" s="23">
        <v>44101.3125</v>
      </c>
      <c r="B815" s="1">
        <v>0</v>
      </c>
      <c r="C815" s="46" t="str">
        <f t="array" ref="C815">IF(B815&gt;0,IF((A815-MAX(IF($B$7:B814&gt;0,$A$7:A814)))*24&gt;='Graphe Montana'!$K$17,MAX($C$7:C814)+1,MAX($C$7:C814)),$C$5)</f>
        <v>-</v>
      </c>
    </row>
    <row r="816" spans="1:3" x14ac:dyDescent="0.25">
      <c r="A816" s="23">
        <v>44101.315972222219</v>
      </c>
      <c r="B816" s="1">
        <v>0</v>
      </c>
      <c r="C816" s="46" t="str">
        <f t="array" ref="C816">IF(B816&gt;0,IF((A816-MAX(IF($B$7:B815&gt;0,$A$7:A815)))*24&gt;='Graphe Montana'!$K$17,MAX($C$7:C815)+1,MAX($C$7:C815)),$C$5)</f>
        <v>-</v>
      </c>
    </row>
    <row r="817" spans="1:3" x14ac:dyDescent="0.25">
      <c r="A817" s="23">
        <v>44101.319444444445</v>
      </c>
      <c r="B817" s="1">
        <v>0</v>
      </c>
      <c r="C817" s="46" t="str">
        <f t="array" ref="C817">IF(B817&gt;0,IF((A817-MAX(IF($B$7:B816&gt;0,$A$7:A816)))*24&gt;='Graphe Montana'!$K$17,MAX($C$7:C816)+1,MAX($C$7:C816)),$C$5)</f>
        <v>-</v>
      </c>
    </row>
    <row r="818" spans="1:3" x14ac:dyDescent="0.25">
      <c r="A818" s="23">
        <v>44101.322916666664</v>
      </c>
      <c r="B818" s="1">
        <v>0</v>
      </c>
      <c r="C818" s="46" t="str">
        <f t="array" ref="C818">IF(B818&gt;0,IF((A818-MAX(IF($B$7:B817&gt;0,$A$7:A817)))*24&gt;='Graphe Montana'!$K$17,MAX($C$7:C817)+1,MAX($C$7:C817)),$C$5)</f>
        <v>-</v>
      </c>
    </row>
    <row r="819" spans="1:3" x14ac:dyDescent="0.25">
      <c r="A819" s="23">
        <v>44101.326388888891</v>
      </c>
      <c r="B819" s="1">
        <v>0</v>
      </c>
      <c r="C819" s="46" t="str">
        <f t="array" ref="C819">IF(B819&gt;0,IF((A819-MAX(IF($B$7:B818&gt;0,$A$7:A818)))*24&gt;='Graphe Montana'!$K$17,MAX($C$7:C818)+1,MAX($C$7:C818)),$C$5)</f>
        <v>-</v>
      </c>
    </row>
    <row r="820" spans="1:3" x14ac:dyDescent="0.25">
      <c r="A820" s="23">
        <v>44101.329861111109</v>
      </c>
      <c r="B820" s="1">
        <v>0</v>
      </c>
      <c r="C820" s="46" t="str">
        <f t="array" ref="C820">IF(B820&gt;0,IF((A820-MAX(IF($B$7:B819&gt;0,$A$7:A819)))*24&gt;='Graphe Montana'!$K$17,MAX($C$7:C819)+1,MAX($C$7:C819)),$C$5)</f>
        <v>-</v>
      </c>
    </row>
    <row r="821" spans="1:3" x14ac:dyDescent="0.25">
      <c r="A821" s="23">
        <v>44101.333333333328</v>
      </c>
      <c r="B821" s="1">
        <v>0</v>
      </c>
      <c r="C821" s="46" t="str">
        <f t="array" ref="C821">IF(B821&gt;0,IF((A821-MAX(IF($B$7:B820&gt;0,$A$7:A820)))*24&gt;='Graphe Montana'!$K$17,MAX($C$7:C820)+1,MAX($C$7:C820)),$C$5)</f>
        <v>-</v>
      </c>
    </row>
    <row r="822" spans="1:3" x14ac:dyDescent="0.25">
      <c r="A822" s="23">
        <v>44101.336805555555</v>
      </c>
      <c r="B822" s="1">
        <v>0</v>
      </c>
      <c r="C822" s="46" t="str">
        <f t="array" ref="C822">IF(B822&gt;0,IF((A822-MAX(IF($B$7:B821&gt;0,$A$7:A821)))*24&gt;='Graphe Montana'!$K$17,MAX($C$7:C821)+1,MAX($C$7:C821)),$C$5)</f>
        <v>-</v>
      </c>
    </row>
    <row r="823" spans="1:3" x14ac:dyDescent="0.25">
      <c r="A823" s="23">
        <v>44101.340277777774</v>
      </c>
      <c r="B823" s="1">
        <v>0</v>
      </c>
      <c r="C823" s="46" t="str">
        <f t="array" ref="C823">IF(B823&gt;0,IF((A823-MAX(IF($B$7:B822&gt;0,$A$7:A822)))*24&gt;='Graphe Montana'!$K$17,MAX($C$7:C822)+1,MAX($C$7:C822)),$C$5)</f>
        <v>-</v>
      </c>
    </row>
    <row r="824" spans="1:3" x14ac:dyDescent="0.25">
      <c r="A824" s="23">
        <v>44101.34375</v>
      </c>
      <c r="B824" s="1">
        <v>0</v>
      </c>
      <c r="C824" s="46" t="str">
        <f t="array" ref="C824">IF(B824&gt;0,IF((A824-MAX(IF($B$7:B823&gt;0,$A$7:A823)))*24&gt;='Graphe Montana'!$K$17,MAX($C$7:C823)+1,MAX($C$7:C823)),$C$5)</f>
        <v>-</v>
      </c>
    </row>
    <row r="825" spans="1:3" x14ac:dyDescent="0.25">
      <c r="A825" s="23">
        <v>44101.347222222219</v>
      </c>
      <c r="B825" s="1">
        <v>0</v>
      </c>
      <c r="C825" s="46" t="str">
        <f t="array" ref="C825">IF(B825&gt;0,IF((A825-MAX(IF($B$7:B824&gt;0,$A$7:A824)))*24&gt;='Graphe Montana'!$K$17,MAX($C$7:C824)+1,MAX($C$7:C824)),$C$5)</f>
        <v>-</v>
      </c>
    </row>
    <row r="826" spans="1:3" x14ac:dyDescent="0.25">
      <c r="A826" s="23">
        <v>44101.350694444445</v>
      </c>
      <c r="B826" s="1">
        <v>0</v>
      </c>
      <c r="C826" s="46" t="str">
        <f t="array" ref="C826">IF(B826&gt;0,IF((A826-MAX(IF($B$7:B825&gt;0,$A$7:A825)))*24&gt;='Graphe Montana'!$K$17,MAX($C$7:C825)+1,MAX($C$7:C825)),$C$5)</f>
        <v>-</v>
      </c>
    </row>
    <row r="827" spans="1:3" x14ac:dyDescent="0.25">
      <c r="A827" s="23">
        <v>44101.354166666664</v>
      </c>
      <c r="B827" s="1">
        <v>0</v>
      </c>
      <c r="C827" s="46" t="str">
        <f t="array" ref="C827">IF(B827&gt;0,IF((A827-MAX(IF($B$7:B826&gt;0,$A$7:A826)))*24&gt;='Graphe Montana'!$K$17,MAX($C$7:C826)+1,MAX($C$7:C826)),$C$5)</f>
        <v>-</v>
      </c>
    </row>
    <row r="828" spans="1:3" x14ac:dyDescent="0.25">
      <c r="A828" s="23">
        <v>44101.357638888891</v>
      </c>
      <c r="B828" s="1">
        <v>0</v>
      </c>
      <c r="C828" s="46" t="str">
        <f t="array" ref="C828">IF(B828&gt;0,IF((A828-MAX(IF($B$7:B827&gt;0,$A$7:A827)))*24&gt;='Graphe Montana'!$K$17,MAX($C$7:C827)+1,MAX($C$7:C827)),$C$5)</f>
        <v>-</v>
      </c>
    </row>
    <row r="829" spans="1:3" x14ac:dyDescent="0.25">
      <c r="A829" s="23">
        <v>44101.361111111109</v>
      </c>
      <c r="B829" s="1">
        <v>0</v>
      </c>
      <c r="C829" s="46" t="str">
        <f t="array" ref="C829">IF(B829&gt;0,IF((A829-MAX(IF($B$7:B828&gt;0,$A$7:A828)))*24&gt;='Graphe Montana'!$K$17,MAX($C$7:C828)+1,MAX($C$7:C828)),$C$5)</f>
        <v>-</v>
      </c>
    </row>
    <row r="830" spans="1:3" x14ac:dyDescent="0.25">
      <c r="A830" s="23">
        <v>44101.364583333328</v>
      </c>
      <c r="B830" s="1">
        <v>0</v>
      </c>
      <c r="C830" s="46" t="str">
        <f t="array" ref="C830">IF(B830&gt;0,IF((A830-MAX(IF($B$7:B829&gt;0,$A$7:A829)))*24&gt;='Graphe Montana'!$K$17,MAX($C$7:C829)+1,MAX($C$7:C829)),$C$5)</f>
        <v>-</v>
      </c>
    </row>
    <row r="831" spans="1:3" x14ac:dyDescent="0.25">
      <c r="A831" s="23">
        <v>44101.368055555555</v>
      </c>
      <c r="B831" s="1">
        <v>0</v>
      </c>
      <c r="C831" s="46" t="str">
        <f t="array" ref="C831">IF(B831&gt;0,IF((A831-MAX(IF($B$7:B830&gt;0,$A$7:A830)))*24&gt;='Graphe Montana'!$K$17,MAX($C$7:C830)+1,MAX($C$7:C830)),$C$5)</f>
        <v>-</v>
      </c>
    </row>
    <row r="832" spans="1:3" x14ac:dyDescent="0.25">
      <c r="A832" s="23">
        <v>44101.371527777774</v>
      </c>
      <c r="B832" s="1">
        <v>0</v>
      </c>
      <c r="C832" s="46" t="str">
        <f t="array" ref="C832">IF(B832&gt;0,IF((A832-MAX(IF($B$7:B831&gt;0,$A$7:A831)))*24&gt;='Graphe Montana'!$K$17,MAX($C$7:C831)+1,MAX($C$7:C831)),$C$5)</f>
        <v>-</v>
      </c>
    </row>
    <row r="833" spans="1:3" x14ac:dyDescent="0.25">
      <c r="A833" s="23">
        <v>44101.375</v>
      </c>
      <c r="B833" s="1">
        <v>0</v>
      </c>
      <c r="C833" s="46" t="str">
        <f t="array" ref="C833">IF(B833&gt;0,IF((A833-MAX(IF($B$7:B832&gt;0,$A$7:A832)))*24&gt;='Graphe Montana'!$K$17,MAX($C$7:C832)+1,MAX($C$7:C832)),$C$5)</f>
        <v>-</v>
      </c>
    </row>
    <row r="834" spans="1:3" x14ac:dyDescent="0.25">
      <c r="A834" s="23">
        <v>44101.378472222219</v>
      </c>
      <c r="B834" s="1">
        <v>0</v>
      </c>
      <c r="C834" s="46" t="str">
        <f t="array" ref="C834">IF(B834&gt;0,IF((A834-MAX(IF($B$7:B833&gt;0,$A$7:A833)))*24&gt;='Graphe Montana'!$K$17,MAX($C$7:C833)+1,MAX($C$7:C833)),$C$5)</f>
        <v>-</v>
      </c>
    </row>
    <row r="835" spans="1:3" x14ac:dyDescent="0.25">
      <c r="A835" s="23">
        <v>44101.381944444445</v>
      </c>
      <c r="B835" s="1">
        <v>0</v>
      </c>
      <c r="C835" s="46" t="str">
        <f t="array" ref="C835">IF(B835&gt;0,IF((A835-MAX(IF($B$7:B834&gt;0,$A$7:A834)))*24&gt;='Graphe Montana'!$K$17,MAX($C$7:C834)+1,MAX($C$7:C834)),$C$5)</f>
        <v>-</v>
      </c>
    </row>
    <row r="836" spans="1:3" x14ac:dyDescent="0.25">
      <c r="A836" s="23">
        <v>44101.385416666664</v>
      </c>
      <c r="B836" s="1">
        <v>0</v>
      </c>
      <c r="C836" s="46" t="str">
        <f t="array" ref="C836">IF(B836&gt;0,IF((A836-MAX(IF($B$7:B835&gt;0,$A$7:A835)))*24&gt;='Graphe Montana'!$K$17,MAX($C$7:C835)+1,MAX($C$7:C835)),$C$5)</f>
        <v>-</v>
      </c>
    </row>
    <row r="837" spans="1:3" x14ac:dyDescent="0.25">
      <c r="A837" s="23">
        <v>44101.388888888891</v>
      </c>
      <c r="B837" s="1">
        <v>0</v>
      </c>
      <c r="C837" s="46" t="str">
        <f t="array" ref="C837">IF(B837&gt;0,IF((A837-MAX(IF($B$7:B836&gt;0,$A$7:A836)))*24&gt;='Graphe Montana'!$K$17,MAX($C$7:C836)+1,MAX($C$7:C836)),$C$5)</f>
        <v>-</v>
      </c>
    </row>
    <row r="838" spans="1:3" x14ac:dyDescent="0.25">
      <c r="A838" s="23">
        <v>44101.392361111109</v>
      </c>
      <c r="B838" s="1">
        <v>0</v>
      </c>
      <c r="C838" s="46" t="str">
        <f t="array" ref="C838">IF(B838&gt;0,IF((A838-MAX(IF($B$7:B837&gt;0,$A$7:A837)))*24&gt;='Graphe Montana'!$K$17,MAX($C$7:C837)+1,MAX($C$7:C837)),$C$5)</f>
        <v>-</v>
      </c>
    </row>
    <row r="839" spans="1:3" x14ac:dyDescent="0.25">
      <c r="A839" s="23">
        <v>44101.395833333328</v>
      </c>
      <c r="B839" s="1">
        <v>0</v>
      </c>
      <c r="C839" s="46" t="str">
        <f t="array" ref="C839">IF(B839&gt;0,IF((A839-MAX(IF($B$7:B838&gt;0,$A$7:A838)))*24&gt;='Graphe Montana'!$K$17,MAX($C$7:C838)+1,MAX($C$7:C838)),$C$5)</f>
        <v>-</v>
      </c>
    </row>
    <row r="840" spans="1:3" x14ac:dyDescent="0.25">
      <c r="A840" s="23">
        <v>44101.399305555555</v>
      </c>
      <c r="B840" s="1">
        <v>0</v>
      </c>
      <c r="C840" s="46" t="str">
        <f t="array" ref="C840">IF(B840&gt;0,IF((A840-MAX(IF($B$7:B839&gt;0,$A$7:A839)))*24&gt;='Graphe Montana'!$K$17,MAX($C$7:C839)+1,MAX($C$7:C839)),$C$5)</f>
        <v>-</v>
      </c>
    </row>
    <row r="841" spans="1:3" x14ac:dyDescent="0.25">
      <c r="A841" s="23">
        <v>44101.402777777774</v>
      </c>
      <c r="B841" s="1">
        <v>0</v>
      </c>
      <c r="C841" s="46" t="str">
        <f t="array" ref="C841">IF(B841&gt;0,IF((A841-MAX(IF($B$7:B840&gt;0,$A$7:A840)))*24&gt;='Graphe Montana'!$K$17,MAX($C$7:C840)+1,MAX($C$7:C840)),$C$5)</f>
        <v>-</v>
      </c>
    </row>
    <row r="842" spans="1:3" x14ac:dyDescent="0.25">
      <c r="A842" s="23">
        <v>44101.40625</v>
      </c>
      <c r="B842" s="1">
        <v>0</v>
      </c>
      <c r="C842" s="46" t="str">
        <f t="array" ref="C842">IF(B842&gt;0,IF((A842-MAX(IF($B$7:B841&gt;0,$A$7:A841)))*24&gt;='Graphe Montana'!$K$17,MAX($C$7:C841)+1,MAX($C$7:C841)),$C$5)</f>
        <v>-</v>
      </c>
    </row>
    <row r="843" spans="1:3" x14ac:dyDescent="0.25">
      <c r="A843" s="23">
        <v>44101.409722222219</v>
      </c>
      <c r="B843" s="1">
        <v>0</v>
      </c>
      <c r="C843" s="46" t="str">
        <f t="array" ref="C843">IF(B843&gt;0,IF((A843-MAX(IF($B$7:B842&gt;0,$A$7:A842)))*24&gt;='Graphe Montana'!$K$17,MAX($C$7:C842)+1,MAX($C$7:C842)),$C$5)</f>
        <v>-</v>
      </c>
    </row>
    <row r="844" spans="1:3" x14ac:dyDescent="0.25">
      <c r="A844" s="23">
        <v>44101.413194444445</v>
      </c>
      <c r="B844" s="1">
        <v>0</v>
      </c>
      <c r="C844" s="46" t="str">
        <f t="array" ref="C844">IF(B844&gt;0,IF((A844-MAX(IF($B$7:B843&gt;0,$A$7:A843)))*24&gt;='Graphe Montana'!$K$17,MAX($C$7:C843)+1,MAX($C$7:C843)),$C$5)</f>
        <v>-</v>
      </c>
    </row>
    <row r="845" spans="1:3" x14ac:dyDescent="0.25">
      <c r="A845" s="23">
        <v>44101.416666666664</v>
      </c>
      <c r="B845" s="1">
        <v>0</v>
      </c>
      <c r="C845" s="46" t="str">
        <f t="array" ref="C845">IF(B845&gt;0,IF((A845-MAX(IF($B$7:B844&gt;0,$A$7:A844)))*24&gt;='Graphe Montana'!$K$17,MAX($C$7:C844)+1,MAX($C$7:C844)),$C$5)</f>
        <v>-</v>
      </c>
    </row>
    <row r="846" spans="1:3" x14ac:dyDescent="0.25">
      <c r="A846" s="23">
        <v>44101.420138888891</v>
      </c>
      <c r="B846" s="1">
        <v>0</v>
      </c>
      <c r="C846" s="46" t="str">
        <f t="array" ref="C846">IF(B846&gt;0,IF((A846-MAX(IF($B$7:B845&gt;0,$A$7:A845)))*24&gt;='Graphe Montana'!$K$17,MAX($C$7:C845)+1,MAX($C$7:C845)),$C$5)</f>
        <v>-</v>
      </c>
    </row>
    <row r="847" spans="1:3" x14ac:dyDescent="0.25">
      <c r="A847" s="23">
        <v>44101.423611111109</v>
      </c>
      <c r="B847" s="1">
        <v>0</v>
      </c>
      <c r="C847" s="46" t="str">
        <f t="array" ref="C847">IF(B847&gt;0,IF((A847-MAX(IF($B$7:B846&gt;0,$A$7:A846)))*24&gt;='Graphe Montana'!$K$17,MAX($C$7:C846)+1,MAX($C$7:C846)),$C$5)</f>
        <v>-</v>
      </c>
    </row>
    <row r="848" spans="1:3" x14ac:dyDescent="0.25">
      <c r="A848" s="23">
        <v>44101.427083333328</v>
      </c>
      <c r="B848" s="1">
        <v>0</v>
      </c>
      <c r="C848" s="46" t="str">
        <f t="array" ref="C848">IF(B848&gt;0,IF((A848-MAX(IF($B$7:B847&gt;0,$A$7:A847)))*24&gt;='Graphe Montana'!$K$17,MAX($C$7:C847)+1,MAX($C$7:C847)),$C$5)</f>
        <v>-</v>
      </c>
    </row>
    <row r="849" spans="1:3" x14ac:dyDescent="0.25">
      <c r="A849" s="23">
        <v>44101.430555555555</v>
      </c>
      <c r="B849" s="1">
        <v>0</v>
      </c>
      <c r="C849" s="46" t="str">
        <f t="array" ref="C849">IF(B849&gt;0,IF((A849-MAX(IF($B$7:B848&gt;0,$A$7:A848)))*24&gt;='Graphe Montana'!$K$17,MAX($C$7:C848)+1,MAX($C$7:C848)),$C$5)</f>
        <v>-</v>
      </c>
    </row>
    <row r="850" spans="1:3" x14ac:dyDescent="0.25">
      <c r="A850" s="23">
        <v>44101.434027777774</v>
      </c>
      <c r="B850" s="1">
        <v>0</v>
      </c>
      <c r="C850" s="46" t="str">
        <f t="array" ref="C850">IF(B850&gt;0,IF((A850-MAX(IF($B$7:B849&gt;0,$A$7:A849)))*24&gt;='Graphe Montana'!$K$17,MAX($C$7:C849)+1,MAX($C$7:C849)),$C$5)</f>
        <v>-</v>
      </c>
    </row>
    <row r="851" spans="1:3" x14ac:dyDescent="0.25">
      <c r="A851" s="23">
        <v>44101.4375</v>
      </c>
      <c r="B851" s="1">
        <v>0</v>
      </c>
      <c r="C851" s="46" t="str">
        <f t="array" ref="C851">IF(B851&gt;0,IF((A851-MAX(IF($B$7:B850&gt;0,$A$7:A850)))*24&gt;='Graphe Montana'!$K$17,MAX($C$7:C850)+1,MAX($C$7:C850)),$C$5)</f>
        <v>-</v>
      </c>
    </row>
    <row r="852" spans="1:3" x14ac:dyDescent="0.25">
      <c r="A852" s="23">
        <v>44101.440972222219</v>
      </c>
      <c r="B852" s="1">
        <v>0</v>
      </c>
      <c r="C852" s="46" t="str">
        <f t="array" ref="C852">IF(B852&gt;0,IF((A852-MAX(IF($B$7:B851&gt;0,$A$7:A851)))*24&gt;='Graphe Montana'!$K$17,MAX($C$7:C851)+1,MAX($C$7:C851)),$C$5)</f>
        <v>-</v>
      </c>
    </row>
    <row r="853" spans="1:3" x14ac:dyDescent="0.25">
      <c r="A853" s="23">
        <v>44101.444444444445</v>
      </c>
      <c r="B853" s="1">
        <v>0</v>
      </c>
      <c r="C853" s="46" t="str">
        <f t="array" ref="C853">IF(B853&gt;0,IF((A853-MAX(IF($B$7:B852&gt;0,$A$7:A852)))*24&gt;='Graphe Montana'!$K$17,MAX($C$7:C852)+1,MAX($C$7:C852)),$C$5)</f>
        <v>-</v>
      </c>
    </row>
    <row r="854" spans="1:3" x14ac:dyDescent="0.25">
      <c r="A854" s="23">
        <v>44101.447916666664</v>
      </c>
      <c r="B854" s="1">
        <v>0</v>
      </c>
      <c r="C854" s="46" t="str">
        <f t="array" ref="C854">IF(B854&gt;0,IF((A854-MAX(IF($B$7:B853&gt;0,$A$7:A853)))*24&gt;='Graphe Montana'!$K$17,MAX($C$7:C853)+1,MAX($C$7:C853)),$C$5)</f>
        <v>-</v>
      </c>
    </row>
    <row r="855" spans="1:3" x14ac:dyDescent="0.25">
      <c r="A855" s="23">
        <v>44101.451388888891</v>
      </c>
      <c r="B855" s="1">
        <v>0</v>
      </c>
      <c r="C855" s="46" t="str">
        <f t="array" ref="C855">IF(B855&gt;0,IF((A855-MAX(IF($B$7:B854&gt;0,$A$7:A854)))*24&gt;='Graphe Montana'!$K$17,MAX($C$7:C854)+1,MAX($C$7:C854)),$C$5)</f>
        <v>-</v>
      </c>
    </row>
    <row r="856" spans="1:3" x14ac:dyDescent="0.25">
      <c r="A856" s="23">
        <v>44101.454861111109</v>
      </c>
      <c r="B856" s="1">
        <v>0</v>
      </c>
      <c r="C856" s="46" t="str">
        <f t="array" ref="C856">IF(B856&gt;0,IF((A856-MAX(IF($B$7:B855&gt;0,$A$7:A855)))*24&gt;='Graphe Montana'!$K$17,MAX($C$7:C855)+1,MAX($C$7:C855)),$C$5)</f>
        <v>-</v>
      </c>
    </row>
    <row r="857" spans="1:3" x14ac:dyDescent="0.25">
      <c r="A857" s="23">
        <v>44101.458333333328</v>
      </c>
      <c r="B857" s="1">
        <v>0</v>
      </c>
      <c r="C857" s="46" t="str">
        <f t="array" ref="C857">IF(B857&gt;0,IF((A857-MAX(IF($B$7:B856&gt;0,$A$7:A856)))*24&gt;='Graphe Montana'!$K$17,MAX($C$7:C856)+1,MAX($C$7:C856)),$C$5)</f>
        <v>-</v>
      </c>
    </row>
    <row r="858" spans="1:3" x14ac:dyDescent="0.25">
      <c r="A858" s="23">
        <v>44101.461805555555</v>
      </c>
      <c r="B858" s="1">
        <v>0</v>
      </c>
      <c r="C858" s="46" t="str">
        <f t="array" ref="C858">IF(B858&gt;0,IF((A858-MAX(IF($B$7:B857&gt;0,$A$7:A857)))*24&gt;='Graphe Montana'!$K$17,MAX($C$7:C857)+1,MAX($C$7:C857)),$C$5)</f>
        <v>-</v>
      </c>
    </row>
    <row r="859" spans="1:3" x14ac:dyDescent="0.25">
      <c r="A859" s="23">
        <v>44101.465277777774</v>
      </c>
      <c r="B859" s="1">
        <v>0</v>
      </c>
      <c r="C859" s="46" t="str">
        <f t="array" ref="C859">IF(B859&gt;0,IF((A859-MAX(IF($B$7:B858&gt;0,$A$7:A858)))*24&gt;='Graphe Montana'!$K$17,MAX($C$7:C858)+1,MAX($C$7:C858)),$C$5)</f>
        <v>-</v>
      </c>
    </row>
    <row r="860" spans="1:3" x14ac:dyDescent="0.25">
      <c r="A860" s="23">
        <v>44101.46875</v>
      </c>
      <c r="B860" s="1">
        <v>0</v>
      </c>
      <c r="C860" s="46" t="str">
        <f t="array" ref="C860">IF(B860&gt;0,IF((A860-MAX(IF($B$7:B859&gt;0,$A$7:A859)))*24&gt;='Graphe Montana'!$K$17,MAX($C$7:C859)+1,MAX($C$7:C859)),$C$5)</f>
        <v>-</v>
      </c>
    </row>
    <row r="861" spans="1:3" x14ac:dyDescent="0.25">
      <c r="A861" s="23">
        <v>44101.472222222219</v>
      </c>
      <c r="B861" s="1">
        <v>0</v>
      </c>
      <c r="C861" s="46" t="str">
        <f t="array" ref="C861">IF(B861&gt;0,IF((A861-MAX(IF($B$7:B860&gt;0,$A$7:A860)))*24&gt;='Graphe Montana'!$K$17,MAX($C$7:C860)+1,MAX($C$7:C860)),$C$5)</f>
        <v>-</v>
      </c>
    </row>
    <row r="862" spans="1:3" x14ac:dyDescent="0.25">
      <c r="A862" s="23">
        <v>44101.475694444445</v>
      </c>
      <c r="B862" s="1">
        <v>0</v>
      </c>
      <c r="C862" s="46" t="str">
        <f t="array" ref="C862">IF(B862&gt;0,IF((A862-MAX(IF($B$7:B861&gt;0,$A$7:A861)))*24&gt;='Graphe Montana'!$K$17,MAX($C$7:C861)+1,MAX($C$7:C861)),$C$5)</f>
        <v>-</v>
      </c>
    </row>
    <row r="863" spans="1:3" x14ac:dyDescent="0.25">
      <c r="A863" s="23">
        <v>44101.479166666664</v>
      </c>
      <c r="B863" s="1">
        <v>0</v>
      </c>
      <c r="C863" s="46" t="str">
        <f t="array" ref="C863">IF(B863&gt;0,IF((A863-MAX(IF($B$7:B862&gt;0,$A$7:A862)))*24&gt;='Graphe Montana'!$K$17,MAX($C$7:C862)+1,MAX($C$7:C862)),$C$5)</f>
        <v>-</v>
      </c>
    </row>
    <row r="864" spans="1:3" x14ac:dyDescent="0.25">
      <c r="A864" s="23">
        <v>44101.482638888891</v>
      </c>
      <c r="B864" s="1">
        <v>0</v>
      </c>
      <c r="C864" s="46" t="str">
        <f t="array" ref="C864">IF(B864&gt;0,IF((A864-MAX(IF($B$7:B863&gt;0,$A$7:A863)))*24&gt;='Graphe Montana'!$K$17,MAX($C$7:C863)+1,MAX($C$7:C863)),$C$5)</f>
        <v>-</v>
      </c>
    </row>
    <row r="865" spans="1:3" x14ac:dyDescent="0.25">
      <c r="A865" s="23">
        <v>44101.486111111109</v>
      </c>
      <c r="B865" s="1">
        <v>0</v>
      </c>
      <c r="C865" s="46" t="str">
        <f t="array" ref="C865">IF(B865&gt;0,IF((A865-MAX(IF($B$7:B864&gt;0,$A$7:A864)))*24&gt;='Graphe Montana'!$K$17,MAX($C$7:C864)+1,MAX($C$7:C864)),$C$5)</f>
        <v>-</v>
      </c>
    </row>
    <row r="866" spans="1:3" x14ac:dyDescent="0.25">
      <c r="A866" s="23">
        <v>44101.489583333328</v>
      </c>
      <c r="B866" s="1">
        <v>0</v>
      </c>
      <c r="C866" s="46" t="str">
        <f t="array" ref="C866">IF(B866&gt;0,IF((A866-MAX(IF($B$7:B865&gt;0,$A$7:A865)))*24&gt;='Graphe Montana'!$K$17,MAX($C$7:C865)+1,MAX($C$7:C865)),$C$5)</f>
        <v>-</v>
      </c>
    </row>
    <row r="867" spans="1:3" x14ac:dyDescent="0.25">
      <c r="A867" s="23">
        <v>44101.493055555555</v>
      </c>
      <c r="B867" s="1">
        <v>0</v>
      </c>
      <c r="C867" s="46" t="str">
        <f t="array" ref="C867">IF(B867&gt;0,IF((A867-MAX(IF($B$7:B866&gt;0,$A$7:A866)))*24&gt;='Graphe Montana'!$K$17,MAX($C$7:C866)+1,MAX($C$7:C866)),$C$5)</f>
        <v>-</v>
      </c>
    </row>
    <row r="868" spans="1:3" x14ac:dyDescent="0.25">
      <c r="A868" s="23">
        <v>44101.496527777774</v>
      </c>
      <c r="B868" s="1">
        <v>0</v>
      </c>
      <c r="C868" s="46" t="str">
        <f t="array" ref="C868">IF(B868&gt;0,IF((A868-MAX(IF($B$7:B867&gt;0,$A$7:A867)))*24&gt;='Graphe Montana'!$K$17,MAX($C$7:C867)+1,MAX($C$7:C867)),$C$5)</f>
        <v>-</v>
      </c>
    </row>
    <row r="869" spans="1:3" x14ac:dyDescent="0.25">
      <c r="A869" s="23">
        <v>44101.5</v>
      </c>
      <c r="B869" s="1">
        <v>0</v>
      </c>
      <c r="C869" s="46" t="str">
        <f t="array" ref="C869">IF(B869&gt;0,IF((A869-MAX(IF($B$7:B868&gt;0,$A$7:A868)))*24&gt;='Graphe Montana'!$K$17,MAX($C$7:C868)+1,MAX($C$7:C868)),$C$5)</f>
        <v>-</v>
      </c>
    </row>
    <row r="870" spans="1:3" x14ac:dyDescent="0.25">
      <c r="A870" s="23">
        <v>44101.503472222219</v>
      </c>
      <c r="B870" s="1">
        <v>0</v>
      </c>
      <c r="C870" s="46" t="str">
        <f t="array" ref="C870">IF(B870&gt;0,IF((A870-MAX(IF($B$7:B869&gt;0,$A$7:A869)))*24&gt;='Graphe Montana'!$K$17,MAX($C$7:C869)+1,MAX($C$7:C869)),$C$5)</f>
        <v>-</v>
      </c>
    </row>
    <row r="871" spans="1:3" x14ac:dyDescent="0.25">
      <c r="A871" s="23">
        <v>44101.506944444445</v>
      </c>
      <c r="B871" s="1">
        <v>0</v>
      </c>
      <c r="C871" s="46" t="str">
        <f t="array" ref="C871">IF(B871&gt;0,IF((A871-MAX(IF($B$7:B870&gt;0,$A$7:A870)))*24&gt;='Graphe Montana'!$K$17,MAX($C$7:C870)+1,MAX($C$7:C870)),$C$5)</f>
        <v>-</v>
      </c>
    </row>
    <row r="872" spans="1:3" x14ac:dyDescent="0.25">
      <c r="A872" s="23">
        <v>44101.510416666664</v>
      </c>
      <c r="B872" s="1">
        <v>0</v>
      </c>
      <c r="C872" s="46" t="str">
        <f t="array" ref="C872">IF(B872&gt;0,IF((A872-MAX(IF($B$7:B871&gt;0,$A$7:A871)))*24&gt;='Graphe Montana'!$K$17,MAX($C$7:C871)+1,MAX($C$7:C871)),$C$5)</f>
        <v>-</v>
      </c>
    </row>
    <row r="873" spans="1:3" x14ac:dyDescent="0.25">
      <c r="A873" s="23">
        <v>44101.513888888891</v>
      </c>
      <c r="B873" s="1">
        <v>0</v>
      </c>
      <c r="C873" s="46" t="str">
        <f t="array" ref="C873">IF(B873&gt;0,IF((A873-MAX(IF($B$7:B872&gt;0,$A$7:A872)))*24&gt;='Graphe Montana'!$K$17,MAX($C$7:C872)+1,MAX($C$7:C872)),$C$5)</f>
        <v>-</v>
      </c>
    </row>
    <row r="874" spans="1:3" x14ac:dyDescent="0.25">
      <c r="A874" s="23">
        <v>44101.517361111109</v>
      </c>
      <c r="B874" s="1">
        <v>0</v>
      </c>
      <c r="C874" s="46" t="str">
        <f t="array" ref="C874">IF(B874&gt;0,IF((A874-MAX(IF($B$7:B873&gt;0,$A$7:A873)))*24&gt;='Graphe Montana'!$K$17,MAX($C$7:C873)+1,MAX($C$7:C873)),$C$5)</f>
        <v>-</v>
      </c>
    </row>
    <row r="875" spans="1:3" x14ac:dyDescent="0.25">
      <c r="A875" s="23">
        <v>44101.520833333328</v>
      </c>
      <c r="B875" s="1">
        <v>0</v>
      </c>
      <c r="C875" s="46" t="str">
        <f t="array" ref="C875">IF(B875&gt;0,IF((A875-MAX(IF($B$7:B874&gt;0,$A$7:A874)))*24&gt;='Graphe Montana'!$K$17,MAX($C$7:C874)+1,MAX($C$7:C874)),$C$5)</f>
        <v>-</v>
      </c>
    </row>
    <row r="876" spans="1:3" x14ac:dyDescent="0.25">
      <c r="A876" s="23">
        <v>44101.524305555555</v>
      </c>
      <c r="B876" s="1">
        <v>0</v>
      </c>
      <c r="C876" s="46" t="str">
        <f t="array" ref="C876">IF(B876&gt;0,IF((A876-MAX(IF($B$7:B875&gt;0,$A$7:A875)))*24&gt;='Graphe Montana'!$K$17,MAX($C$7:C875)+1,MAX($C$7:C875)),$C$5)</f>
        <v>-</v>
      </c>
    </row>
    <row r="877" spans="1:3" x14ac:dyDescent="0.25">
      <c r="A877" s="23">
        <v>44101.527777777774</v>
      </c>
      <c r="B877" s="1">
        <v>0</v>
      </c>
      <c r="C877" s="46" t="str">
        <f t="array" ref="C877">IF(B877&gt;0,IF((A877-MAX(IF($B$7:B876&gt;0,$A$7:A876)))*24&gt;='Graphe Montana'!$K$17,MAX($C$7:C876)+1,MAX($C$7:C876)),$C$5)</f>
        <v>-</v>
      </c>
    </row>
    <row r="878" spans="1:3" x14ac:dyDescent="0.25">
      <c r="A878" s="23">
        <v>44101.53125</v>
      </c>
      <c r="B878" s="1">
        <v>0</v>
      </c>
      <c r="C878" s="46" t="str">
        <f t="array" ref="C878">IF(B878&gt;0,IF((A878-MAX(IF($B$7:B877&gt;0,$A$7:A877)))*24&gt;='Graphe Montana'!$K$17,MAX($C$7:C877)+1,MAX($C$7:C877)),$C$5)</f>
        <v>-</v>
      </c>
    </row>
    <row r="879" spans="1:3" x14ac:dyDescent="0.25">
      <c r="A879" s="23">
        <v>44101.534722222219</v>
      </c>
      <c r="B879" s="1">
        <v>0</v>
      </c>
      <c r="C879" s="46" t="str">
        <f t="array" ref="C879">IF(B879&gt;0,IF((A879-MAX(IF($B$7:B878&gt;0,$A$7:A878)))*24&gt;='Graphe Montana'!$K$17,MAX($C$7:C878)+1,MAX($C$7:C878)),$C$5)</f>
        <v>-</v>
      </c>
    </row>
    <row r="880" spans="1:3" x14ac:dyDescent="0.25">
      <c r="A880" s="23">
        <v>44101.538194444445</v>
      </c>
      <c r="B880" s="1">
        <v>0</v>
      </c>
      <c r="C880" s="46" t="str">
        <f t="array" ref="C880">IF(B880&gt;0,IF((A880-MAX(IF($B$7:B879&gt;0,$A$7:A879)))*24&gt;='Graphe Montana'!$K$17,MAX($C$7:C879)+1,MAX($C$7:C879)),$C$5)</f>
        <v>-</v>
      </c>
    </row>
    <row r="881" spans="1:3" x14ac:dyDescent="0.25">
      <c r="A881" s="23">
        <v>44101.541666666664</v>
      </c>
      <c r="B881" s="1">
        <v>0</v>
      </c>
      <c r="C881" s="46" t="str">
        <f t="array" ref="C881">IF(B881&gt;0,IF((A881-MAX(IF($B$7:B880&gt;0,$A$7:A880)))*24&gt;='Graphe Montana'!$K$17,MAX($C$7:C880)+1,MAX($C$7:C880)),$C$5)</f>
        <v>-</v>
      </c>
    </row>
    <row r="882" spans="1:3" x14ac:dyDescent="0.25">
      <c r="A882" s="23">
        <v>44101.545138888891</v>
      </c>
      <c r="B882" s="1">
        <v>0</v>
      </c>
      <c r="C882" s="46" t="str">
        <f t="array" ref="C882">IF(B882&gt;0,IF((A882-MAX(IF($B$7:B881&gt;0,$A$7:A881)))*24&gt;='Graphe Montana'!$K$17,MAX($C$7:C881)+1,MAX($C$7:C881)),$C$5)</f>
        <v>-</v>
      </c>
    </row>
    <row r="883" spans="1:3" x14ac:dyDescent="0.25">
      <c r="A883" s="23">
        <v>44101.548611111109</v>
      </c>
      <c r="B883" s="1">
        <v>0</v>
      </c>
      <c r="C883" s="46" t="str">
        <f t="array" ref="C883">IF(B883&gt;0,IF((A883-MAX(IF($B$7:B882&gt;0,$A$7:A882)))*24&gt;='Graphe Montana'!$K$17,MAX($C$7:C882)+1,MAX($C$7:C882)),$C$5)</f>
        <v>-</v>
      </c>
    </row>
    <row r="884" spans="1:3" x14ac:dyDescent="0.25">
      <c r="A884" s="23">
        <v>44101.552083333328</v>
      </c>
      <c r="B884" s="1">
        <v>0</v>
      </c>
      <c r="C884" s="46" t="str">
        <f t="array" ref="C884">IF(B884&gt;0,IF((A884-MAX(IF($B$7:B883&gt;0,$A$7:A883)))*24&gt;='Graphe Montana'!$K$17,MAX($C$7:C883)+1,MAX($C$7:C883)),$C$5)</f>
        <v>-</v>
      </c>
    </row>
    <row r="885" spans="1:3" x14ac:dyDescent="0.25">
      <c r="A885" s="23">
        <v>44101.555555555555</v>
      </c>
      <c r="B885" s="1">
        <v>0</v>
      </c>
      <c r="C885" s="46" t="str">
        <f t="array" ref="C885">IF(B885&gt;0,IF((A885-MAX(IF($B$7:B884&gt;0,$A$7:A884)))*24&gt;='Graphe Montana'!$K$17,MAX($C$7:C884)+1,MAX($C$7:C884)),$C$5)</f>
        <v>-</v>
      </c>
    </row>
    <row r="886" spans="1:3" x14ac:dyDescent="0.25">
      <c r="A886" s="23">
        <v>44101.559027777774</v>
      </c>
      <c r="B886" s="1">
        <v>0</v>
      </c>
      <c r="C886" s="46" t="str">
        <f t="array" ref="C886">IF(B886&gt;0,IF((A886-MAX(IF($B$7:B885&gt;0,$A$7:A885)))*24&gt;='Graphe Montana'!$K$17,MAX($C$7:C885)+1,MAX($C$7:C885)),$C$5)</f>
        <v>-</v>
      </c>
    </row>
    <row r="887" spans="1:3" x14ac:dyDescent="0.25">
      <c r="A887" s="23">
        <v>44101.5625</v>
      </c>
      <c r="B887" s="1">
        <v>0</v>
      </c>
      <c r="C887" s="46" t="str">
        <f t="array" ref="C887">IF(B887&gt;0,IF((A887-MAX(IF($B$7:B886&gt;0,$A$7:A886)))*24&gt;='Graphe Montana'!$K$17,MAX($C$7:C886)+1,MAX($C$7:C886)),$C$5)</f>
        <v>-</v>
      </c>
    </row>
    <row r="888" spans="1:3" x14ac:dyDescent="0.25">
      <c r="A888" s="23">
        <v>44101.565972222219</v>
      </c>
      <c r="B888" s="1">
        <v>0</v>
      </c>
      <c r="C888" s="46" t="str">
        <f t="array" ref="C888">IF(B888&gt;0,IF((A888-MAX(IF($B$7:B887&gt;0,$A$7:A887)))*24&gt;='Graphe Montana'!$K$17,MAX($C$7:C887)+1,MAX($C$7:C887)),$C$5)</f>
        <v>-</v>
      </c>
    </row>
    <row r="889" spans="1:3" x14ac:dyDescent="0.25">
      <c r="A889" s="23">
        <v>44101.569444444445</v>
      </c>
      <c r="B889" s="1">
        <v>0</v>
      </c>
      <c r="C889" s="46" t="str">
        <f t="array" ref="C889">IF(B889&gt;0,IF((A889-MAX(IF($B$7:B888&gt;0,$A$7:A888)))*24&gt;='Graphe Montana'!$K$17,MAX($C$7:C888)+1,MAX($C$7:C888)),$C$5)</f>
        <v>-</v>
      </c>
    </row>
    <row r="890" spans="1:3" x14ac:dyDescent="0.25">
      <c r="A890" s="23">
        <v>44101.572916666664</v>
      </c>
      <c r="B890" s="1">
        <v>0</v>
      </c>
      <c r="C890" s="46" t="str">
        <f t="array" ref="C890">IF(B890&gt;0,IF((A890-MAX(IF($B$7:B889&gt;0,$A$7:A889)))*24&gt;='Graphe Montana'!$K$17,MAX($C$7:C889)+1,MAX($C$7:C889)),$C$5)</f>
        <v>-</v>
      </c>
    </row>
    <row r="891" spans="1:3" x14ac:dyDescent="0.25">
      <c r="A891" s="23">
        <v>44101.576388888891</v>
      </c>
      <c r="B891" s="1">
        <v>0</v>
      </c>
      <c r="C891" s="46" t="str">
        <f t="array" ref="C891">IF(B891&gt;0,IF((A891-MAX(IF($B$7:B890&gt;0,$A$7:A890)))*24&gt;='Graphe Montana'!$K$17,MAX($C$7:C890)+1,MAX($C$7:C890)),$C$5)</f>
        <v>-</v>
      </c>
    </row>
    <row r="892" spans="1:3" x14ac:dyDescent="0.25">
      <c r="A892" s="23">
        <v>44101.579861111109</v>
      </c>
      <c r="B892" s="1">
        <v>0</v>
      </c>
      <c r="C892" s="46" t="str">
        <f t="array" ref="C892">IF(B892&gt;0,IF((A892-MAX(IF($B$7:B891&gt;0,$A$7:A891)))*24&gt;='Graphe Montana'!$K$17,MAX($C$7:C891)+1,MAX($C$7:C891)),$C$5)</f>
        <v>-</v>
      </c>
    </row>
    <row r="893" spans="1:3" x14ac:dyDescent="0.25">
      <c r="A893" s="23">
        <v>44101.583333333328</v>
      </c>
      <c r="B893" s="1">
        <v>0</v>
      </c>
      <c r="C893" s="46" t="str">
        <f t="array" ref="C893">IF(B893&gt;0,IF((A893-MAX(IF($B$7:B892&gt;0,$A$7:A892)))*24&gt;='Graphe Montana'!$K$17,MAX($C$7:C892)+1,MAX($C$7:C892)),$C$5)</f>
        <v>-</v>
      </c>
    </row>
    <row r="894" spans="1:3" x14ac:dyDescent="0.25">
      <c r="A894" s="23">
        <v>44101.586805555555</v>
      </c>
      <c r="B894" s="1">
        <v>0</v>
      </c>
      <c r="C894" s="46" t="str">
        <f t="array" ref="C894">IF(B894&gt;0,IF((A894-MAX(IF($B$7:B893&gt;0,$A$7:A893)))*24&gt;='Graphe Montana'!$K$17,MAX($C$7:C893)+1,MAX($C$7:C893)),$C$5)</f>
        <v>-</v>
      </c>
    </row>
    <row r="895" spans="1:3" x14ac:dyDescent="0.25">
      <c r="A895" s="23">
        <v>44101.590277777774</v>
      </c>
      <c r="B895" s="1">
        <v>0</v>
      </c>
      <c r="C895" s="46" t="str">
        <f t="array" ref="C895">IF(B895&gt;0,IF((A895-MAX(IF($B$7:B894&gt;0,$A$7:A894)))*24&gt;='Graphe Montana'!$K$17,MAX($C$7:C894)+1,MAX($C$7:C894)),$C$5)</f>
        <v>-</v>
      </c>
    </row>
    <row r="896" spans="1:3" x14ac:dyDescent="0.25">
      <c r="A896" s="23">
        <v>44101.59375</v>
      </c>
      <c r="B896" s="1">
        <v>0</v>
      </c>
      <c r="C896" s="46" t="str">
        <f t="array" ref="C896">IF(B896&gt;0,IF((A896-MAX(IF($B$7:B895&gt;0,$A$7:A895)))*24&gt;='Graphe Montana'!$K$17,MAX($C$7:C895)+1,MAX($C$7:C895)),$C$5)</f>
        <v>-</v>
      </c>
    </row>
    <row r="897" spans="1:3" x14ac:dyDescent="0.25">
      <c r="A897" s="23">
        <v>44101.597222222219</v>
      </c>
      <c r="B897" s="1">
        <v>0</v>
      </c>
      <c r="C897" s="46" t="str">
        <f t="array" ref="C897">IF(B897&gt;0,IF((A897-MAX(IF($B$7:B896&gt;0,$A$7:A896)))*24&gt;='Graphe Montana'!$K$17,MAX($C$7:C896)+1,MAX($C$7:C896)),$C$5)</f>
        <v>-</v>
      </c>
    </row>
    <row r="898" spans="1:3" x14ac:dyDescent="0.25">
      <c r="A898" s="23">
        <v>44101.600694444445</v>
      </c>
      <c r="B898" s="1">
        <v>0</v>
      </c>
      <c r="C898" s="46" t="str">
        <f t="array" ref="C898">IF(B898&gt;0,IF((A898-MAX(IF($B$7:B897&gt;0,$A$7:A897)))*24&gt;='Graphe Montana'!$K$17,MAX($C$7:C897)+1,MAX($C$7:C897)),$C$5)</f>
        <v>-</v>
      </c>
    </row>
    <row r="899" spans="1:3" x14ac:dyDescent="0.25">
      <c r="A899" s="23">
        <v>44101.604166666664</v>
      </c>
      <c r="B899" s="1">
        <v>0</v>
      </c>
      <c r="C899" s="46" t="str">
        <f t="array" ref="C899">IF(B899&gt;0,IF((A899-MAX(IF($B$7:B898&gt;0,$A$7:A898)))*24&gt;='Graphe Montana'!$K$17,MAX($C$7:C898)+1,MAX($C$7:C898)),$C$5)</f>
        <v>-</v>
      </c>
    </row>
    <row r="900" spans="1:3" x14ac:dyDescent="0.25">
      <c r="A900" s="23">
        <v>44101.607638888891</v>
      </c>
      <c r="B900" s="1">
        <v>0</v>
      </c>
      <c r="C900" s="46" t="str">
        <f t="array" ref="C900">IF(B900&gt;0,IF((A900-MAX(IF($B$7:B899&gt;0,$A$7:A899)))*24&gt;='Graphe Montana'!$K$17,MAX($C$7:C899)+1,MAX($C$7:C899)),$C$5)</f>
        <v>-</v>
      </c>
    </row>
    <row r="901" spans="1:3" x14ac:dyDescent="0.25">
      <c r="A901" s="23">
        <v>44101.611111111109</v>
      </c>
      <c r="B901" s="1">
        <v>0</v>
      </c>
      <c r="C901" s="46" t="str">
        <f t="array" ref="C901">IF(B901&gt;0,IF((A901-MAX(IF($B$7:B900&gt;0,$A$7:A900)))*24&gt;='Graphe Montana'!$K$17,MAX($C$7:C900)+1,MAX($C$7:C900)),$C$5)</f>
        <v>-</v>
      </c>
    </row>
    <row r="902" spans="1:3" x14ac:dyDescent="0.25">
      <c r="A902" s="23">
        <v>44101.614583333328</v>
      </c>
      <c r="B902" s="1">
        <v>0</v>
      </c>
      <c r="C902" s="46" t="str">
        <f t="array" ref="C902">IF(B902&gt;0,IF((A902-MAX(IF($B$7:B901&gt;0,$A$7:A901)))*24&gt;='Graphe Montana'!$K$17,MAX($C$7:C901)+1,MAX($C$7:C901)),$C$5)</f>
        <v>-</v>
      </c>
    </row>
    <row r="903" spans="1:3" x14ac:dyDescent="0.25">
      <c r="A903" s="23">
        <v>44101.618055555555</v>
      </c>
      <c r="B903" s="1">
        <v>0</v>
      </c>
      <c r="C903" s="46" t="str">
        <f t="array" ref="C903">IF(B903&gt;0,IF((A903-MAX(IF($B$7:B902&gt;0,$A$7:A902)))*24&gt;='Graphe Montana'!$K$17,MAX($C$7:C902)+1,MAX($C$7:C902)),$C$5)</f>
        <v>-</v>
      </c>
    </row>
    <row r="904" spans="1:3" x14ac:dyDescent="0.25">
      <c r="A904" s="23">
        <v>44101.621527777774</v>
      </c>
      <c r="B904" s="1">
        <v>0</v>
      </c>
      <c r="C904" s="46" t="str">
        <f t="array" ref="C904">IF(B904&gt;0,IF((A904-MAX(IF($B$7:B903&gt;0,$A$7:A903)))*24&gt;='Graphe Montana'!$K$17,MAX($C$7:C903)+1,MAX($C$7:C903)),$C$5)</f>
        <v>-</v>
      </c>
    </row>
    <row r="905" spans="1:3" x14ac:dyDescent="0.25">
      <c r="A905" s="23">
        <v>44101.625</v>
      </c>
      <c r="B905" s="1">
        <v>0</v>
      </c>
      <c r="C905" s="46" t="str">
        <f t="array" ref="C905">IF(B905&gt;0,IF((A905-MAX(IF($B$7:B904&gt;0,$A$7:A904)))*24&gt;='Graphe Montana'!$K$17,MAX($C$7:C904)+1,MAX($C$7:C904)),$C$5)</f>
        <v>-</v>
      </c>
    </row>
    <row r="906" spans="1:3" x14ac:dyDescent="0.25">
      <c r="A906" s="23">
        <v>44101.628472222219</v>
      </c>
      <c r="B906" s="1">
        <v>0</v>
      </c>
      <c r="C906" s="46" t="str">
        <f t="array" ref="C906">IF(B906&gt;0,IF((A906-MAX(IF($B$7:B905&gt;0,$A$7:A905)))*24&gt;='Graphe Montana'!$K$17,MAX($C$7:C905)+1,MAX($C$7:C905)),$C$5)</f>
        <v>-</v>
      </c>
    </row>
    <row r="907" spans="1:3" x14ac:dyDescent="0.25">
      <c r="A907" s="23">
        <v>44101.631944444445</v>
      </c>
      <c r="B907" s="1">
        <v>0</v>
      </c>
      <c r="C907" s="46" t="str">
        <f t="array" ref="C907">IF(B907&gt;0,IF((A907-MAX(IF($B$7:B906&gt;0,$A$7:A906)))*24&gt;='Graphe Montana'!$K$17,MAX($C$7:C906)+1,MAX($C$7:C906)),$C$5)</f>
        <v>-</v>
      </c>
    </row>
    <row r="908" spans="1:3" x14ac:dyDescent="0.25">
      <c r="A908" s="23">
        <v>44101.635416666664</v>
      </c>
      <c r="B908" s="1">
        <v>0</v>
      </c>
      <c r="C908" s="46" t="str">
        <f t="array" ref="C908">IF(B908&gt;0,IF((A908-MAX(IF($B$7:B907&gt;0,$A$7:A907)))*24&gt;='Graphe Montana'!$K$17,MAX($C$7:C907)+1,MAX($C$7:C907)),$C$5)</f>
        <v>-</v>
      </c>
    </row>
    <row r="909" spans="1:3" x14ac:dyDescent="0.25">
      <c r="A909" s="23">
        <v>44101.638888888891</v>
      </c>
      <c r="B909" s="1">
        <v>0</v>
      </c>
      <c r="C909" s="46" t="str">
        <f t="array" ref="C909">IF(B909&gt;0,IF((A909-MAX(IF($B$7:B908&gt;0,$A$7:A908)))*24&gt;='Graphe Montana'!$K$17,MAX($C$7:C908)+1,MAX($C$7:C908)),$C$5)</f>
        <v>-</v>
      </c>
    </row>
    <row r="910" spans="1:3" x14ac:dyDescent="0.25">
      <c r="A910" s="23">
        <v>44101.642361111109</v>
      </c>
      <c r="B910" s="1">
        <v>0</v>
      </c>
      <c r="C910" s="46" t="str">
        <f t="array" ref="C910">IF(B910&gt;0,IF((A910-MAX(IF($B$7:B909&gt;0,$A$7:A909)))*24&gt;='Graphe Montana'!$K$17,MAX($C$7:C909)+1,MAX($C$7:C909)),$C$5)</f>
        <v>-</v>
      </c>
    </row>
    <row r="911" spans="1:3" x14ac:dyDescent="0.25">
      <c r="A911" s="23">
        <v>44101.645833333328</v>
      </c>
      <c r="B911" s="1">
        <v>0</v>
      </c>
      <c r="C911" s="46" t="str">
        <f t="array" ref="C911">IF(B911&gt;0,IF((A911-MAX(IF($B$7:B910&gt;0,$A$7:A910)))*24&gt;='Graphe Montana'!$K$17,MAX($C$7:C910)+1,MAX($C$7:C910)),$C$5)</f>
        <v>-</v>
      </c>
    </row>
    <row r="912" spans="1:3" x14ac:dyDescent="0.25">
      <c r="A912" s="23">
        <v>44101.649305555555</v>
      </c>
      <c r="B912" s="1">
        <v>0</v>
      </c>
      <c r="C912" s="46" t="str">
        <f t="array" ref="C912">IF(B912&gt;0,IF((A912-MAX(IF($B$7:B911&gt;0,$A$7:A911)))*24&gt;='Graphe Montana'!$K$17,MAX($C$7:C911)+1,MAX($C$7:C911)),$C$5)</f>
        <v>-</v>
      </c>
    </row>
    <row r="913" spans="1:3" x14ac:dyDescent="0.25">
      <c r="A913" s="23">
        <v>44101.652777777774</v>
      </c>
      <c r="B913" s="1">
        <v>0</v>
      </c>
      <c r="C913" s="46" t="str">
        <f t="array" ref="C913">IF(B913&gt;0,IF((A913-MAX(IF($B$7:B912&gt;0,$A$7:A912)))*24&gt;='Graphe Montana'!$K$17,MAX($C$7:C912)+1,MAX($C$7:C912)),$C$5)</f>
        <v>-</v>
      </c>
    </row>
    <row r="914" spans="1:3" x14ac:dyDescent="0.25">
      <c r="A914" s="23">
        <v>44101.65625</v>
      </c>
      <c r="B914" s="1">
        <v>0</v>
      </c>
      <c r="C914" s="46" t="str">
        <f t="array" ref="C914">IF(B914&gt;0,IF((A914-MAX(IF($B$7:B913&gt;0,$A$7:A913)))*24&gt;='Graphe Montana'!$K$17,MAX($C$7:C913)+1,MAX($C$7:C913)),$C$5)</f>
        <v>-</v>
      </c>
    </row>
    <row r="915" spans="1:3" x14ac:dyDescent="0.25">
      <c r="A915" s="23">
        <v>44101.659722222219</v>
      </c>
      <c r="B915" s="1">
        <v>0</v>
      </c>
      <c r="C915" s="46" t="str">
        <f t="array" ref="C915">IF(B915&gt;0,IF((A915-MAX(IF($B$7:B914&gt;0,$A$7:A914)))*24&gt;='Graphe Montana'!$K$17,MAX($C$7:C914)+1,MAX($C$7:C914)),$C$5)</f>
        <v>-</v>
      </c>
    </row>
    <row r="916" spans="1:3" x14ac:dyDescent="0.25">
      <c r="A916" s="23">
        <v>44101.663194444445</v>
      </c>
      <c r="B916" s="1">
        <v>0</v>
      </c>
      <c r="C916" s="46" t="str">
        <f t="array" ref="C916">IF(B916&gt;0,IF((A916-MAX(IF($B$7:B915&gt;0,$A$7:A915)))*24&gt;='Graphe Montana'!$K$17,MAX($C$7:C915)+1,MAX($C$7:C915)),$C$5)</f>
        <v>-</v>
      </c>
    </row>
    <row r="917" spans="1:3" x14ac:dyDescent="0.25">
      <c r="A917" s="23">
        <v>44101.666666666664</v>
      </c>
      <c r="B917" s="1">
        <v>0</v>
      </c>
      <c r="C917" s="46" t="str">
        <f t="array" ref="C917">IF(B917&gt;0,IF((A917-MAX(IF($B$7:B916&gt;0,$A$7:A916)))*24&gt;='Graphe Montana'!$K$17,MAX($C$7:C916)+1,MAX($C$7:C916)),$C$5)</f>
        <v>-</v>
      </c>
    </row>
    <row r="918" spans="1:3" x14ac:dyDescent="0.25">
      <c r="A918" s="23">
        <v>44101.670138888891</v>
      </c>
      <c r="B918" s="1">
        <v>0</v>
      </c>
      <c r="C918" s="46" t="str">
        <f t="array" ref="C918">IF(B918&gt;0,IF((A918-MAX(IF($B$7:B917&gt;0,$A$7:A917)))*24&gt;='Graphe Montana'!$K$17,MAX($C$7:C917)+1,MAX($C$7:C917)),$C$5)</f>
        <v>-</v>
      </c>
    </row>
    <row r="919" spans="1:3" x14ac:dyDescent="0.25">
      <c r="A919" s="23">
        <v>44101.673611111109</v>
      </c>
      <c r="B919" s="1">
        <v>0</v>
      </c>
      <c r="C919" s="46" t="str">
        <f t="array" ref="C919">IF(B919&gt;0,IF((A919-MAX(IF($B$7:B918&gt;0,$A$7:A918)))*24&gt;='Graphe Montana'!$K$17,MAX($C$7:C918)+1,MAX($C$7:C918)),$C$5)</f>
        <v>-</v>
      </c>
    </row>
    <row r="920" spans="1:3" x14ac:dyDescent="0.25">
      <c r="A920" s="23">
        <v>44101.677083333328</v>
      </c>
      <c r="B920" s="1">
        <v>0</v>
      </c>
      <c r="C920" s="46" t="str">
        <f t="array" ref="C920">IF(B920&gt;0,IF((A920-MAX(IF($B$7:B919&gt;0,$A$7:A919)))*24&gt;='Graphe Montana'!$K$17,MAX($C$7:C919)+1,MAX($C$7:C919)),$C$5)</f>
        <v>-</v>
      </c>
    </row>
    <row r="921" spans="1:3" x14ac:dyDescent="0.25">
      <c r="A921" s="23">
        <v>44101.680555555555</v>
      </c>
      <c r="B921" s="1">
        <v>0</v>
      </c>
      <c r="C921" s="46" t="str">
        <f t="array" ref="C921">IF(B921&gt;0,IF((A921-MAX(IF($B$7:B920&gt;0,$A$7:A920)))*24&gt;='Graphe Montana'!$K$17,MAX($C$7:C920)+1,MAX($C$7:C920)),$C$5)</f>
        <v>-</v>
      </c>
    </row>
    <row r="922" spans="1:3" x14ac:dyDescent="0.25">
      <c r="A922" s="23">
        <v>44101.684027777774</v>
      </c>
      <c r="B922" s="1">
        <v>0</v>
      </c>
      <c r="C922" s="46" t="str">
        <f t="array" ref="C922">IF(B922&gt;0,IF((A922-MAX(IF($B$7:B921&gt;0,$A$7:A921)))*24&gt;='Graphe Montana'!$K$17,MAX($C$7:C921)+1,MAX($C$7:C921)),$C$5)</f>
        <v>-</v>
      </c>
    </row>
    <row r="923" spans="1:3" x14ac:dyDescent="0.25">
      <c r="A923" s="23">
        <v>44101.6875</v>
      </c>
      <c r="B923" s="1">
        <v>0</v>
      </c>
      <c r="C923" s="46" t="str">
        <f t="array" ref="C923">IF(B923&gt;0,IF((A923-MAX(IF($B$7:B922&gt;0,$A$7:A922)))*24&gt;='Graphe Montana'!$K$17,MAX($C$7:C922)+1,MAX($C$7:C922)),$C$5)</f>
        <v>-</v>
      </c>
    </row>
    <row r="924" spans="1:3" x14ac:dyDescent="0.25">
      <c r="A924" s="23">
        <v>44101.690972222219</v>
      </c>
      <c r="B924" s="1">
        <v>0</v>
      </c>
      <c r="C924" s="46" t="str">
        <f t="array" ref="C924">IF(B924&gt;0,IF((A924-MAX(IF($B$7:B923&gt;0,$A$7:A923)))*24&gt;='Graphe Montana'!$K$17,MAX($C$7:C923)+1,MAX($C$7:C923)),$C$5)</f>
        <v>-</v>
      </c>
    </row>
    <row r="925" spans="1:3" x14ac:dyDescent="0.25">
      <c r="A925" s="23">
        <v>44101.694444444445</v>
      </c>
      <c r="B925" s="1">
        <v>0</v>
      </c>
      <c r="C925" s="46" t="str">
        <f t="array" ref="C925">IF(B925&gt;0,IF((A925-MAX(IF($B$7:B924&gt;0,$A$7:A924)))*24&gt;='Graphe Montana'!$K$17,MAX($C$7:C924)+1,MAX($C$7:C924)),$C$5)</f>
        <v>-</v>
      </c>
    </row>
    <row r="926" spans="1:3" x14ac:dyDescent="0.25">
      <c r="A926" s="23">
        <v>44101.697916666664</v>
      </c>
      <c r="B926" s="1">
        <v>0</v>
      </c>
      <c r="C926" s="46" t="str">
        <f t="array" ref="C926">IF(B926&gt;0,IF((A926-MAX(IF($B$7:B925&gt;0,$A$7:A925)))*24&gt;='Graphe Montana'!$K$17,MAX($C$7:C925)+1,MAX($C$7:C925)),$C$5)</f>
        <v>-</v>
      </c>
    </row>
    <row r="927" spans="1:3" x14ac:dyDescent="0.25">
      <c r="A927" s="23">
        <v>44101.701388888891</v>
      </c>
      <c r="B927" s="1">
        <v>0</v>
      </c>
      <c r="C927" s="46" t="str">
        <f t="array" ref="C927">IF(B927&gt;0,IF((A927-MAX(IF($B$7:B926&gt;0,$A$7:A926)))*24&gt;='Graphe Montana'!$K$17,MAX($C$7:C926)+1,MAX($C$7:C926)),$C$5)</f>
        <v>-</v>
      </c>
    </row>
    <row r="928" spans="1:3" x14ac:dyDescent="0.25">
      <c r="A928" s="23">
        <v>44101.704861111109</v>
      </c>
      <c r="B928" s="1">
        <v>0</v>
      </c>
      <c r="C928" s="46" t="str">
        <f t="array" ref="C928">IF(B928&gt;0,IF((A928-MAX(IF($B$7:B927&gt;0,$A$7:A927)))*24&gt;='Graphe Montana'!$K$17,MAX($C$7:C927)+1,MAX($C$7:C927)),$C$5)</f>
        <v>-</v>
      </c>
    </row>
    <row r="929" spans="1:3" x14ac:dyDescent="0.25">
      <c r="A929" s="23">
        <v>44101.708333333328</v>
      </c>
      <c r="B929" s="1">
        <v>0</v>
      </c>
      <c r="C929" s="46" t="str">
        <f t="array" ref="C929">IF(B929&gt;0,IF((A929-MAX(IF($B$7:B928&gt;0,$A$7:A928)))*24&gt;='Graphe Montana'!$K$17,MAX($C$7:C928)+1,MAX($C$7:C928)),$C$5)</f>
        <v>-</v>
      </c>
    </row>
    <row r="930" spans="1:3" x14ac:dyDescent="0.25">
      <c r="A930" s="23">
        <v>44101.711805555555</v>
      </c>
      <c r="B930" s="1">
        <v>0</v>
      </c>
      <c r="C930" s="46" t="str">
        <f t="array" ref="C930">IF(B930&gt;0,IF((A930-MAX(IF($B$7:B929&gt;0,$A$7:A929)))*24&gt;='Graphe Montana'!$K$17,MAX($C$7:C929)+1,MAX($C$7:C929)),$C$5)</f>
        <v>-</v>
      </c>
    </row>
    <row r="931" spans="1:3" x14ac:dyDescent="0.25">
      <c r="A931" s="23">
        <v>44101.715277777774</v>
      </c>
      <c r="B931" s="1">
        <v>0</v>
      </c>
      <c r="C931" s="46" t="str">
        <f t="array" ref="C931">IF(B931&gt;0,IF((A931-MAX(IF($B$7:B930&gt;0,$A$7:A930)))*24&gt;='Graphe Montana'!$K$17,MAX($C$7:C930)+1,MAX($C$7:C930)),$C$5)</f>
        <v>-</v>
      </c>
    </row>
    <row r="932" spans="1:3" x14ac:dyDescent="0.25">
      <c r="A932" s="23">
        <v>44101.71875</v>
      </c>
      <c r="B932" s="1">
        <v>0</v>
      </c>
      <c r="C932" s="46" t="str">
        <f t="array" ref="C932">IF(B932&gt;0,IF((A932-MAX(IF($B$7:B931&gt;0,$A$7:A931)))*24&gt;='Graphe Montana'!$K$17,MAX($C$7:C931)+1,MAX($C$7:C931)),$C$5)</f>
        <v>-</v>
      </c>
    </row>
    <row r="933" spans="1:3" x14ac:dyDescent="0.25">
      <c r="A933" s="23">
        <v>44101.722222222219</v>
      </c>
      <c r="B933" s="1">
        <v>0</v>
      </c>
      <c r="C933" s="46" t="str">
        <f t="array" ref="C933">IF(B933&gt;0,IF((A933-MAX(IF($B$7:B932&gt;0,$A$7:A932)))*24&gt;='Graphe Montana'!$K$17,MAX($C$7:C932)+1,MAX($C$7:C932)),$C$5)</f>
        <v>-</v>
      </c>
    </row>
    <row r="934" spans="1:3" x14ac:dyDescent="0.25">
      <c r="A934" s="23">
        <v>44101.725694444445</v>
      </c>
      <c r="B934" s="1">
        <v>0</v>
      </c>
      <c r="C934" s="46" t="str">
        <f t="array" ref="C934">IF(B934&gt;0,IF((A934-MAX(IF($B$7:B933&gt;0,$A$7:A933)))*24&gt;='Graphe Montana'!$K$17,MAX($C$7:C933)+1,MAX($C$7:C933)),$C$5)</f>
        <v>-</v>
      </c>
    </row>
    <row r="935" spans="1:3" x14ac:dyDescent="0.25">
      <c r="A935" s="23">
        <v>44101.729166666664</v>
      </c>
      <c r="B935" s="1">
        <v>0</v>
      </c>
      <c r="C935" s="46" t="str">
        <f t="array" ref="C935">IF(B935&gt;0,IF((A935-MAX(IF($B$7:B934&gt;0,$A$7:A934)))*24&gt;='Graphe Montana'!$K$17,MAX($C$7:C934)+1,MAX($C$7:C934)),$C$5)</f>
        <v>-</v>
      </c>
    </row>
    <row r="936" spans="1:3" x14ac:dyDescent="0.25">
      <c r="A936" s="23">
        <v>44101.732638888891</v>
      </c>
      <c r="B936" s="1">
        <v>0</v>
      </c>
      <c r="C936" s="46" t="str">
        <f t="array" ref="C936">IF(B936&gt;0,IF((A936-MAX(IF($B$7:B935&gt;0,$A$7:A935)))*24&gt;='Graphe Montana'!$K$17,MAX($C$7:C935)+1,MAX($C$7:C935)),$C$5)</f>
        <v>-</v>
      </c>
    </row>
    <row r="937" spans="1:3" x14ac:dyDescent="0.25">
      <c r="A937" s="23">
        <v>44101.736111111109</v>
      </c>
      <c r="B937" s="1">
        <v>0</v>
      </c>
      <c r="C937" s="46" t="str">
        <f t="array" ref="C937">IF(B937&gt;0,IF((A937-MAX(IF($B$7:B936&gt;0,$A$7:A936)))*24&gt;='Graphe Montana'!$K$17,MAX($C$7:C936)+1,MAX($C$7:C936)),$C$5)</f>
        <v>-</v>
      </c>
    </row>
    <row r="938" spans="1:3" x14ac:dyDescent="0.25">
      <c r="A938" s="23">
        <v>44101.739583333328</v>
      </c>
      <c r="B938" s="1">
        <v>0</v>
      </c>
      <c r="C938" s="46" t="str">
        <f t="array" ref="C938">IF(B938&gt;0,IF((A938-MAX(IF($B$7:B937&gt;0,$A$7:A937)))*24&gt;='Graphe Montana'!$K$17,MAX($C$7:C937)+1,MAX($C$7:C937)),$C$5)</f>
        <v>-</v>
      </c>
    </row>
    <row r="939" spans="1:3" x14ac:dyDescent="0.25">
      <c r="A939" s="23">
        <v>44101.743055555555</v>
      </c>
      <c r="B939" s="1">
        <v>0</v>
      </c>
      <c r="C939" s="46" t="str">
        <f t="array" ref="C939">IF(B939&gt;0,IF((A939-MAX(IF($B$7:B938&gt;0,$A$7:A938)))*24&gt;='Graphe Montana'!$K$17,MAX($C$7:C938)+1,MAX($C$7:C938)),$C$5)</f>
        <v>-</v>
      </c>
    </row>
    <row r="940" spans="1:3" x14ac:dyDescent="0.25">
      <c r="A940" s="23">
        <v>44101.746527777774</v>
      </c>
      <c r="B940" s="1">
        <v>0</v>
      </c>
      <c r="C940" s="46" t="str">
        <f t="array" ref="C940">IF(B940&gt;0,IF((A940-MAX(IF($B$7:B939&gt;0,$A$7:A939)))*24&gt;='Graphe Montana'!$K$17,MAX($C$7:C939)+1,MAX($C$7:C939)),$C$5)</f>
        <v>-</v>
      </c>
    </row>
    <row r="941" spans="1:3" x14ac:dyDescent="0.25">
      <c r="A941" s="23">
        <v>44101.75</v>
      </c>
      <c r="B941" s="1">
        <v>0</v>
      </c>
      <c r="C941" s="46" t="str">
        <f t="array" ref="C941">IF(B941&gt;0,IF((A941-MAX(IF($B$7:B940&gt;0,$A$7:A940)))*24&gt;='Graphe Montana'!$K$17,MAX($C$7:C940)+1,MAX($C$7:C940)),$C$5)</f>
        <v>-</v>
      </c>
    </row>
    <row r="942" spans="1:3" x14ac:dyDescent="0.25">
      <c r="A942" s="23">
        <v>44101.753472222219</v>
      </c>
      <c r="B942" s="1">
        <v>0</v>
      </c>
      <c r="C942" s="46" t="str">
        <f t="array" ref="C942">IF(B942&gt;0,IF((A942-MAX(IF($B$7:B941&gt;0,$A$7:A941)))*24&gt;='Graphe Montana'!$K$17,MAX($C$7:C941)+1,MAX($C$7:C941)),$C$5)</f>
        <v>-</v>
      </c>
    </row>
    <row r="943" spans="1:3" x14ac:dyDescent="0.25">
      <c r="A943" s="23">
        <v>44101.756944444445</v>
      </c>
      <c r="B943" s="1">
        <v>0</v>
      </c>
      <c r="C943" s="46" t="str">
        <f t="array" ref="C943">IF(B943&gt;0,IF((A943-MAX(IF($B$7:B942&gt;0,$A$7:A942)))*24&gt;='Graphe Montana'!$K$17,MAX($C$7:C942)+1,MAX($C$7:C942)),$C$5)</f>
        <v>-</v>
      </c>
    </row>
    <row r="944" spans="1:3" x14ac:dyDescent="0.25">
      <c r="A944" s="23">
        <v>44101.760416666664</v>
      </c>
      <c r="B944" s="1">
        <v>0</v>
      </c>
      <c r="C944" s="46" t="str">
        <f t="array" ref="C944">IF(B944&gt;0,IF((A944-MAX(IF($B$7:B943&gt;0,$A$7:A943)))*24&gt;='Graphe Montana'!$K$17,MAX($C$7:C943)+1,MAX($C$7:C943)),$C$5)</f>
        <v>-</v>
      </c>
    </row>
    <row r="945" spans="1:3" x14ac:dyDescent="0.25">
      <c r="A945" s="23">
        <v>44101.763888888891</v>
      </c>
      <c r="B945" s="1">
        <v>0</v>
      </c>
      <c r="C945" s="46" t="str">
        <f t="array" ref="C945">IF(B945&gt;0,IF((A945-MAX(IF($B$7:B944&gt;0,$A$7:A944)))*24&gt;='Graphe Montana'!$K$17,MAX($C$7:C944)+1,MAX($C$7:C944)),$C$5)</f>
        <v>-</v>
      </c>
    </row>
    <row r="946" spans="1:3" x14ac:dyDescent="0.25">
      <c r="A946" s="23">
        <v>44101.767361111109</v>
      </c>
      <c r="B946" s="1">
        <v>0</v>
      </c>
      <c r="C946" s="46" t="str">
        <f t="array" ref="C946">IF(B946&gt;0,IF((A946-MAX(IF($B$7:B945&gt;0,$A$7:A945)))*24&gt;='Graphe Montana'!$K$17,MAX($C$7:C945)+1,MAX($C$7:C945)),$C$5)</f>
        <v>-</v>
      </c>
    </row>
    <row r="947" spans="1:3" x14ac:dyDescent="0.25">
      <c r="A947" s="23">
        <v>44101.770833333328</v>
      </c>
      <c r="B947" s="1">
        <v>0</v>
      </c>
      <c r="C947" s="46" t="str">
        <f t="array" ref="C947">IF(B947&gt;0,IF((A947-MAX(IF($B$7:B946&gt;0,$A$7:A946)))*24&gt;='Graphe Montana'!$K$17,MAX($C$7:C946)+1,MAX($C$7:C946)),$C$5)</f>
        <v>-</v>
      </c>
    </row>
    <row r="948" spans="1:3" x14ac:dyDescent="0.25">
      <c r="A948" s="23">
        <v>44101.774305555555</v>
      </c>
      <c r="B948" s="1">
        <v>0</v>
      </c>
      <c r="C948" s="46" t="str">
        <f t="array" ref="C948">IF(B948&gt;0,IF((A948-MAX(IF($B$7:B947&gt;0,$A$7:A947)))*24&gt;='Graphe Montana'!$K$17,MAX($C$7:C947)+1,MAX($C$7:C947)),$C$5)</f>
        <v>-</v>
      </c>
    </row>
    <row r="949" spans="1:3" x14ac:dyDescent="0.25">
      <c r="A949" s="23">
        <v>44101.777777777774</v>
      </c>
      <c r="B949" s="1">
        <v>0</v>
      </c>
      <c r="C949" s="46" t="str">
        <f t="array" ref="C949">IF(B949&gt;0,IF((A949-MAX(IF($B$7:B948&gt;0,$A$7:A948)))*24&gt;='Graphe Montana'!$K$17,MAX($C$7:C948)+1,MAX($C$7:C948)),$C$5)</f>
        <v>-</v>
      </c>
    </row>
    <row r="950" spans="1:3" x14ac:dyDescent="0.25">
      <c r="A950" s="23">
        <v>44101.78125</v>
      </c>
      <c r="B950" s="1">
        <v>0</v>
      </c>
      <c r="C950" s="46" t="str">
        <f t="array" ref="C950">IF(B950&gt;0,IF((A950-MAX(IF($B$7:B949&gt;0,$A$7:A949)))*24&gt;='Graphe Montana'!$K$17,MAX($C$7:C949)+1,MAX($C$7:C949)),$C$5)</f>
        <v>-</v>
      </c>
    </row>
    <row r="951" spans="1:3" x14ac:dyDescent="0.25">
      <c r="A951" s="23">
        <v>44101.784722222219</v>
      </c>
      <c r="B951" s="1">
        <v>0</v>
      </c>
      <c r="C951" s="46" t="str">
        <f t="array" ref="C951">IF(B951&gt;0,IF((A951-MAX(IF($B$7:B950&gt;0,$A$7:A950)))*24&gt;='Graphe Montana'!$K$17,MAX($C$7:C950)+1,MAX($C$7:C950)),$C$5)</f>
        <v>-</v>
      </c>
    </row>
    <row r="952" spans="1:3" x14ac:dyDescent="0.25">
      <c r="A952" s="23">
        <v>44101.788194444445</v>
      </c>
      <c r="B952" s="1">
        <v>0</v>
      </c>
      <c r="C952" s="46" t="str">
        <f t="array" ref="C952">IF(B952&gt;0,IF((A952-MAX(IF($B$7:B951&gt;0,$A$7:A951)))*24&gt;='Graphe Montana'!$K$17,MAX($C$7:C951)+1,MAX($C$7:C951)),$C$5)</f>
        <v>-</v>
      </c>
    </row>
    <row r="953" spans="1:3" x14ac:dyDescent="0.25">
      <c r="A953" s="23">
        <v>44101.791666666664</v>
      </c>
      <c r="B953" s="1">
        <v>0</v>
      </c>
      <c r="C953" s="46" t="str">
        <f t="array" ref="C953">IF(B953&gt;0,IF((A953-MAX(IF($B$7:B952&gt;0,$A$7:A952)))*24&gt;='Graphe Montana'!$K$17,MAX($C$7:C952)+1,MAX($C$7:C952)),$C$5)</f>
        <v>-</v>
      </c>
    </row>
    <row r="954" spans="1:3" x14ac:dyDescent="0.25">
      <c r="A954" s="23">
        <v>44101.795138888891</v>
      </c>
      <c r="B954" s="1">
        <v>0</v>
      </c>
      <c r="C954" s="46" t="str">
        <f t="array" ref="C954">IF(B954&gt;0,IF((A954-MAX(IF($B$7:B953&gt;0,$A$7:A953)))*24&gt;='Graphe Montana'!$K$17,MAX($C$7:C953)+1,MAX($C$7:C953)),$C$5)</f>
        <v>-</v>
      </c>
    </row>
    <row r="955" spans="1:3" x14ac:dyDescent="0.25">
      <c r="A955" s="23">
        <v>44101.798611111109</v>
      </c>
      <c r="B955" s="1">
        <v>0</v>
      </c>
      <c r="C955" s="46" t="str">
        <f t="array" ref="C955">IF(B955&gt;0,IF((A955-MAX(IF($B$7:B954&gt;0,$A$7:A954)))*24&gt;='Graphe Montana'!$K$17,MAX($C$7:C954)+1,MAX($C$7:C954)),$C$5)</f>
        <v>-</v>
      </c>
    </row>
    <row r="956" spans="1:3" x14ac:dyDescent="0.25">
      <c r="A956" s="23">
        <v>44101.802083333328</v>
      </c>
      <c r="B956" s="1">
        <v>0</v>
      </c>
      <c r="C956" s="46" t="str">
        <f t="array" ref="C956">IF(B956&gt;0,IF((A956-MAX(IF($B$7:B955&gt;0,$A$7:A955)))*24&gt;='Graphe Montana'!$K$17,MAX($C$7:C955)+1,MAX($C$7:C955)),$C$5)</f>
        <v>-</v>
      </c>
    </row>
    <row r="957" spans="1:3" x14ac:dyDescent="0.25">
      <c r="A957" s="23">
        <v>44101.805555555555</v>
      </c>
      <c r="B957" s="1">
        <v>0</v>
      </c>
      <c r="C957" s="46" t="str">
        <f t="array" ref="C957">IF(B957&gt;0,IF((A957-MAX(IF($B$7:B956&gt;0,$A$7:A956)))*24&gt;='Graphe Montana'!$K$17,MAX($C$7:C956)+1,MAX($C$7:C956)),$C$5)</f>
        <v>-</v>
      </c>
    </row>
    <row r="958" spans="1:3" x14ac:dyDescent="0.25">
      <c r="A958" s="23">
        <v>44101.809027777774</v>
      </c>
      <c r="B958" s="1">
        <v>0</v>
      </c>
      <c r="C958" s="46" t="str">
        <f t="array" ref="C958">IF(B958&gt;0,IF((A958-MAX(IF($B$7:B957&gt;0,$A$7:A957)))*24&gt;='Graphe Montana'!$K$17,MAX($C$7:C957)+1,MAX($C$7:C957)),$C$5)</f>
        <v>-</v>
      </c>
    </row>
    <row r="959" spans="1:3" x14ac:dyDescent="0.25">
      <c r="A959" s="23">
        <v>44101.8125</v>
      </c>
      <c r="B959" s="1">
        <v>0</v>
      </c>
      <c r="C959" s="46" t="str">
        <f t="array" ref="C959">IF(B959&gt;0,IF((A959-MAX(IF($B$7:B958&gt;0,$A$7:A958)))*24&gt;='Graphe Montana'!$K$17,MAX($C$7:C958)+1,MAX($C$7:C958)),$C$5)</f>
        <v>-</v>
      </c>
    </row>
    <row r="960" spans="1:3" x14ac:dyDescent="0.25">
      <c r="A960" s="23">
        <v>44101.815972222219</v>
      </c>
      <c r="B960" s="1">
        <v>0</v>
      </c>
      <c r="C960" s="46" t="str">
        <f t="array" ref="C960">IF(B960&gt;0,IF((A960-MAX(IF($B$7:B959&gt;0,$A$7:A959)))*24&gt;='Graphe Montana'!$K$17,MAX($C$7:C959)+1,MAX($C$7:C959)),$C$5)</f>
        <v>-</v>
      </c>
    </row>
    <row r="961" spans="1:3" x14ac:dyDescent="0.25">
      <c r="A961" s="23">
        <v>44101.819444444445</v>
      </c>
      <c r="B961" s="1">
        <v>0</v>
      </c>
      <c r="C961" s="46" t="str">
        <f t="array" ref="C961">IF(B961&gt;0,IF((A961-MAX(IF($B$7:B960&gt;0,$A$7:A960)))*24&gt;='Graphe Montana'!$K$17,MAX($C$7:C960)+1,MAX($C$7:C960)),$C$5)</f>
        <v>-</v>
      </c>
    </row>
    <row r="962" spans="1:3" x14ac:dyDescent="0.25">
      <c r="A962" s="23">
        <v>44101.822916666664</v>
      </c>
      <c r="B962" s="1">
        <v>0</v>
      </c>
      <c r="C962" s="46" t="str">
        <f t="array" ref="C962">IF(B962&gt;0,IF((A962-MAX(IF($B$7:B961&gt;0,$A$7:A961)))*24&gt;='Graphe Montana'!$K$17,MAX($C$7:C961)+1,MAX($C$7:C961)),$C$5)</f>
        <v>-</v>
      </c>
    </row>
    <row r="963" spans="1:3" x14ac:dyDescent="0.25">
      <c r="A963" s="23">
        <v>44101.826388888891</v>
      </c>
      <c r="B963" s="1">
        <v>0</v>
      </c>
      <c r="C963" s="46" t="str">
        <f t="array" ref="C963">IF(B963&gt;0,IF((A963-MAX(IF($B$7:B962&gt;0,$A$7:A962)))*24&gt;='Graphe Montana'!$K$17,MAX($C$7:C962)+1,MAX($C$7:C962)),$C$5)</f>
        <v>-</v>
      </c>
    </row>
    <row r="964" spans="1:3" x14ac:dyDescent="0.25">
      <c r="A964" s="23">
        <v>44101.829861111109</v>
      </c>
      <c r="B964" s="1">
        <v>0</v>
      </c>
      <c r="C964" s="46" t="str">
        <f t="array" ref="C964">IF(B964&gt;0,IF((A964-MAX(IF($B$7:B963&gt;0,$A$7:A963)))*24&gt;='Graphe Montana'!$K$17,MAX($C$7:C963)+1,MAX($C$7:C963)),$C$5)</f>
        <v>-</v>
      </c>
    </row>
    <row r="965" spans="1:3" x14ac:dyDescent="0.25">
      <c r="A965" s="23">
        <v>44101.833333333328</v>
      </c>
      <c r="B965" s="1">
        <v>0</v>
      </c>
      <c r="C965" s="46" t="str">
        <f t="array" ref="C965">IF(B965&gt;0,IF((A965-MAX(IF($B$7:B964&gt;0,$A$7:A964)))*24&gt;='Graphe Montana'!$K$17,MAX($C$7:C964)+1,MAX($C$7:C964)),$C$5)</f>
        <v>-</v>
      </c>
    </row>
    <row r="966" spans="1:3" x14ac:dyDescent="0.25">
      <c r="A966" s="23">
        <v>44101.836805555555</v>
      </c>
      <c r="B966" s="1">
        <v>0</v>
      </c>
      <c r="C966" s="46" t="str">
        <f t="array" ref="C966">IF(B966&gt;0,IF((A966-MAX(IF($B$7:B965&gt;0,$A$7:A965)))*24&gt;='Graphe Montana'!$K$17,MAX($C$7:C965)+1,MAX($C$7:C965)),$C$5)</f>
        <v>-</v>
      </c>
    </row>
    <row r="967" spans="1:3" x14ac:dyDescent="0.25">
      <c r="A967" s="23">
        <v>44101.840277777774</v>
      </c>
      <c r="B967" s="1">
        <v>0</v>
      </c>
      <c r="C967" s="46" t="str">
        <f t="array" ref="C967">IF(B967&gt;0,IF((A967-MAX(IF($B$7:B966&gt;0,$A$7:A966)))*24&gt;='Graphe Montana'!$K$17,MAX($C$7:C966)+1,MAX($C$7:C966)),$C$5)</f>
        <v>-</v>
      </c>
    </row>
    <row r="968" spans="1:3" x14ac:dyDescent="0.25">
      <c r="A968" s="23">
        <v>44101.84375</v>
      </c>
      <c r="B968" s="1">
        <v>0</v>
      </c>
      <c r="C968" s="46" t="str">
        <f t="array" ref="C968">IF(B968&gt;0,IF((A968-MAX(IF($B$7:B967&gt;0,$A$7:A967)))*24&gt;='Graphe Montana'!$K$17,MAX($C$7:C967)+1,MAX($C$7:C967)),$C$5)</f>
        <v>-</v>
      </c>
    </row>
    <row r="969" spans="1:3" x14ac:dyDescent="0.25">
      <c r="A969" s="23">
        <v>44101.847222222219</v>
      </c>
      <c r="B969" s="1">
        <v>0</v>
      </c>
      <c r="C969" s="46" t="str">
        <f t="array" ref="C969">IF(B969&gt;0,IF((A969-MAX(IF($B$7:B968&gt;0,$A$7:A968)))*24&gt;='Graphe Montana'!$K$17,MAX($C$7:C968)+1,MAX($C$7:C968)),$C$5)</f>
        <v>-</v>
      </c>
    </row>
    <row r="970" spans="1:3" x14ac:dyDescent="0.25">
      <c r="A970" s="23">
        <v>44101.850694444445</v>
      </c>
      <c r="B970" s="1">
        <v>0</v>
      </c>
      <c r="C970" s="46" t="str">
        <f t="array" ref="C970">IF(B970&gt;0,IF((A970-MAX(IF($B$7:B969&gt;0,$A$7:A969)))*24&gt;='Graphe Montana'!$K$17,MAX($C$7:C969)+1,MAX($C$7:C969)),$C$5)</f>
        <v>-</v>
      </c>
    </row>
    <row r="971" spans="1:3" x14ac:dyDescent="0.25">
      <c r="A971" s="23">
        <v>44101.854166666664</v>
      </c>
      <c r="B971" s="1">
        <v>0</v>
      </c>
      <c r="C971" s="46" t="str">
        <f t="array" ref="C971">IF(B971&gt;0,IF((A971-MAX(IF($B$7:B970&gt;0,$A$7:A970)))*24&gt;='Graphe Montana'!$K$17,MAX($C$7:C970)+1,MAX($C$7:C970)),$C$5)</f>
        <v>-</v>
      </c>
    </row>
    <row r="972" spans="1:3" x14ac:dyDescent="0.25">
      <c r="A972" s="23">
        <v>44101.857638888891</v>
      </c>
      <c r="B972" s="1">
        <v>0</v>
      </c>
      <c r="C972" s="46" t="str">
        <f t="array" ref="C972">IF(B972&gt;0,IF((A972-MAX(IF($B$7:B971&gt;0,$A$7:A971)))*24&gt;='Graphe Montana'!$K$17,MAX($C$7:C971)+1,MAX($C$7:C971)),$C$5)</f>
        <v>-</v>
      </c>
    </row>
    <row r="973" spans="1:3" x14ac:dyDescent="0.25">
      <c r="A973" s="23">
        <v>44101.861111111109</v>
      </c>
      <c r="B973" s="1">
        <v>0</v>
      </c>
      <c r="C973" s="46" t="str">
        <f t="array" ref="C973">IF(B973&gt;0,IF((A973-MAX(IF($B$7:B972&gt;0,$A$7:A972)))*24&gt;='Graphe Montana'!$K$17,MAX($C$7:C972)+1,MAX($C$7:C972)),$C$5)</f>
        <v>-</v>
      </c>
    </row>
    <row r="974" spans="1:3" x14ac:dyDescent="0.25">
      <c r="A974" s="23">
        <v>44101.864583333328</v>
      </c>
      <c r="B974" s="1">
        <v>0</v>
      </c>
      <c r="C974" s="46" t="str">
        <f t="array" ref="C974">IF(B974&gt;0,IF((A974-MAX(IF($B$7:B973&gt;0,$A$7:A973)))*24&gt;='Graphe Montana'!$K$17,MAX($C$7:C973)+1,MAX($C$7:C973)),$C$5)</f>
        <v>-</v>
      </c>
    </row>
    <row r="975" spans="1:3" x14ac:dyDescent="0.25">
      <c r="A975" s="23">
        <v>44101.868055555555</v>
      </c>
      <c r="B975" s="1">
        <v>0</v>
      </c>
      <c r="C975" s="46" t="str">
        <f t="array" ref="C975">IF(B975&gt;0,IF((A975-MAX(IF($B$7:B974&gt;0,$A$7:A974)))*24&gt;='Graphe Montana'!$K$17,MAX($C$7:C974)+1,MAX($C$7:C974)),$C$5)</f>
        <v>-</v>
      </c>
    </row>
    <row r="976" spans="1:3" x14ac:dyDescent="0.25">
      <c r="A976" s="23">
        <v>44101.871527777774</v>
      </c>
      <c r="B976" s="1">
        <v>0</v>
      </c>
      <c r="C976" s="46" t="str">
        <f t="array" ref="C976">IF(B976&gt;0,IF((A976-MAX(IF($B$7:B975&gt;0,$A$7:A975)))*24&gt;='Graphe Montana'!$K$17,MAX($C$7:C975)+1,MAX($C$7:C975)),$C$5)</f>
        <v>-</v>
      </c>
    </row>
    <row r="977" spans="1:3" x14ac:dyDescent="0.25">
      <c r="A977" s="23">
        <v>44101.875</v>
      </c>
      <c r="B977" s="1">
        <v>0</v>
      </c>
      <c r="C977" s="46" t="str">
        <f t="array" ref="C977">IF(B977&gt;0,IF((A977-MAX(IF($B$7:B976&gt;0,$A$7:A976)))*24&gt;='Graphe Montana'!$K$17,MAX($C$7:C976)+1,MAX($C$7:C976)),$C$5)</f>
        <v>-</v>
      </c>
    </row>
    <row r="978" spans="1:3" x14ac:dyDescent="0.25">
      <c r="A978" s="23">
        <v>44101.878472222219</v>
      </c>
      <c r="B978" s="1">
        <v>0</v>
      </c>
      <c r="C978" s="46" t="str">
        <f t="array" ref="C978">IF(B978&gt;0,IF((A978-MAX(IF($B$7:B977&gt;0,$A$7:A977)))*24&gt;='Graphe Montana'!$K$17,MAX($C$7:C977)+1,MAX($C$7:C977)),$C$5)</f>
        <v>-</v>
      </c>
    </row>
    <row r="979" spans="1:3" x14ac:dyDescent="0.25">
      <c r="A979" s="23">
        <v>44101.881944444445</v>
      </c>
      <c r="B979" s="1">
        <v>0</v>
      </c>
      <c r="C979" s="46" t="str">
        <f t="array" ref="C979">IF(B979&gt;0,IF((A979-MAX(IF($B$7:B978&gt;0,$A$7:A978)))*24&gt;='Graphe Montana'!$K$17,MAX($C$7:C978)+1,MAX($C$7:C978)),$C$5)</f>
        <v>-</v>
      </c>
    </row>
    <row r="980" spans="1:3" x14ac:dyDescent="0.25">
      <c r="A980" s="23">
        <v>44101.885416666664</v>
      </c>
      <c r="B980" s="1">
        <v>0</v>
      </c>
      <c r="C980" s="46" t="str">
        <f t="array" ref="C980">IF(B980&gt;0,IF((A980-MAX(IF($B$7:B979&gt;0,$A$7:A979)))*24&gt;='Graphe Montana'!$K$17,MAX($C$7:C979)+1,MAX($C$7:C979)),$C$5)</f>
        <v>-</v>
      </c>
    </row>
    <row r="981" spans="1:3" x14ac:dyDescent="0.25">
      <c r="A981" s="23">
        <v>44101.888888888891</v>
      </c>
      <c r="B981" s="1">
        <v>0</v>
      </c>
      <c r="C981" s="46" t="str">
        <f t="array" ref="C981">IF(B981&gt;0,IF((A981-MAX(IF($B$7:B980&gt;0,$A$7:A980)))*24&gt;='Graphe Montana'!$K$17,MAX($C$7:C980)+1,MAX($C$7:C980)),$C$5)</f>
        <v>-</v>
      </c>
    </row>
    <row r="982" spans="1:3" x14ac:dyDescent="0.25">
      <c r="A982" s="23">
        <v>44101.892361111109</v>
      </c>
      <c r="B982" s="1">
        <v>0</v>
      </c>
      <c r="C982" s="46" t="str">
        <f t="array" ref="C982">IF(B982&gt;0,IF((A982-MAX(IF($B$7:B981&gt;0,$A$7:A981)))*24&gt;='Graphe Montana'!$K$17,MAX($C$7:C981)+1,MAX($C$7:C981)),$C$5)</f>
        <v>-</v>
      </c>
    </row>
    <row r="983" spans="1:3" x14ac:dyDescent="0.25">
      <c r="A983" s="23">
        <v>44101.895833333328</v>
      </c>
      <c r="B983" s="1">
        <v>0</v>
      </c>
      <c r="C983" s="46" t="str">
        <f t="array" ref="C983">IF(B983&gt;0,IF((A983-MAX(IF($B$7:B982&gt;0,$A$7:A982)))*24&gt;='Graphe Montana'!$K$17,MAX($C$7:C982)+1,MAX($C$7:C982)),$C$5)</f>
        <v>-</v>
      </c>
    </row>
    <row r="984" spans="1:3" x14ac:dyDescent="0.25">
      <c r="A984" s="23">
        <v>44101.899305555555</v>
      </c>
      <c r="B984" s="1">
        <v>0</v>
      </c>
      <c r="C984" s="46" t="str">
        <f t="array" ref="C984">IF(B984&gt;0,IF((A984-MAX(IF($B$7:B983&gt;0,$A$7:A983)))*24&gt;='Graphe Montana'!$K$17,MAX($C$7:C983)+1,MAX($C$7:C983)),$C$5)</f>
        <v>-</v>
      </c>
    </row>
    <row r="985" spans="1:3" x14ac:dyDescent="0.25">
      <c r="A985" s="23">
        <v>44101.902777777774</v>
      </c>
      <c r="B985" s="1">
        <v>0</v>
      </c>
      <c r="C985" s="46" t="str">
        <f t="array" ref="C985">IF(B985&gt;0,IF((A985-MAX(IF($B$7:B984&gt;0,$A$7:A984)))*24&gt;='Graphe Montana'!$K$17,MAX($C$7:C984)+1,MAX($C$7:C984)),$C$5)</f>
        <v>-</v>
      </c>
    </row>
    <row r="986" spans="1:3" x14ac:dyDescent="0.25">
      <c r="A986" s="23">
        <v>44101.90625</v>
      </c>
      <c r="B986" s="1">
        <v>0</v>
      </c>
      <c r="C986" s="46" t="str">
        <f t="array" ref="C986">IF(B986&gt;0,IF((A986-MAX(IF($B$7:B985&gt;0,$A$7:A985)))*24&gt;='Graphe Montana'!$K$17,MAX($C$7:C985)+1,MAX($C$7:C985)),$C$5)</f>
        <v>-</v>
      </c>
    </row>
    <row r="987" spans="1:3" x14ac:dyDescent="0.25">
      <c r="A987" s="23">
        <v>44101.909722222219</v>
      </c>
      <c r="B987" s="1">
        <v>0</v>
      </c>
      <c r="C987" s="46" t="str">
        <f t="array" ref="C987">IF(B987&gt;0,IF((A987-MAX(IF($B$7:B986&gt;0,$A$7:A986)))*24&gt;='Graphe Montana'!$K$17,MAX($C$7:C986)+1,MAX($C$7:C986)),$C$5)</f>
        <v>-</v>
      </c>
    </row>
    <row r="988" spans="1:3" x14ac:dyDescent="0.25">
      <c r="A988" s="23">
        <v>44101.913194444445</v>
      </c>
      <c r="B988" s="1">
        <v>0</v>
      </c>
      <c r="C988" s="46" t="str">
        <f t="array" ref="C988">IF(B988&gt;0,IF((A988-MAX(IF($B$7:B987&gt;0,$A$7:A987)))*24&gt;='Graphe Montana'!$K$17,MAX($C$7:C987)+1,MAX($C$7:C987)),$C$5)</f>
        <v>-</v>
      </c>
    </row>
    <row r="989" spans="1:3" x14ac:dyDescent="0.25">
      <c r="A989" s="23">
        <v>44101.916666666664</v>
      </c>
      <c r="B989" s="1">
        <v>0</v>
      </c>
      <c r="C989" s="46" t="str">
        <f t="array" ref="C989">IF(B989&gt;0,IF((A989-MAX(IF($B$7:B988&gt;0,$A$7:A988)))*24&gt;='Graphe Montana'!$K$17,MAX($C$7:C988)+1,MAX($C$7:C988)),$C$5)</f>
        <v>-</v>
      </c>
    </row>
    <row r="990" spans="1:3" x14ac:dyDescent="0.25">
      <c r="A990" s="23">
        <v>44101.920138888891</v>
      </c>
      <c r="B990" s="1">
        <v>0</v>
      </c>
      <c r="C990" s="46" t="str">
        <f t="array" ref="C990">IF(B990&gt;0,IF((A990-MAX(IF($B$7:B989&gt;0,$A$7:A989)))*24&gt;='Graphe Montana'!$K$17,MAX($C$7:C989)+1,MAX($C$7:C989)),$C$5)</f>
        <v>-</v>
      </c>
    </row>
    <row r="991" spans="1:3" x14ac:dyDescent="0.25">
      <c r="A991" s="23">
        <v>44101.923611111109</v>
      </c>
      <c r="B991" s="1">
        <v>0</v>
      </c>
      <c r="C991" s="46" t="str">
        <f t="array" ref="C991">IF(B991&gt;0,IF((A991-MAX(IF($B$7:B990&gt;0,$A$7:A990)))*24&gt;='Graphe Montana'!$K$17,MAX($C$7:C990)+1,MAX($C$7:C990)),$C$5)</f>
        <v>-</v>
      </c>
    </row>
    <row r="992" spans="1:3" x14ac:dyDescent="0.25">
      <c r="A992" s="23">
        <v>44101.927083333328</v>
      </c>
      <c r="B992" s="1">
        <v>0</v>
      </c>
      <c r="C992" s="46" t="str">
        <f t="array" ref="C992">IF(B992&gt;0,IF((A992-MAX(IF($B$7:B991&gt;0,$A$7:A991)))*24&gt;='Graphe Montana'!$K$17,MAX($C$7:C991)+1,MAX($C$7:C991)),$C$5)</f>
        <v>-</v>
      </c>
    </row>
    <row r="993" spans="1:3" x14ac:dyDescent="0.25">
      <c r="A993" s="23">
        <v>44101.930555555555</v>
      </c>
      <c r="B993" s="1">
        <v>0</v>
      </c>
      <c r="C993" s="46" t="str">
        <f t="array" ref="C993">IF(B993&gt;0,IF((A993-MAX(IF($B$7:B992&gt;0,$A$7:A992)))*24&gt;='Graphe Montana'!$K$17,MAX($C$7:C992)+1,MAX($C$7:C992)),$C$5)</f>
        <v>-</v>
      </c>
    </row>
    <row r="994" spans="1:3" x14ac:dyDescent="0.25">
      <c r="A994" s="23">
        <v>44101.934027777774</v>
      </c>
      <c r="B994" s="1">
        <v>0</v>
      </c>
      <c r="C994" s="46" t="str">
        <f t="array" ref="C994">IF(B994&gt;0,IF((A994-MAX(IF($B$7:B993&gt;0,$A$7:A993)))*24&gt;='Graphe Montana'!$K$17,MAX($C$7:C993)+1,MAX($C$7:C993)),$C$5)</f>
        <v>-</v>
      </c>
    </row>
    <row r="995" spans="1:3" x14ac:dyDescent="0.25">
      <c r="A995" s="23">
        <v>44101.9375</v>
      </c>
      <c r="B995" s="1">
        <v>0</v>
      </c>
      <c r="C995" s="46" t="str">
        <f t="array" ref="C995">IF(B995&gt;0,IF((A995-MAX(IF($B$7:B994&gt;0,$A$7:A994)))*24&gt;='Graphe Montana'!$K$17,MAX($C$7:C994)+1,MAX($C$7:C994)),$C$5)</f>
        <v>-</v>
      </c>
    </row>
    <row r="996" spans="1:3" x14ac:dyDescent="0.25">
      <c r="A996" s="23">
        <v>44101.940972222219</v>
      </c>
      <c r="B996" s="1">
        <v>0</v>
      </c>
      <c r="C996" s="46" t="str">
        <f t="array" ref="C996">IF(B996&gt;0,IF((A996-MAX(IF($B$7:B995&gt;0,$A$7:A995)))*24&gt;='Graphe Montana'!$K$17,MAX($C$7:C995)+1,MAX($C$7:C995)),$C$5)</f>
        <v>-</v>
      </c>
    </row>
    <row r="997" spans="1:3" x14ac:dyDescent="0.25">
      <c r="A997" s="23">
        <v>44101.944444444445</v>
      </c>
      <c r="B997" s="1">
        <v>0</v>
      </c>
      <c r="C997" s="46" t="str">
        <f t="array" ref="C997">IF(B997&gt;0,IF((A997-MAX(IF($B$7:B996&gt;0,$A$7:A996)))*24&gt;='Graphe Montana'!$K$17,MAX($C$7:C996)+1,MAX($C$7:C996)),$C$5)</f>
        <v>-</v>
      </c>
    </row>
    <row r="998" spans="1:3" x14ac:dyDescent="0.25">
      <c r="A998" s="23">
        <v>44101.947916666664</v>
      </c>
      <c r="B998" s="1">
        <v>0</v>
      </c>
      <c r="C998" s="46" t="str">
        <f t="array" ref="C998">IF(B998&gt;0,IF((A998-MAX(IF($B$7:B997&gt;0,$A$7:A997)))*24&gt;='Graphe Montana'!$K$17,MAX($C$7:C997)+1,MAX($C$7:C997)),$C$5)</f>
        <v>-</v>
      </c>
    </row>
    <row r="999" spans="1:3" x14ac:dyDescent="0.25">
      <c r="A999" s="23">
        <v>44101.951388888891</v>
      </c>
      <c r="B999" s="1">
        <v>0</v>
      </c>
      <c r="C999" s="46" t="str">
        <f t="array" ref="C999">IF(B999&gt;0,IF((A999-MAX(IF($B$7:B998&gt;0,$A$7:A998)))*24&gt;='Graphe Montana'!$K$17,MAX($C$7:C998)+1,MAX($C$7:C998)),$C$5)</f>
        <v>-</v>
      </c>
    </row>
    <row r="1000" spans="1:3" x14ac:dyDescent="0.25">
      <c r="A1000" s="23">
        <v>44101.954861111109</v>
      </c>
      <c r="B1000" s="1">
        <v>0</v>
      </c>
      <c r="C1000" s="46" t="str">
        <f t="array" ref="C1000">IF(B1000&gt;0,IF((A1000-MAX(IF($B$7:B999&gt;0,$A$7:A999)))*24&gt;='Graphe Montana'!$K$17,MAX($C$7:C999)+1,MAX($C$7:C999)),$C$5)</f>
        <v>-</v>
      </c>
    </row>
    <row r="1001" spans="1:3" x14ac:dyDescent="0.25">
      <c r="A1001" s="23">
        <v>44101.958333333328</v>
      </c>
      <c r="B1001" s="1">
        <v>0</v>
      </c>
      <c r="C1001" s="46" t="str">
        <f t="array" ref="C1001">IF(B1001&gt;0,IF((A1001-MAX(IF($B$7:B1000&gt;0,$A$7:A1000)))*24&gt;='Graphe Montana'!$K$17,MAX($C$7:C1000)+1,MAX($C$7:C1000)),$C$5)</f>
        <v>-</v>
      </c>
    </row>
    <row r="1002" spans="1:3" x14ac:dyDescent="0.25">
      <c r="A1002" s="23">
        <v>44101.961805555555</v>
      </c>
      <c r="B1002" s="1">
        <v>0</v>
      </c>
      <c r="C1002" s="46" t="str">
        <f t="array" ref="C1002">IF(B1002&gt;0,IF((A1002-MAX(IF($B$7:B1001&gt;0,$A$7:A1001)))*24&gt;='Graphe Montana'!$K$17,MAX($C$7:C1001)+1,MAX($C$7:C1001)),$C$5)</f>
        <v>-</v>
      </c>
    </row>
    <row r="1003" spans="1:3" x14ac:dyDescent="0.25">
      <c r="A1003" s="23">
        <v>44101.965277777774</v>
      </c>
      <c r="B1003" s="1">
        <v>0</v>
      </c>
      <c r="C1003" s="46" t="str">
        <f t="array" ref="C1003">IF(B1003&gt;0,IF((A1003-MAX(IF($B$7:B1002&gt;0,$A$7:A1002)))*24&gt;='Graphe Montana'!$K$17,MAX($C$7:C1002)+1,MAX($C$7:C1002)),$C$5)</f>
        <v>-</v>
      </c>
    </row>
    <row r="1004" spans="1:3" x14ac:dyDescent="0.25">
      <c r="A1004" s="23">
        <v>44101.96875</v>
      </c>
      <c r="B1004" s="1">
        <v>0</v>
      </c>
      <c r="C1004" s="46" t="str">
        <f t="array" ref="C1004">IF(B1004&gt;0,IF((A1004-MAX(IF($B$7:B1003&gt;0,$A$7:A1003)))*24&gt;='Graphe Montana'!$K$17,MAX($C$7:C1003)+1,MAX($C$7:C1003)),$C$5)</f>
        <v>-</v>
      </c>
    </row>
    <row r="1005" spans="1:3" x14ac:dyDescent="0.25">
      <c r="A1005" s="23">
        <v>44101.972222222219</v>
      </c>
      <c r="B1005" s="1">
        <v>0</v>
      </c>
      <c r="C1005" s="46" t="str">
        <f t="array" ref="C1005">IF(B1005&gt;0,IF((A1005-MAX(IF($B$7:B1004&gt;0,$A$7:A1004)))*24&gt;='Graphe Montana'!$K$17,MAX($C$7:C1004)+1,MAX($C$7:C1004)),$C$5)</f>
        <v>-</v>
      </c>
    </row>
    <row r="1006" spans="1:3" x14ac:dyDescent="0.25">
      <c r="A1006" s="23">
        <v>44101.975694444445</v>
      </c>
      <c r="B1006" s="1">
        <v>0</v>
      </c>
      <c r="C1006" s="46" t="str">
        <f t="array" ref="C1006">IF(B1006&gt;0,IF((A1006-MAX(IF($B$7:B1005&gt;0,$A$7:A1005)))*24&gt;='Graphe Montana'!$K$17,MAX($C$7:C1005)+1,MAX($C$7:C1005)),$C$5)</f>
        <v>-</v>
      </c>
    </row>
    <row r="1007" spans="1:3" x14ac:dyDescent="0.25">
      <c r="A1007" s="23">
        <v>44101.979166666664</v>
      </c>
      <c r="B1007" s="1">
        <v>0</v>
      </c>
      <c r="C1007" s="46" t="str">
        <f t="array" ref="C1007">IF(B1007&gt;0,IF((A1007-MAX(IF($B$7:B1006&gt;0,$A$7:A1006)))*24&gt;='Graphe Montana'!$K$17,MAX($C$7:C1006)+1,MAX($C$7:C1006)),$C$5)</f>
        <v>-</v>
      </c>
    </row>
    <row r="1008" spans="1:3" x14ac:dyDescent="0.25">
      <c r="A1008" s="23">
        <v>44101.982638888891</v>
      </c>
      <c r="B1008" s="1">
        <v>0</v>
      </c>
      <c r="C1008" s="46" t="str">
        <f t="array" ref="C1008">IF(B1008&gt;0,IF((A1008-MAX(IF($B$7:B1007&gt;0,$A$7:A1007)))*24&gt;='Graphe Montana'!$K$17,MAX($C$7:C1007)+1,MAX($C$7:C1007)),$C$5)</f>
        <v>-</v>
      </c>
    </row>
    <row r="1009" spans="1:3" x14ac:dyDescent="0.25">
      <c r="A1009" s="23">
        <v>44101.986111111109</v>
      </c>
      <c r="B1009" s="1">
        <v>0</v>
      </c>
      <c r="C1009" s="46" t="str">
        <f t="array" ref="C1009">IF(B1009&gt;0,IF((A1009-MAX(IF($B$7:B1008&gt;0,$A$7:A1008)))*24&gt;='Graphe Montana'!$K$17,MAX($C$7:C1008)+1,MAX($C$7:C1008)),$C$5)</f>
        <v>-</v>
      </c>
    </row>
    <row r="1010" spans="1:3" x14ac:dyDescent="0.25">
      <c r="A1010" s="23">
        <v>44101.989583333328</v>
      </c>
      <c r="B1010" s="1">
        <v>0</v>
      </c>
      <c r="C1010" s="46" t="str">
        <f t="array" ref="C1010">IF(B1010&gt;0,IF((A1010-MAX(IF($B$7:B1009&gt;0,$A$7:A1009)))*24&gt;='Graphe Montana'!$K$17,MAX($C$7:C1009)+1,MAX($C$7:C1009)),$C$5)</f>
        <v>-</v>
      </c>
    </row>
    <row r="1011" spans="1:3" x14ac:dyDescent="0.25">
      <c r="A1011" s="23">
        <v>44101.993055555555</v>
      </c>
      <c r="B1011" s="1">
        <v>0</v>
      </c>
      <c r="C1011" s="46" t="str">
        <f t="array" ref="C1011">IF(B1011&gt;0,IF((A1011-MAX(IF($B$7:B1010&gt;0,$A$7:A1010)))*24&gt;='Graphe Montana'!$K$17,MAX($C$7:C1010)+1,MAX($C$7:C1010)),$C$5)</f>
        <v>-</v>
      </c>
    </row>
    <row r="1012" spans="1:3" x14ac:dyDescent="0.25">
      <c r="A1012" s="23">
        <v>44101.996527777774</v>
      </c>
      <c r="B1012" s="1">
        <v>0</v>
      </c>
      <c r="C1012" s="46" t="str">
        <f t="array" ref="C1012">IF(B1012&gt;0,IF((A1012-MAX(IF($B$7:B1011&gt;0,$A$7:A1011)))*24&gt;='Graphe Montana'!$K$17,MAX($C$7:C1011)+1,MAX($C$7:C1011)),$C$5)</f>
        <v>-</v>
      </c>
    </row>
    <row r="1013" spans="1:3" x14ac:dyDescent="0.25">
      <c r="A1013" s="23">
        <v>44102</v>
      </c>
      <c r="B1013" s="1">
        <v>0</v>
      </c>
      <c r="C1013" s="46" t="str">
        <f t="array" ref="C1013">IF(B1013&gt;0,IF((A1013-MAX(IF($B$7:B1012&gt;0,$A$7:A1012)))*24&gt;='Graphe Montana'!$K$17,MAX($C$7:C1012)+1,MAX($C$7:C1012)),$C$5)</f>
        <v>-</v>
      </c>
    </row>
    <row r="1014" spans="1:3" x14ac:dyDescent="0.25">
      <c r="A1014" s="23">
        <v>44102.003472222219</v>
      </c>
      <c r="B1014" s="1">
        <v>0</v>
      </c>
      <c r="C1014" s="46" t="str">
        <f t="array" ref="C1014">IF(B1014&gt;0,IF((A1014-MAX(IF($B$7:B1013&gt;0,$A$7:A1013)))*24&gt;='Graphe Montana'!$K$17,MAX($C$7:C1013)+1,MAX($C$7:C1013)),$C$5)</f>
        <v>-</v>
      </c>
    </row>
    <row r="1015" spans="1:3" x14ac:dyDescent="0.25">
      <c r="A1015" s="23">
        <v>44102.006944444445</v>
      </c>
      <c r="B1015" s="1">
        <v>0</v>
      </c>
      <c r="C1015" s="46" t="str">
        <f t="array" ref="C1015">IF(B1015&gt;0,IF((A1015-MAX(IF($B$7:B1014&gt;0,$A$7:A1014)))*24&gt;='Graphe Montana'!$K$17,MAX($C$7:C1014)+1,MAX($C$7:C1014)),$C$5)</f>
        <v>-</v>
      </c>
    </row>
    <row r="1016" spans="1:3" x14ac:dyDescent="0.25">
      <c r="A1016" s="23">
        <v>44102.010416666664</v>
      </c>
      <c r="B1016" s="1">
        <v>0</v>
      </c>
      <c r="C1016" s="46" t="str">
        <f t="array" ref="C1016">IF(B1016&gt;0,IF((A1016-MAX(IF($B$7:B1015&gt;0,$A$7:A1015)))*24&gt;='Graphe Montana'!$K$17,MAX($C$7:C1015)+1,MAX($C$7:C1015)),$C$5)</f>
        <v>-</v>
      </c>
    </row>
    <row r="1017" spans="1:3" x14ac:dyDescent="0.25">
      <c r="A1017" s="23">
        <v>44102.013888888891</v>
      </c>
      <c r="B1017" s="1">
        <v>0</v>
      </c>
      <c r="C1017" s="46" t="str">
        <f t="array" ref="C1017">IF(B1017&gt;0,IF((A1017-MAX(IF($B$7:B1016&gt;0,$A$7:A1016)))*24&gt;='Graphe Montana'!$K$17,MAX($C$7:C1016)+1,MAX($C$7:C1016)),$C$5)</f>
        <v>-</v>
      </c>
    </row>
    <row r="1018" spans="1:3" x14ac:dyDescent="0.25">
      <c r="A1018" s="23">
        <v>44102.017361111109</v>
      </c>
      <c r="B1018" s="1">
        <v>0</v>
      </c>
      <c r="C1018" s="46" t="str">
        <f t="array" ref="C1018">IF(B1018&gt;0,IF((A1018-MAX(IF($B$7:B1017&gt;0,$A$7:A1017)))*24&gt;='Graphe Montana'!$K$17,MAX($C$7:C1017)+1,MAX($C$7:C1017)),$C$5)</f>
        <v>-</v>
      </c>
    </row>
    <row r="1019" spans="1:3" x14ac:dyDescent="0.25">
      <c r="A1019" s="23">
        <v>44102.020833333328</v>
      </c>
      <c r="B1019" s="1">
        <v>0</v>
      </c>
      <c r="C1019" s="46" t="str">
        <f t="array" ref="C1019">IF(B1019&gt;0,IF((A1019-MAX(IF($B$7:B1018&gt;0,$A$7:A1018)))*24&gt;='Graphe Montana'!$K$17,MAX($C$7:C1018)+1,MAX($C$7:C1018)),$C$5)</f>
        <v>-</v>
      </c>
    </row>
    <row r="1020" spans="1:3" x14ac:dyDescent="0.25">
      <c r="A1020" s="23">
        <v>44102.024305555555</v>
      </c>
      <c r="B1020" s="1">
        <v>0</v>
      </c>
      <c r="C1020" s="46" t="str">
        <f t="array" ref="C1020">IF(B1020&gt;0,IF((A1020-MAX(IF($B$7:B1019&gt;0,$A$7:A1019)))*24&gt;='Graphe Montana'!$K$17,MAX($C$7:C1019)+1,MAX($C$7:C1019)),$C$5)</f>
        <v>-</v>
      </c>
    </row>
    <row r="1021" spans="1:3" x14ac:dyDescent="0.25">
      <c r="A1021" s="23">
        <v>44102.027777777774</v>
      </c>
      <c r="B1021" s="1">
        <v>0</v>
      </c>
      <c r="C1021" s="46" t="str">
        <f t="array" ref="C1021">IF(B1021&gt;0,IF((A1021-MAX(IF($B$7:B1020&gt;0,$A$7:A1020)))*24&gt;='Graphe Montana'!$K$17,MAX($C$7:C1020)+1,MAX($C$7:C1020)),$C$5)</f>
        <v>-</v>
      </c>
    </row>
    <row r="1022" spans="1:3" x14ac:dyDescent="0.25">
      <c r="A1022" s="23">
        <v>44102.03125</v>
      </c>
      <c r="B1022" s="1">
        <v>0</v>
      </c>
      <c r="C1022" s="46" t="str">
        <f t="array" ref="C1022">IF(B1022&gt;0,IF((A1022-MAX(IF($B$7:B1021&gt;0,$A$7:A1021)))*24&gt;='Graphe Montana'!$K$17,MAX($C$7:C1021)+1,MAX($C$7:C1021)),$C$5)</f>
        <v>-</v>
      </c>
    </row>
    <row r="1023" spans="1:3" x14ac:dyDescent="0.25">
      <c r="A1023" s="23">
        <v>44102.034722222219</v>
      </c>
      <c r="B1023" s="1">
        <v>0</v>
      </c>
      <c r="C1023" s="46" t="str">
        <f t="array" ref="C1023">IF(B1023&gt;0,IF((A1023-MAX(IF($B$7:B1022&gt;0,$A$7:A1022)))*24&gt;='Graphe Montana'!$K$17,MAX($C$7:C1022)+1,MAX($C$7:C1022)),$C$5)</f>
        <v>-</v>
      </c>
    </row>
    <row r="1024" spans="1:3" x14ac:dyDescent="0.25">
      <c r="A1024" s="23">
        <v>44102.038194444445</v>
      </c>
      <c r="B1024" s="1">
        <v>0</v>
      </c>
      <c r="C1024" s="46" t="str">
        <f t="array" ref="C1024">IF(B1024&gt;0,IF((A1024-MAX(IF($B$7:B1023&gt;0,$A$7:A1023)))*24&gt;='Graphe Montana'!$K$17,MAX($C$7:C1023)+1,MAX($C$7:C1023)),$C$5)</f>
        <v>-</v>
      </c>
    </row>
    <row r="1025" spans="1:3" x14ac:dyDescent="0.25">
      <c r="A1025" s="23">
        <v>44102.041666666664</v>
      </c>
      <c r="B1025" s="1">
        <v>0</v>
      </c>
      <c r="C1025" s="46" t="str">
        <f t="array" ref="C1025">IF(B1025&gt;0,IF((A1025-MAX(IF($B$7:B1024&gt;0,$A$7:A1024)))*24&gt;='Graphe Montana'!$K$17,MAX($C$7:C1024)+1,MAX($C$7:C1024)),$C$5)</f>
        <v>-</v>
      </c>
    </row>
    <row r="1026" spans="1:3" x14ac:dyDescent="0.25">
      <c r="A1026" s="23">
        <v>44102.045138888891</v>
      </c>
      <c r="B1026" s="1">
        <v>0</v>
      </c>
      <c r="C1026" s="46" t="str">
        <f t="array" ref="C1026">IF(B1026&gt;0,IF((A1026-MAX(IF($B$7:B1025&gt;0,$A$7:A1025)))*24&gt;='Graphe Montana'!$K$17,MAX($C$7:C1025)+1,MAX($C$7:C1025)),$C$5)</f>
        <v>-</v>
      </c>
    </row>
    <row r="1027" spans="1:3" x14ac:dyDescent="0.25">
      <c r="A1027" s="23">
        <v>44102.048611111109</v>
      </c>
      <c r="B1027" s="1">
        <v>0</v>
      </c>
      <c r="C1027" s="46" t="str">
        <f t="array" ref="C1027">IF(B1027&gt;0,IF((A1027-MAX(IF($B$7:B1026&gt;0,$A$7:A1026)))*24&gt;='Graphe Montana'!$K$17,MAX($C$7:C1026)+1,MAX($C$7:C1026)),$C$5)</f>
        <v>-</v>
      </c>
    </row>
    <row r="1028" spans="1:3" x14ac:dyDescent="0.25">
      <c r="A1028" s="23">
        <v>44102.052083333328</v>
      </c>
      <c r="B1028" s="1">
        <v>0</v>
      </c>
      <c r="C1028" s="46" t="str">
        <f t="array" ref="C1028">IF(B1028&gt;0,IF((A1028-MAX(IF($B$7:B1027&gt;0,$A$7:A1027)))*24&gt;='Graphe Montana'!$K$17,MAX($C$7:C1027)+1,MAX($C$7:C1027)),$C$5)</f>
        <v>-</v>
      </c>
    </row>
    <row r="1029" spans="1:3" x14ac:dyDescent="0.25">
      <c r="A1029" s="23">
        <v>44102.055555555555</v>
      </c>
      <c r="B1029" s="1">
        <v>0</v>
      </c>
      <c r="C1029" s="46" t="str">
        <f t="array" ref="C1029">IF(B1029&gt;0,IF((A1029-MAX(IF($B$7:B1028&gt;0,$A$7:A1028)))*24&gt;='Graphe Montana'!$K$17,MAX($C$7:C1028)+1,MAX($C$7:C1028)),$C$5)</f>
        <v>-</v>
      </c>
    </row>
    <row r="1030" spans="1:3" x14ac:dyDescent="0.25">
      <c r="A1030" s="23">
        <v>44102.059027777774</v>
      </c>
      <c r="B1030" s="1">
        <v>0</v>
      </c>
      <c r="C1030" s="46" t="str">
        <f t="array" ref="C1030">IF(B1030&gt;0,IF((A1030-MAX(IF($B$7:B1029&gt;0,$A$7:A1029)))*24&gt;='Graphe Montana'!$K$17,MAX($C$7:C1029)+1,MAX($C$7:C1029)),$C$5)</f>
        <v>-</v>
      </c>
    </row>
    <row r="1031" spans="1:3" x14ac:dyDescent="0.25">
      <c r="A1031" s="23">
        <v>44102.0625</v>
      </c>
      <c r="B1031" s="1">
        <v>0</v>
      </c>
      <c r="C1031" s="46" t="str">
        <f t="array" ref="C1031">IF(B1031&gt;0,IF((A1031-MAX(IF($B$7:B1030&gt;0,$A$7:A1030)))*24&gt;='Graphe Montana'!$K$17,MAX($C$7:C1030)+1,MAX($C$7:C1030)),$C$5)</f>
        <v>-</v>
      </c>
    </row>
    <row r="1032" spans="1:3" x14ac:dyDescent="0.25">
      <c r="A1032" s="23">
        <v>44102.065972222219</v>
      </c>
      <c r="B1032" s="1">
        <v>0</v>
      </c>
      <c r="C1032" s="46" t="str">
        <f t="array" ref="C1032">IF(B1032&gt;0,IF((A1032-MAX(IF($B$7:B1031&gt;0,$A$7:A1031)))*24&gt;='Graphe Montana'!$K$17,MAX($C$7:C1031)+1,MAX($C$7:C1031)),$C$5)</f>
        <v>-</v>
      </c>
    </row>
    <row r="1033" spans="1:3" x14ac:dyDescent="0.25">
      <c r="A1033" s="23">
        <v>44102.069444444445</v>
      </c>
      <c r="B1033" s="1">
        <v>0</v>
      </c>
      <c r="C1033" s="46" t="str">
        <f t="array" ref="C1033">IF(B1033&gt;0,IF((A1033-MAX(IF($B$7:B1032&gt;0,$A$7:A1032)))*24&gt;='Graphe Montana'!$K$17,MAX($C$7:C1032)+1,MAX($C$7:C1032)),$C$5)</f>
        <v>-</v>
      </c>
    </row>
    <row r="1034" spans="1:3" x14ac:dyDescent="0.25">
      <c r="A1034" s="23">
        <v>44102.072916666664</v>
      </c>
      <c r="B1034" s="1">
        <v>0</v>
      </c>
      <c r="C1034" s="46" t="str">
        <f t="array" ref="C1034">IF(B1034&gt;0,IF((A1034-MAX(IF($B$7:B1033&gt;0,$A$7:A1033)))*24&gt;='Graphe Montana'!$K$17,MAX($C$7:C1033)+1,MAX($C$7:C1033)),$C$5)</f>
        <v>-</v>
      </c>
    </row>
    <row r="1035" spans="1:3" x14ac:dyDescent="0.25">
      <c r="A1035" s="23">
        <v>44102.076388888891</v>
      </c>
      <c r="B1035" s="1">
        <v>0</v>
      </c>
      <c r="C1035" s="46" t="str">
        <f t="array" ref="C1035">IF(B1035&gt;0,IF((A1035-MAX(IF($B$7:B1034&gt;0,$A$7:A1034)))*24&gt;='Graphe Montana'!$K$17,MAX($C$7:C1034)+1,MAX($C$7:C1034)),$C$5)</f>
        <v>-</v>
      </c>
    </row>
    <row r="1036" spans="1:3" x14ac:dyDescent="0.25">
      <c r="A1036" s="23">
        <v>44102.079861111109</v>
      </c>
      <c r="B1036" s="1">
        <v>0</v>
      </c>
      <c r="C1036" s="46" t="str">
        <f t="array" ref="C1036">IF(B1036&gt;0,IF((A1036-MAX(IF($B$7:B1035&gt;0,$A$7:A1035)))*24&gt;='Graphe Montana'!$K$17,MAX($C$7:C1035)+1,MAX($C$7:C1035)),$C$5)</f>
        <v>-</v>
      </c>
    </row>
    <row r="1037" spans="1:3" x14ac:dyDescent="0.25">
      <c r="A1037" s="23">
        <v>44102.083333333328</v>
      </c>
      <c r="B1037" s="1">
        <v>0</v>
      </c>
      <c r="C1037" s="46" t="str">
        <f t="array" ref="C1037">IF(B1037&gt;0,IF((A1037-MAX(IF($B$7:B1036&gt;0,$A$7:A1036)))*24&gt;='Graphe Montana'!$K$17,MAX($C$7:C1036)+1,MAX($C$7:C1036)),$C$5)</f>
        <v>-</v>
      </c>
    </row>
    <row r="1038" spans="1:3" x14ac:dyDescent="0.25">
      <c r="A1038" s="23">
        <v>44102.086805555555</v>
      </c>
      <c r="B1038" s="1">
        <v>0</v>
      </c>
      <c r="C1038" s="46" t="str">
        <f t="array" ref="C1038">IF(B1038&gt;0,IF((A1038-MAX(IF($B$7:B1037&gt;0,$A$7:A1037)))*24&gt;='Graphe Montana'!$K$17,MAX($C$7:C1037)+1,MAX($C$7:C1037)),$C$5)</f>
        <v>-</v>
      </c>
    </row>
    <row r="1039" spans="1:3" x14ac:dyDescent="0.25">
      <c r="A1039" s="23">
        <v>44102.090277777774</v>
      </c>
      <c r="B1039" s="1">
        <v>0</v>
      </c>
      <c r="C1039" s="46" t="str">
        <f t="array" ref="C1039">IF(B1039&gt;0,IF((A1039-MAX(IF($B$7:B1038&gt;0,$A$7:A1038)))*24&gt;='Graphe Montana'!$K$17,MAX($C$7:C1038)+1,MAX($C$7:C1038)),$C$5)</f>
        <v>-</v>
      </c>
    </row>
    <row r="1040" spans="1:3" x14ac:dyDescent="0.25">
      <c r="A1040" s="23">
        <v>44102.09375</v>
      </c>
      <c r="B1040" s="1">
        <v>0</v>
      </c>
      <c r="C1040" s="46" t="str">
        <f t="array" ref="C1040">IF(B1040&gt;0,IF((A1040-MAX(IF($B$7:B1039&gt;0,$A$7:A1039)))*24&gt;='Graphe Montana'!$K$17,MAX($C$7:C1039)+1,MAX($C$7:C1039)),$C$5)</f>
        <v>-</v>
      </c>
    </row>
    <row r="1041" spans="1:3" x14ac:dyDescent="0.25">
      <c r="A1041" s="23">
        <v>44102.097222222219</v>
      </c>
      <c r="B1041" s="1">
        <v>0</v>
      </c>
      <c r="C1041" s="46" t="str">
        <f t="array" ref="C1041">IF(B1041&gt;0,IF((A1041-MAX(IF($B$7:B1040&gt;0,$A$7:A1040)))*24&gt;='Graphe Montana'!$K$17,MAX($C$7:C1040)+1,MAX($C$7:C1040)),$C$5)</f>
        <v>-</v>
      </c>
    </row>
    <row r="1042" spans="1:3" x14ac:dyDescent="0.25">
      <c r="A1042" s="23">
        <v>44102.100694444445</v>
      </c>
      <c r="B1042" s="1">
        <v>0</v>
      </c>
      <c r="C1042" s="46" t="str">
        <f t="array" ref="C1042">IF(B1042&gt;0,IF((A1042-MAX(IF($B$7:B1041&gt;0,$A$7:A1041)))*24&gt;='Graphe Montana'!$K$17,MAX($C$7:C1041)+1,MAX($C$7:C1041)),$C$5)</f>
        <v>-</v>
      </c>
    </row>
    <row r="1043" spans="1:3" x14ac:dyDescent="0.25">
      <c r="A1043" s="23">
        <v>44102.104166666664</v>
      </c>
      <c r="B1043" s="1">
        <v>0</v>
      </c>
      <c r="C1043" s="46" t="str">
        <f t="array" ref="C1043">IF(B1043&gt;0,IF((A1043-MAX(IF($B$7:B1042&gt;0,$A$7:A1042)))*24&gt;='Graphe Montana'!$K$17,MAX($C$7:C1042)+1,MAX($C$7:C1042)),$C$5)</f>
        <v>-</v>
      </c>
    </row>
    <row r="1044" spans="1:3" x14ac:dyDescent="0.25">
      <c r="A1044" s="23">
        <v>44102.107638888891</v>
      </c>
      <c r="B1044" s="1">
        <v>0</v>
      </c>
      <c r="C1044" s="46" t="str">
        <f t="array" ref="C1044">IF(B1044&gt;0,IF((A1044-MAX(IF($B$7:B1043&gt;0,$A$7:A1043)))*24&gt;='Graphe Montana'!$K$17,MAX($C$7:C1043)+1,MAX($C$7:C1043)),$C$5)</f>
        <v>-</v>
      </c>
    </row>
    <row r="1045" spans="1:3" x14ac:dyDescent="0.25">
      <c r="A1045" s="23">
        <v>44102.111111111109</v>
      </c>
      <c r="B1045" s="1">
        <v>0</v>
      </c>
      <c r="C1045" s="46" t="str">
        <f t="array" ref="C1045">IF(B1045&gt;0,IF((A1045-MAX(IF($B$7:B1044&gt;0,$A$7:A1044)))*24&gt;='Graphe Montana'!$K$17,MAX($C$7:C1044)+1,MAX($C$7:C1044)),$C$5)</f>
        <v>-</v>
      </c>
    </row>
    <row r="1046" spans="1:3" x14ac:dyDescent="0.25">
      <c r="A1046" s="23">
        <v>44102.114583333328</v>
      </c>
      <c r="B1046" s="1">
        <v>0</v>
      </c>
      <c r="C1046" s="46" t="str">
        <f t="array" ref="C1046">IF(B1046&gt;0,IF((A1046-MAX(IF($B$7:B1045&gt;0,$A$7:A1045)))*24&gt;='Graphe Montana'!$K$17,MAX($C$7:C1045)+1,MAX($C$7:C1045)),$C$5)</f>
        <v>-</v>
      </c>
    </row>
    <row r="1047" spans="1:3" x14ac:dyDescent="0.25">
      <c r="A1047" s="23">
        <v>44102.118055555555</v>
      </c>
      <c r="B1047" s="1">
        <v>0</v>
      </c>
      <c r="C1047" s="46" t="str">
        <f t="array" ref="C1047">IF(B1047&gt;0,IF((A1047-MAX(IF($B$7:B1046&gt;0,$A$7:A1046)))*24&gt;='Graphe Montana'!$K$17,MAX($C$7:C1046)+1,MAX($C$7:C1046)),$C$5)</f>
        <v>-</v>
      </c>
    </row>
    <row r="1048" spans="1:3" x14ac:dyDescent="0.25">
      <c r="A1048" s="23">
        <v>44102.121527777774</v>
      </c>
      <c r="B1048" s="1">
        <v>0</v>
      </c>
      <c r="C1048" s="46" t="str">
        <f t="array" ref="C1048">IF(B1048&gt;0,IF((A1048-MAX(IF($B$7:B1047&gt;0,$A$7:A1047)))*24&gt;='Graphe Montana'!$K$17,MAX($C$7:C1047)+1,MAX($C$7:C1047)),$C$5)</f>
        <v>-</v>
      </c>
    </row>
    <row r="1049" spans="1:3" x14ac:dyDescent="0.25">
      <c r="A1049" s="23">
        <v>44102.125</v>
      </c>
      <c r="B1049" s="1">
        <v>0</v>
      </c>
      <c r="C1049" s="46" t="str">
        <f t="array" ref="C1049">IF(B1049&gt;0,IF((A1049-MAX(IF($B$7:B1048&gt;0,$A$7:A1048)))*24&gt;='Graphe Montana'!$K$17,MAX($C$7:C1048)+1,MAX($C$7:C1048)),$C$5)</f>
        <v>-</v>
      </c>
    </row>
    <row r="1050" spans="1:3" x14ac:dyDescent="0.25">
      <c r="A1050" s="23">
        <v>44102.128472222219</v>
      </c>
      <c r="B1050" s="1">
        <v>0</v>
      </c>
      <c r="C1050" s="46" t="str">
        <f t="array" ref="C1050">IF(B1050&gt;0,IF((A1050-MAX(IF($B$7:B1049&gt;0,$A$7:A1049)))*24&gt;='Graphe Montana'!$K$17,MAX($C$7:C1049)+1,MAX($C$7:C1049)),$C$5)</f>
        <v>-</v>
      </c>
    </row>
    <row r="1051" spans="1:3" x14ac:dyDescent="0.25">
      <c r="A1051" s="23">
        <v>44102.131944444445</v>
      </c>
      <c r="B1051" s="1">
        <v>0</v>
      </c>
      <c r="C1051" s="46" t="str">
        <f t="array" ref="C1051">IF(B1051&gt;0,IF((A1051-MAX(IF($B$7:B1050&gt;0,$A$7:A1050)))*24&gt;='Graphe Montana'!$K$17,MAX($C$7:C1050)+1,MAX($C$7:C1050)),$C$5)</f>
        <v>-</v>
      </c>
    </row>
    <row r="1052" spans="1:3" x14ac:dyDescent="0.25">
      <c r="A1052" s="23">
        <v>44102.135416666664</v>
      </c>
      <c r="B1052" s="1">
        <v>0</v>
      </c>
      <c r="C1052" s="46" t="str">
        <f t="array" ref="C1052">IF(B1052&gt;0,IF((A1052-MAX(IF($B$7:B1051&gt;0,$A$7:A1051)))*24&gt;='Graphe Montana'!$K$17,MAX($C$7:C1051)+1,MAX($C$7:C1051)),$C$5)</f>
        <v>-</v>
      </c>
    </row>
    <row r="1053" spans="1:3" x14ac:dyDescent="0.25">
      <c r="A1053" s="23">
        <v>44102.138888888891</v>
      </c>
      <c r="B1053" s="1">
        <v>0</v>
      </c>
      <c r="C1053" s="46" t="str">
        <f t="array" ref="C1053">IF(B1053&gt;0,IF((A1053-MAX(IF($B$7:B1052&gt;0,$A$7:A1052)))*24&gt;='Graphe Montana'!$K$17,MAX($C$7:C1052)+1,MAX($C$7:C1052)),$C$5)</f>
        <v>-</v>
      </c>
    </row>
    <row r="1054" spans="1:3" x14ac:dyDescent="0.25">
      <c r="A1054" s="23">
        <v>44102.142361111109</v>
      </c>
      <c r="B1054" s="1">
        <v>0</v>
      </c>
      <c r="C1054" s="46" t="str">
        <f t="array" ref="C1054">IF(B1054&gt;0,IF((A1054-MAX(IF($B$7:B1053&gt;0,$A$7:A1053)))*24&gt;='Graphe Montana'!$K$17,MAX($C$7:C1053)+1,MAX($C$7:C1053)),$C$5)</f>
        <v>-</v>
      </c>
    </row>
    <row r="1055" spans="1:3" x14ac:dyDescent="0.25">
      <c r="A1055" s="23">
        <v>44102.145833333328</v>
      </c>
      <c r="B1055" s="1">
        <v>0</v>
      </c>
      <c r="C1055" s="46" t="str">
        <f t="array" ref="C1055">IF(B1055&gt;0,IF((A1055-MAX(IF($B$7:B1054&gt;0,$A$7:A1054)))*24&gt;='Graphe Montana'!$K$17,MAX($C$7:C1054)+1,MAX($C$7:C1054)),$C$5)</f>
        <v>-</v>
      </c>
    </row>
    <row r="1056" spans="1:3" x14ac:dyDescent="0.25">
      <c r="A1056" s="23">
        <v>44102.149305555555</v>
      </c>
      <c r="B1056" s="1">
        <v>0</v>
      </c>
      <c r="C1056" s="46" t="str">
        <f t="array" ref="C1056">IF(B1056&gt;0,IF((A1056-MAX(IF($B$7:B1055&gt;0,$A$7:A1055)))*24&gt;='Graphe Montana'!$K$17,MAX($C$7:C1055)+1,MAX($C$7:C1055)),$C$5)</f>
        <v>-</v>
      </c>
    </row>
    <row r="1057" spans="1:3" x14ac:dyDescent="0.25">
      <c r="A1057" s="23">
        <v>44102.152777777774</v>
      </c>
      <c r="B1057" s="1">
        <v>0</v>
      </c>
      <c r="C1057" s="46" t="str">
        <f t="array" ref="C1057">IF(B1057&gt;0,IF((A1057-MAX(IF($B$7:B1056&gt;0,$A$7:A1056)))*24&gt;='Graphe Montana'!$K$17,MAX($C$7:C1056)+1,MAX($C$7:C1056)),$C$5)</f>
        <v>-</v>
      </c>
    </row>
    <row r="1058" spans="1:3" x14ac:dyDescent="0.25">
      <c r="A1058" s="23">
        <v>44102.15625</v>
      </c>
      <c r="B1058" s="1">
        <v>0</v>
      </c>
      <c r="C1058" s="46" t="str">
        <f t="array" ref="C1058">IF(B1058&gt;0,IF((A1058-MAX(IF($B$7:B1057&gt;0,$A$7:A1057)))*24&gt;='Graphe Montana'!$K$17,MAX($C$7:C1057)+1,MAX($C$7:C1057)),$C$5)</f>
        <v>-</v>
      </c>
    </row>
    <row r="1059" spans="1:3" x14ac:dyDescent="0.25">
      <c r="A1059" s="23">
        <v>44102.159722222219</v>
      </c>
      <c r="B1059" s="1">
        <v>0</v>
      </c>
      <c r="C1059" s="46" t="str">
        <f t="array" ref="C1059">IF(B1059&gt;0,IF((A1059-MAX(IF($B$7:B1058&gt;0,$A$7:A1058)))*24&gt;='Graphe Montana'!$K$17,MAX($C$7:C1058)+1,MAX($C$7:C1058)),$C$5)</f>
        <v>-</v>
      </c>
    </row>
    <row r="1060" spans="1:3" x14ac:dyDescent="0.25">
      <c r="A1060" s="23">
        <v>44102.163194444445</v>
      </c>
      <c r="B1060" s="1">
        <v>0</v>
      </c>
      <c r="C1060" s="46" t="str">
        <f t="array" ref="C1060">IF(B1060&gt;0,IF((A1060-MAX(IF($B$7:B1059&gt;0,$A$7:A1059)))*24&gt;='Graphe Montana'!$K$17,MAX($C$7:C1059)+1,MAX($C$7:C1059)),$C$5)</f>
        <v>-</v>
      </c>
    </row>
    <row r="1061" spans="1:3" x14ac:dyDescent="0.25">
      <c r="A1061" s="23">
        <v>44102.166666666664</v>
      </c>
      <c r="B1061" s="1">
        <v>0</v>
      </c>
      <c r="C1061" s="46" t="str">
        <f t="array" ref="C1061">IF(B1061&gt;0,IF((A1061-MAX(IF($B$7:B1060&gt;0,$A$7:A1060)))*24&gt;='Graphe Montana'!$K$17,MAX($C$7:C1060)+1,MAX($C$7:C1060)),$C$5)</f>
        <v>-</v>
      </c>
    </row>
    <row r="1062" spans="1:3" x14ac:dyDescent="0.25">
      <c r="A1062" s="23">
        <v>44102.170138888891</v>
      </c>
      <c r="B1062" s="1">
        <v>0</v>
      </c>
      <c r="C1062" s="46" t="str">
        <f t="array" ref="C1062">IF(B1062&gt;0,IF((A1062-MAX(IF($B$7:B1061&gt;0,$A$7:A1061)))*24&gt;='Graphe Montana'!$K$17,MAX($C$7:C1061)+1,MAX($C$7:C1061)),$C$5)</f>
        <v>-</v>
      </c>
    </row>
    <row r="1063" spans="1:3" x14ac:dyDescent="0.25">
      <c r="A1063" s="23">
        <v>44102.173611111109</v>
      </c>
      <c r="B1063" s="1">
        <v>0</v>
      </c>
      <c r="C1063" s="46" t="str">
        <f t="array" ref="C1063">IF(B1063&gt;0,IF((A1063-MAX(IF($B$7:B1062&gt;0,$A$7:A1062)))*24&gt;='Graphe Montana'!$K$17,MAX($C$7:C1062)+1,MAX($C$7:C1062)),$C$5)</f>
        <v>-</v>
      </c>
    </row>
    <row r="1064" spans="1:3" x14ac:dyDescent="0.25">
      <c r="A1064" s="23">
        <v>44102.177083333328</v>
      </c>
      <c r="B1064" s="1">
        <v>0</v>
      </c>
      <c r="C1064" s="46" t="str">
        <f t="array" ref="C1064">IF(B1064&gt;0,IF((A1064-MAX(IF($B$7:B1063&gt;0,$A$7:A1063)))*24&gt;='Graphe Montana'!$K$17,MAX($C$7:C1063)+1,MAX($C$7:C1063)),$C$5)</f>
        <v>-</v>
      </c>
    </row>
    <row r="1065" spans="1:3" x14ac:dyDescent="0.25">
      <c r="A1065" s="23">
        <v>44102.180555555555</v>
      </c>
      <c r="B1065" s="1">
        <v>0</v>
      </c>
      <c r="C1065" s="46" t="str">
        <f t="array" ref="C1065">IF(B1065&gt;0,IF((A1065-MAX(IF($B$7:B1064&gt;0,$A$7:A1064)))*24&gt;='Graphe Montana'!$K$17,MAX($C$7:C1064)+1,MAX($C$7:C1064)),$C$5)</f>
        <v>-</v>
      </c>
    </row>
    <row r="1066" spans="1:3" x14ac:dyDescent="0.25">
      <c r="A1066" s="23">
        <v>44102.184027777774</v>
      </c>
      <c r="B1066" s="1">
        <v>0</v>
      </c>
      <c r="C1066" s="46" t="str">
        <f t="array" ref="C1066">IF(B1066&gt;0,IF((A1066-MAX(IF($B$7:B1065&gt;0,$A$7:A1065)))*24&gt;='Graphe Montana'!$K$17,MAX($C$7:C1065)+1,MAX($C$7:C1065)),$C$5)</f>
        <v>-</v>
      </c>
    </row>
    <row r="1067" spans="1:3" x14ac:dyDescent="0.25">
      <c r="A1067" s="23">
        <v>44102.1875</v>
      </c>
      <c r="B1067" s="1">
        <v>0</v>
      </c>
      <c r="C1067" s="46" t="str">
        <f t="array" ref="C1067">IF(B1067&gt;0,IF((A1067-MAX(IF($B$7:B1066&gt;0,$A$7:A1066)))*24&gt;='Graphe Montana'!$K$17,MAX($C$7:C1066)+1,MAX($C$7:C1066)),$C$5)</f>
        <v>-</v>
      </c>
    </row>
    <row r="1068" spans="1:3" x14ac:dyDescent="0.25">
      <c r="A1068" s="23">
        <v>44102.190972222219</v>
      </c>
      <c r="B1068" s="1">
        <v>0</v>
      </c>
      <c r="C1068" s="46" t="str">
        <f t="array" ref="C1068">IF(B1068&gt;0,IF((A1068-MAX(IF($B$7:B1067&gt;0,$A$7:A1067)))*24&gt;='Graphe Montana'!$K$17,MAX($C$7:C1067)+1,MAX($C$7:C1067)),$C$5)</f>
        <v>-</v>
      </c>
    </row>
    <row r="1069" spans="1:3" x14ac:dyDescent="0.25">
      <c r="A1069" s="23">
        <v>44102.194444444445</v>
      </c>
      <c r="B1069" s="1">
        <v>0</v>
      </c>
      <c r="C1069" s="46" t="str">
        <f t="array" ref="C1069">IF(B1069&gt;0,IF((A1069-MAX(IF($B$7:B1068&gt;0,$A$7:A1068)))*24&gt;='Graphe Montana'!$K$17,MAX($C$7:C1068)+1,MAX($C$7:C1068)),$C$5)</f>
        <v>-</v>
      </c>
    </row>
    <row r="1070" spans="1:3" x14ac:dyDescent="0.25">
      <c r="A1070" s="23">
        <v>44102.197916666664</v>
      </c>
      <c r="B1070" s="1">
        <v>0</v>
      </c>
      <c r="C1070" s="46" t="str">
        <f t="array" ref="C1070">IF(B1070&gt;0,IF((A1070-MAX(IF($B$7:B1069&gt;0,$A$7:A1069)))*24&gt;='Graphe Montana'!$K$17,MAX($C$7:C1069)+1,MAX($C$7:C1069)),$C$5)</f>
        <v>-</v>
      </c>
    </row>
    <row r="1071" spans="1:3" x14ac:dyDescent="0.25">
      <c r="A1071" s="23">
        <v>44102.201388888891</v>
      </c>
      <c r="B1071" s="1">
        <v>0</v>
      </c>
      <c r="C1071" s="46" t="str">
        <f t="array" ref="C1071">IF(B1071&gt;0,IF((A1071-MAX(IF($B$7:B1070&gt;0,$A$7:A1070)))*24&gt;='Graphe Montana'!$K$17,MAX($C$7:C1070)+1,MAX($C$7:C1070)),$C$5)</f>
        <v>-</v>
      </c>
    </row>
    <row r="1072" spans="1:3" x14ac:dyDescent="0.25">
      <c r="A1072" s="23">
        <v>44102.204861111109</v>
      </c>
      <c r="B1072" s="1">
        <v>0</v>
      </c>
      <c r="C1072" s="46" t="str">
        <f t="array" ref="C1072">IF(B1072&gt;0,IF((A1072-MAX(IF($B$7:B1071&gt;0,$A$7:A1071)))*24&gt;='Graphe Montana'!$K$17,MAX($C$7:C1071)+1,MAX($C$7:C1071)),$C$5)</f>
        <v>-</v>
      </c>
    </row>
    <row r="1073" spans="1:3" x14ac:dyDescent="0.25">
      <c r="A1073" s="23">
        <v>44102.208333333328</v>
      </c>
      <c r="B1073" s="1">
        <v>0</v>
      </c>
      <c r="C1073" s="46" t="str">
        <f t="array" ref="C1073">IF(B1073&gt;0,IF((A1073-MAX(IF($B$7:B1072&gt;0,$A$7:A1072)))*24&gt;='Graphe Montana'!$K$17,MAX($C$7:C1072)+1,MAX($C$7:C1072)),$C$5)</f>
        <v>-</v>
      </c>
    </row>
    <row r="1074" spans="1:3" x14ac:dyDescent="0.25">
      <c r="A1074" s="23">
        <v>44102.211805555555</v>
      </c>
      <c r="B1074" s="1">
        <v>0</v>
      </c>
      <c r="C1074" s="46" t="str">
        <f t="array" ref="C1074">IF(B1074&gt;0,IF((A1074-MAX(IF($B$7:B1073&gt;0,$A$7:A1073)))*24&gt;='Graphe Montana'!$K$17,MAX($C$7:C1073)+1,MAX($C$7:C1073)),$C$5)</f>
        <v>-</v>
      </c>
    </row>
    <row r="1075" spans="1:3" x14ac:dyDescent="0.25">
      <c r="A1075" s="23">
        <v>44102.215277777774</v>
      </c>
      <c r="B1075" s="1">
        <v>0</v>
      </c>
      <c r="C1075" s="46" t="str">
        <f t="array" ref="C1075">IF(B1075&gt;0,IF((A1075-MAX(IF($B$7:B1074&gt;0,$A$7:A1074)))*24&gt;='Graphe Montana'!$K$17,MAX($C$7:C1074)+1,MAX($C$7:C1074)),$C$5)</f>
        <v>-</v>
      </c>
    </row>
    <row r="1076" spans="1:3" x14ac:dyDescent="0.25">
      <c r="A1076" s="23">
        <v>44102.21875</v>
      </c>
      <c r="B1076" s="1">
        <v>0</v>
      </c>
      <c r="C1076" s="46" t="str">
        <f t="array" ref="C1076">IF(B1076&gt;0,IF((A1076-MAX(IF($B$7:B1075&gt;0,$A$7:A1075)))*24&gt;='Graphe Montana'!$K$17,MAX($C$7:C1075)+1,MAX($C$7:C1075)),$C$5)</f>
        <v>-</v>
      </c>
    </row>
    <row r="1077" spans="1:3" x14ac:dyDescent="0.25">
      <c r="A1077" s="23">
        <v>44102.222222222219</v>
      </c>
      <c r="B1077" s="1">
        <v>0</v>
      </c>
      <c r="C1077" s="46" t="str">
        <f t="array" ref="C1077">IF(B1077&gt;0,IF((A1077-MAX(IF($B$7:B1076&gt;0,$A$7:A1076)))*24&gt;='Graphe Montana'!$K$17,MAX($C$7:C1076)+1,MAX($C$7:C1076)),$C$5)</f>
        <v>-</v>
      </c>
    </row>
    <row r="1078" spans="1:3" x14ac:dyDescent="0.25">
      <c r="A1078" s="23">
        <v>44102.225694444445</v>
      </c>
      <c r="B1078" s="1">
        <v>0</v>
      </c>
      <c r="C1078" s="46" t="str">
        <f t="array" ref="C1078">IF(B1078&gt;0,IF((A1078-MAX(IF($B$7:B1077&gt;0,$A$7:A1077)))*24&gt;='Graphe Montana'!$K$17,MAX($C$7:C1077)+1,MAX($C$7:C1077)),$C$5)</f>
        <v>-</v>
      </c>
    </row>
    <row r="1079" spans="1:3" x14ac:dyDescent="0.25">
      <c r="A1079" s="23">
        <v>44102.229166666664</v>
      </c>
      <c r="B1079" s="1">
        <v>0</v>
      </c>
      <c r="C1079" s="46" t="str">
        <f t="array" ref="C1079">IF(B1079&gt;0,IF((A1079-MAX(IF($B$7:B1078&gt;0,$A$7:A1078)))*24&gt;='Graphe Montana'!$K$17,MAX($C$7:C1078)+1,MAX($C$7:C1078)),$C$5)</f>
        <v>-</v>
      </c>
    </row>
    <row r="1080" spans="1:3" x14ac:dyDescent="0.25">
      <c r="A1080" s="23">
        <v>44102.232638888891</v>
      </c>
      <c r="B1080" s="1">
        <v>0</v>
      </c>
      <c r="C1080" s="46" t="str">
        <f t="array" ref="C1080">IF(B1080&gt;0,IF((A1080-MAX(IF($B$7:B1079&gt;0,$A$7:A1079)))*24&gt;='Graphe Montana'!$K$17,MAX($C$7:C1079)+1,MAX($C$7:C1079)),$C$5)</f>
        <v>-</v>
      </c>
    </row>
    <row r="1081" spans="1:3" x14ac:dyDescent="0.25">
      <c r="A1081" s="23">
        <v>44102.236111111109</v>
      </c>
      <c r="B1081" s="1">
        <v>0</v>
      </c>
      <c r="C1081" s="46" t="str">
        <f t="array" ref="C1081">IF(B1081&gt;0,IF((A1081-MAX(IF($B$7:B1080&gt;0,$A$7:A1080)))*24&gt;='Graphe Montana'!$K$17,MAX($C$7:C1080)+1,MAX($C$7:C1080)),$C$5)</f>
        <v>-</v>
      </c>
    </row>
    <row r="1082" spans="1:3" x14ac:dyDescent="0.25">
      <c r="A1082" s="23">
        <v>44102.239583333328</v>
      </c>
      <c r="B1082" s="1">
        <v>0</v>
      </c>
      <c r="C1082" s="46" t="str">
        <f t="array" ref="C1082">IF(B1082&gt;0,IF((A1082-MAX(IF($B$7:B1081&gt;0,$A$7:A1081)))*24&gt;='Graphe Montana'!$K$17,MAX($C$7:C1081)+1,MAX($C$7:C1081)),$C$5)</f>
        <v>-</v>
      </c>
    </row>
    <row r="1083" spans="1:3" x14ac:dyDescent="0.25">
      <c r="A1083" s="23">
        <v>44102.243055555555</v>
      </c>
      <c r="B1083" s="1">
        <v>0</v>
      </c>
      <c r="C1083" s="46" t="str">
        <f t="array" ref="C1083">IF(B1083&gt;0,IF((A1083-MAX(IF($B$7:B1082&gt;0,$A$7:A1082)))*24&gt;='Graphe Montana'!$K$17,MAX($C$7:C1082)+1,MAX($C$7:C1082)),$C$5)</f>
        <v>-</v>
      </c>
    </row>
    <row r="1084" spans="1:3" x14ac:dyDescent="0.25">
      <c r="A1084" s="23">
        <v>44102.246527777774</v>
      </c>
      <c r="B1084" s="1">
        <v>0</v>
      </c>
      <c r="C1084" s="46" t="str">
        <f t="array" ref="C1084">IF(B1084&gt;0,IF((A1084-MAX(IF($B$7:B1083&gt;0,$A$7:A1083)))*24&gt;='Graphe Montana'!$K$17,MAX($C$7:C1083)+1,MAX($C$7:C1083)),$C$5)</f>
        <v>-</v>
      </c>
    </row>
    <row r="1085" spans="1:3" x14ac:dyDescent="0.25">
      <c r="A1085" s="23">
        <v>44102.25</v>
      </c>
      <c r="B1085" s="1">
        <v>0</v>
      </c>
      <c r="C1085" s="46" t="str">
        <f t="array" ref="C1085">IF(B1085&gt;0,IF((A1085-MAX(IF($B$7:B1084&gt;0,$A$7:A1084)))*24&gt;='Graphe Montana'!$K$17,MAX($C$7:C1084)+1,MAX($C$7:C1084)),$C$5)</f>
        <v>-</v>
      </c>
    </row>
    <row r="1086" spans="1:3" x14ac:dyDescent="0.25">
      <c r="A1086" s="23">
        <v>44102.253472222219</v>
      </c>
      <c r="B1086" s="1">
        <v>0</v>
      </c>
      <c r="C1086" s="46" t="str">
        <f t="array" ref="C1086">IF(B1086&gt;0,IF((A1086-MAX(IF($B$7:B1085&gt;0,$A$7:A1085)))*24&gt;='Graphe Montana'!$K$17,MAX($C$7:C1085)+1,MAX($C$7:C1085)),$C$5)</f>
        <v>-</v>
      </c>
    </row>
    <row r="1087" spans="1:3" x14ac:dyDescent="0.25">
      <c r="A1087" s="23">
        <v>44102.256944444445</v>
      </c>
      <c r="B1087" s="1">
        <v>0</v>
      </c>
      <c r="C1087" s="46" t="str">
        <f t="array" ref="C1087">IF(B1087&gt;0,IF((A1087-MAX(IF($B$7:B1086&gt;0,$A$7:A1086)))*24&gt;='Graphe Montana'!$K$17,MAX($C$7:C1086)+1,MAX($C$7:C1086)),$C$5)</f>
        <v>-</v>
      </c>
    </row>
    <row r="1088" spans="1:3" x14ac:dyDescent="0.25">
      <c r="A1088" s="23">
        <v>44102.260416666664</v>
      </c>
      <c r="B1088" s="1">
        <v>0</v>
      </c>
      <c r="C1088" s="46" t="str">
        <f t="array" ref="C1088">IF(B1088&gt;0,IF((A1088-MAX(IF($B$7:B1087&gt;0,$A$7:A1087)))*24&gt;='Graphe Montana'!$K$17,MAX($C$7:C1087)+1,MAX($C$7:C1087)),$C$5)</f>
        <v>-</v>
      </c>
    </row>
    <row r="1089" spans="1:3" x14ac:dyDescent="0.25">
      <c r="A1089" s="23">
        <v>44102.263888888891</v>
      </c>
      <c r="B1089" s="1">
        <v>0</v>
      </c>
      <c r="C1089" s="46" t="str">
        <f t="array" ref="C1089">IF(B1089&gt;0,IF((A1089-MAX(IF($B$7:B1088&gt;0,$A$7:A1088)))*24&gt;='Graphe Montana'!$K$17,MAX($C$7:C1088)+1,MAX($C$7:C1088)),$C$5)</f>
        <v>-</v>
      </c>
    </row>
    <row r="1090" spans="1:3" x14ac:dyDescent="0.25">
      <c r="A1090" s="23">
        <v>44102.267361111109</v>
      </c>
      <c r="B1090" s="1">
        <v>0</v>
      </c>
      <c r="C1090" s="46" t="str">
        <f t="array" ref="C1090">IF(B1090&gt;0,IF((A1090-MAX(IF($B$7:B1089&gt;0,$A$7:A1089)))*24&gt;='Graphe Montana'!$K$17,MAX($C$7:C1089)+1,MAX($C$7:C1089)),$C$5)</f>
        <v>-</v>
      </c>
    </row>
    <row r="1091" spans="1:3" x14ac:dyDescent="0.25">
      <c r="A1091" s="23">
        <v>44102.270833333328</v>
      </c>
      <c r="B1091" s="1">
        <v>0</v>
      </c>
      <c r="C1091" s="46" t="str">
        <f t="array" ref="C1091">IF(B1091&gt;0,IF((A1091-MAX(IF($B$7:B1090&gt;0,$A$7:A1090)))*24&gt;='Graphe Montana'!$K$17,MAX($C$7:C1090)+1,MAX($C$7:C1090)),$C$5)</f>
        <v>-</v>
      </c>
    </row>
    <row r="1092" spans="1:3" x14ac:dyDescent="0.25">
      <c r="A1092" s="23">
        <v>44102.274305555555</v>
      </c>
      <c r="B1092" s="1">
        <v>0</v>
      </c>
      <c r="C1092" s="46" t="str">
        <f t="array" ref="C1092">IF(B1092&gt;0,IF((A1092-MAX(IF($B$7:B1091&gt;0,$A$7:A1091)))*24&gt;='Graphe Montana'!$K$17,MAX($C$7:C1091)+1,MAX($C$7:C1091)),$C$5)</f>
        <v>-</v>
      </c>
    </row>
    <row r="1093" spans="1:3" x14ac:dyDescent="0.25">
      <c r="A1093" s="23">
        <v>44102.277777777774</v>
      </c>
      <c r="B1093" s="1">
        <v>0</v>
      </c>
      <c r="C1093" s="46" t="str">
        <f t="array" ref="C1093">IF(B1093&gt;0,IF((A1093-MAX(IF($B$7:B1092&gt;0,$A$7:A1092)))*24&gt;='Graphe Montana'!$K$17,MAX($C$7:C1092)+1,MAX($C$7:C1092)),$C$5)</f>
        <v>-</v>
      </c>
    </row>
    <row r="1094" spans="1:3" x14ac:dyDescent="0.25">
      <c r="A1094" s="23">
        <v>44102.28125</v>
      </c>
      <c r="B1094" s="1">
        <v>0</v>
      </c>
      <c r="C1094" s="46" t="str">
        <f t="array" ref="C1094">IF(B1094&gt;0,IF((A1094-MAX(IF($B$7:B1093&gt;0,$A$7:A1093)))*24&gt;='Graphe Montana'!$K$17,MAX($C$7:C1093)+1,MAX($C$7:C1093)),$C$5)</f>
        <v>-</v>
      </c>
    </row>
    <row r="1095" spans="1:3" x14ac:dyDescent="0.25">
      <c r="A1095" s="23">
        <v>44102.284722222219</v>
      </c>
      <c r="B1095" s="1">
        <v>0</v>
      </c>
      <c r="C1095" s="46" t="str">
        <f t="array" ref="C1095">IF(B1095&gt;0,IF((A1095-MAX(IF($B$7:B1094&gt;0,$A$7:A1094)))*24&gt;='Graphe Montana'!$K$17,MAX($C$7:C1094)+1,MAX($C$7:C1094)),$C$5)</f>
        <v>-</v>
      </c>
    </row>
    <row r="1096" spans="1:3" x14ac:dyDescent="0.25">
      <c r="A1096" s="23">
        <v>44102.288194444445</v>
      </c>
      <c r="B1096" s="1">
        <v>0</v>
      </c>
      <c r="C1096" s="46" t="str">
        <f t="array" ref="C1096">IF(B1096&gt;0,IF((A1096-MAX(IF($B$7:B1095&gt;0,$A$7:A1095)))*24&gt;='Graphe Montana'!$K$17,MAX($C$7:C1095)+1,MAX($C$7:C1095)),$C$5)</f>
        <v>-</v>
      </c>
    </row>
    <row r="1097" spans="1:3" x14ac:dyDescent="0.25">
      <c r="A1097" s="23">
        <v>44102.291666666664</v>
      </c>
      <c r="B1097" s="1">
        <v>0</v>
      </c>
      <c r="C1097" s="46" t="str">
        <f t="array" ref="C1097">IF(B1097&gt;0,IF((A1097-MAX(IF($B$7:B1096&gt;0,$A$7:A1096)))*24&gt;='Graphe Montana'!$K$17,MAX($C$7:C1096)+1,MAX($C$7:C1096)),$C$5)</f>
        <v>-</v>
      </c>
    </row>
    <row r="1098" spans="1:3" x14ac:dyDescent="0.25">
      <c r="A1098" s="23">
        <v>44102.295138888891</v>
      </c>
      <c r="B1098" s="1">
        <v>0</v>
      </c>
      <c r="C1098" s="46" t="str">
        <f t="array" ref="C1098">IF(B1098&gt;0,IF((A1098-MAX(IF($B$7:B1097&gt;0,$A$7:A1097)))*24&gt;='Graphe Montana'!$K$17,MAX($C$7:C1097)+1,MAX($C$7:C1097)),$C$5)</f>
        <v>-</v>
      </c>
    </row>
    <row r="1099" spans="1:3" x14ac:dyDescent="0.25">
      <c r="A1099" s="23">
        <v>44102.298611111109</v>
      </c>
      <c r="B1099" s="1">
        <v>0</v>
      </c>
      <c r="C1099" s="46" t="str">
        <f t="array" ref="C1099">IF(B1099&gt;0,IF((A1099-MAX(IF($B$7:B1098&gt;0,$A$7:A1098)))*24&gt;='Graphe Montana'!$K$17,MAX($C$7:C1098)+1,MAX($C$7:C1098)),$C$5)</f>
        <v>-</v>
      </c>
    </row>
    <row r="1100" spans="1:3" x14ac:dyDescent="0.25">
      <c r="A1100" s="23">
        <v>44102.302083333328</v>
      </c>
      <c r="B1100" s="1">
        <v>0</v>
      </c>
      <c r="C1100" s="46" t="str">
        <f t="array" ref="C1100">IF(B1100&gt;0,IF((A1100-MAX(IF($B$7:B1099&gt;0,$A$7:A1099)))*24&gt;='Graphe Montana'!$K$17,MAX($C$7:C1099)+1,MAX($C$7:C1099)),$C$5)</f>
        <v>-</v>
      </c>
    </row>
    <row r="1101" spans="1:3" x14ac:dyDescent="0.25">
      <c r="A1101" s="23">
        <v>44102.305555555555</v>
      </c>
      <c r="B1101" s="1">
        <v>0</v>
      </c>
      <c r="C1101" s="46" t="str">
        <f t="array" ref="C1101">IF(B1101&gt;0,IF((A1101-MAX(IF($B$7:B1100&gt;0,$A$7:A1100)))*24&gt;='Graphe Montana'!$K$17,MAX($C$7:C1100)+1,MAX($C$7:C1100)),$C$5)</f>
        <v>-</v>
      </c>
    </row>
    <row r="1102" spans="1:3" x14ac:dyDescent="0.25">
      <c r="A1102" s="23">
        <v>44102.309027777774</v>
      </c>
      <c r="B1102" s="1">
        <v>0</v>
      </c>
      <c r="C1102" s="46" t="str">
        <f t="array" ref="C1102">IF(B1102&gt;0,IF((A1102-MAX(IF($B$7:B1101&gt;0,$A$7:A1101)))*24&gt;='Graphe Montana'!$K$17,MAX($C$7:C1101)+1,MAX($C$7:C1101)),$C$5)</f>
        <v>-</v>
      </c>
    </row>
    <row r="1103" spans="1:3" x14ac:dyDescent="0.25">
      <c r="A1103" s="23">
        <v>44102.3125</v>
      </c>
      <c r="B1103" s="1">
        <v>0</v>
      </c>
      <c r="C1103" s="46" t="str">
        <f t="array" ref="C1103">IF(B1103&gt;0,IF((A1103-MAX(IF($B$7:B1102&gt;0,$A$7:A1102)))*24&gt;='Graphe Montana'!$K$17,MAX($C$7:C1102)+1,MAX($C$7:C1102)),$C$5)</f>
        <v>-</v>
      </c>
    </row>
    <row r="1104" spans="1:3" x14ac:dyDescent="0.25">
      <c r="A1104" s="23">
        <v>44102.315972222219</v>
      </c>
      <c r="B1104" s="1">
        <v>0</v>
      </c>
      <c r="C1104" s="46" t="str">
        <f t="array" ref="C1104">IF(B1104&gt;0,IF((A1104-MAX(IF($B$7:B1103&gt;0,$A$7:A1103)))*24&gt;='Graphe Montana'!$K$17,MAX($C$7:C1103)+1,MAX($C$7:C1103)),$C$5)</f>
        <v>-</v>
      </c>
    </row>
    <row r="1105" spans="1:3" x14ac:dyDescent="0.25">
      <c r="A1105" s="23">
        <v>44102.319444444445</v>
      </c>
      <c r="B1105" s="1">
        <v>0</v>
      </c>
      <c r="C1105" s="46" t="str">
        <f t="array" ref="C1105">IF(B1105&gt;0,IF((A1105-MAX(IF($B$7:B1104&gt;0,$A$7:A1104)))*24&gt;='Graphe Montana'!$K$17,MAX($C$7:C1104)+1,MAX($C$7:C1104)),$C$5)</f>
        <v>-</v>
      </c>
    </row>
    <row r="1106" spans="1:3" x14ac:dyDescent="0.25">
      <c r="A1106" s="23">
        <v>44102.322916666664</v>
      </c>
      <c r="B1106" s="1">
        <v>0</v>
      </c>
      <c r="C1106" s="46" t="str">
        <f t="array" ref="C1106">IF(B1106&gt;0,IF((A1106-MAX(IF($B$7:B1105&gt;0,$A$7:A1105)))*24&gt;='Graphe Montana'!$K$17,MAX($C$7:C1105)+1,MAX($C$7:C1105)),$C$5)</f>
        <v>-</v>
      </c>
    </row>
    <row r="1107" spans="1:3" x14ac:dyDescent="0.25">
      <c r="A1107" s="23">
        <v>44102.326388888891</v>
      </c>
      <c r="B1107" s="1">
        <v>0</v>
      </c>
      <c r="C1107" s="46" t="str">
        <f t="array" ref="C1107">IF(B1107&gt;0,IF((A1107-MAX(IF($B$7:B1106&gt;0,$A$7:A1106)))*24&gt;='Graphe Montana'!$K$17,MAX($C$7:C1106)+1,MAX($C$7:C1106)),$C$5)</f>
        <v>-</v>
      </c>
    </row>
    <row r="1108" spans="1:3" x14ac:dyDescent="0.25">
      <c r="A1108" s="23">
        <v>44102.329861111109</v>
      </c>
      <c r="B1108" s="1">
        <v>0</v>
      </c>
      <c r="C1108" s="46" t="str">
        <f t="array" ref="C1108">IF(B1108&gt;0,IF((A1108-MAX(IF($B$7:B1107&gt;0,$A$7:A1107)))*24&gt;='Graphe Montana'!$K$17,MAX($C$7:C1107)+1,MAX($C$7:C1107)),$C$5)</f>
        <v>-</v>
      </c>
    </row>
    <row r="1109" spans="1:3" x14ac:dyDescent="0.25">
      <c r="A1109" s="23">
        <v>44102.333333333328</v>
      </c>
      <c r="B1109" s="1">
        <v>0</v>
      </c>
      <c r="C1109" s="46" t="str">
        <f t="array" ref="C1109">IF(B1109&gt;0,IF((A1109-MAX(IF($B$7:B1108&gt;0,$A$7:A1108)))*24&gt;='Graphe Montana'!$K$17,MAX($C$7:C1108)+1,MAX($C$7:C1108)),$C$5)</f>
        <v>-</v>
      </c>
    </row>
    <row r="1110" spans="1:3" x14ac:dyDescent="0.25">
      <c r="A1110" s="23">
        <v>44102.336805555555</v>
      </c>
      <c r="B1110" s="1">
        <v>0</v>
      </c>
      <c r="C1110" s="46" t="str">
        <f t="array" ref="C1110">IF(B1110&gt;0,IF((A1110-MAX(IF($B$7:B1109&gt;0,$A$7:A1109)))*24&gt;='Graphe Montana'!$K$17,MAX($C$7:C1109)+1,MAX($C$7:C1109)),$C$5)</f>
        <v>-</v>
      </c>
    </row>
    <row r="1111" spans="1:3" x14ac:dyDescent="0.25">
      <c r="A1111" s="23">
        <v>44102.340277777774</v>
      </c>
      <c r="B1111" s="1">
        <v>0</v>
      </c>
      <c r="C1111" s="46" t="str">
        <f t="array" ref="C1111">IF(B1111&gt;0,IF((A1111-MAX(IF($B$7:B1110&gt;0,$A$7:A1110)))*24&gt;='Graphe Montana'!$K$17,MAX($C$7:C1110)+1,MAX($C$7:C1110)),$C$5)</f>
        <v>-</v>
      </c>
    </row>
    <row r="1112" spans="1:3" x14ac:dyDescent="0.25">
      <c r="A1112" s="23">
        <v>44102.34375</v>
      </c>
      <c r="B1112" s="1">
        <v>0</v>
      </c>
      <c r="C1112" s="46" t="str">
        <f t="array" ref="C1112">IF(B1112&gt;0,IF((A1112-MAX(IF($B$7:B1111&gt;0,$A$7:A1111)))*24&gt;='Graphe Montana'!$K$17,MAX($C$7:C1111)+1,MAX($C$7:C1111)),$C$5)</f>
        <v>-</v>
      </c>
    </row>
    <row r="1113" spans="1:3" x14ac:dyDescent="0.25">
      <c r="A1113" s="23">
        <v>44102.347222222219</v>
      </c>
      <c r="B1113" s="1">
        <v>0</v>
      </c>
      <c r="C1113" s="46" t="str">
        <f t="array" ref="C1113">IF(B1113&gt;0,IF((A1113-MAX(IF($B$7:B1112&gt;0,$A$7:A1112)))*24&gt;='Graphe Montana'!$K$17,MAX($C$7:C1112)+1,MAX($C$7:C1112)),$C$5)</f>
        <v>-</v>
      </c>
    </row>
    <row r="1114" spans="1:3" x14ac:dyDescent="0.25">
      <c r="A1114" s="23">
        <v>44102.350694444445</v>
      </c>
      <c r="B1114" s="1">
        <v>0</v>
      </c>
      <c r="C1114" s="46" t="str">
        <f t="array" ref="C1114">IF(B1114&gt;0,IF((A1114-MAX(IF($B$7:B1113&gt;0,$A$7:A1113)))*24&gt;='Graphe Montana'!$K$17,MAX($C$7:C1113)+1,MAX($C$7:C1113)),$C$5)</f>
        <v>-</v>
      </c>
    </row>
    <row r="1115" spans="1:3" x14ac:dyDescent="0.25">
      <c r="A1115" s="23">
        <v>44102.354166666664</v>
      </c>
      <c r="B1115" s="1">
        <v>0</v>
      </c>
      <c r="C1115" s="46" t="str">
        <f t="array" ref="C1115">IF(B1115&gt;0,IF((A1115-MAX(IF($B$7:B1114&gt;0,$A$7:A1114)))*24&gt;='Graphe Montana'!$K$17,MAX($C$7:C1114)+1,MAX($C$7:C1114)),$C$5)</f>
        <v>-</v>
      </c>
    </row>
    <row r="1116" spans="1:3" x14ac:dyDescent="0.25">
      <c r="A1116" s="23">
        <v>44102.357638888891</v>
      </c>
      <c r="B1116" s="1">
        <v>0</v>
      </c>
      <c r="C1116" s="46" t="str">
        <f t="array" ref="C1116">IF(B1116&gt;0,IF((A1116-MAX(IF($B$7:B1115&gt;0,$A$7:A1115)))*24&gt;='Graphe Montana'!$K$17,MAX($C$7:C1115)+1,MAX($C$7:C1115)),$C$5)</f>
        <v>-</v>
      </c>
    </row>
    <row r="1117" spans="1:3" x14ac:dyDescent="0.25">
      <c r="A1117" s="23">
        <v>44102.361111111109</v>
      </c>
      <c r="B1117" s="1">
        <v>0</v>
      </c>
      <c r="C1117" s="46" t="str">
        <f t="array" ref="C1117">IF(B1117&gt;0,IF((A1117-MAX(IF($B$7:B1116&gt;0,$A$7:A1116)))*24&gt;='Graphe Montana'!$K$17,MAX($C$7:C1116)+1,MAX($C$7:C1116)),$C$5)</f>
        <v>-</v>
      </c>
    </row>
    <row r="1118" spans="1:3" x14ac:dyDescent="0.25">
      <c r="A1118" s="23">
        <v>44102.364583333328</v>
      </c>
      <c r="B1118" s="1">
        <v>0</v>
      </c>
      <c r="C1118" s="46" t="str">
        <f t="array" ref="C1118">IF(B1118&gt;0,IF((A1118-MAX(IF($B$7:B1117&gt;0,$A$7:A1117)))*24&gt;='Graphe Montana'!$K$17,MAX($C$7:C1117)+1,MAX($C$7:C1117)),$C$5)</f>
        <v>-</v>
      </c>
    </row>
    <row r="1119" spans="1:3" x14ac:dyDescent="0.25">
      <c r="A1119" s="23">
        <v>44102.368055555555</v>
      </c>
      <c r="B1119" s="1">
        <v>0</v>
      </c>
      <c r="C1119" s="46" t="str">
        <f t="array" ref="C1119">IF(B1119&gt;0,IF((A1119-MAX(IF($B$7:B1118&gt;0,$A$7:A1118)))*24&gt;='Graphe Montana'!$K$17,MAX($C$7:C1118)+1,MAX($C$7:C1118)),$C$5)</f>
        <v>-</v>
      </c>
    </row>
    <row r="1120" spans="1:3" x14ac:dyDescent="0.25">
      <c r="A1120" s="23">
        <v>44102.371527777774</v>
      </c>
      <c r="B1120" s="1">
        <v>0</v>
      </c>
      <c r="C1120" s="46" t="str">
        <f t="array" ref="C1120">IF(B1120&gt;0,IF((A1120-MAX(IF($B$7:B1119&gt;0,$A$7:A1119)))*24&gt;='Graphe Montana'!$K$17,MAX($C$7:C1119)+1,MAX($C$7:C1119)),$C$5)</f>
        <v>-</v>
      </c>
    </row>
    <row r="1121" spans="1:3" x14ac:dyDescent="0.25">
      <c r="A1121" s="23">
        <v>44102.375</v>
      </c>
      <c r="B1121" s="1">
        <v>0</v>
      </c>
      <c r="C1121" s="46" t="str">
        <f t="array" ref="C1121">IF(B1121&gt;0,IF((A1121-MAX(IF($B$7:B1120&gt;0,$A$7:A1120)))*24&gt;='Graphe Montana'!$K$17,MAX($C$7:C1120)+1,MAX($C$7:C1120)),$C$5)</f>
        <v>-</v>
      </c>
    </row>
    <row r="1122" spans="1:3" x14ac:dyDescent="0.25">
      <c r="A1122" s="23">
        <v>44102.378472222219</v>
      </c>
      <c r="B1122" s="1">
        <v>0</v>
      </c>
      <c r="C1122" s="46" t="str">
        <f t="array" ref="C1122">IF(B1122&gt;0,IF((A1122-MAX(IF($B$7:B1121&gt;0,$A$7:A1121)))*24&gt;='Graphe Montana'!$K$17,MAX($C$7:C1121)+1,MAX($C$7:C1121)),$C$5)</f>
        <v>-</v>
      </c>
    </row>
    <row r="1123" spans="1:3" x14ac:dyDescent="0.25">
      <c r="A1123" s="23">
        <v>44102.381944444445</v>
      </c>
      <c r="B1123" s="1">
        <v>0</v>
      </c>
      <c r="C1123" s="46" t="str">
        <f t="array" ref="C1123">IF(B1123&gt;0,IF((A1123-MAX(IF($B$7:B1122&gt;0,$A$7:A1122)))*24&gt;='Graphe Montana'!$K$17,MAX($C$7:C1122)+1,MAX($C$7:C1122)),$C$5)</f>
        <v>-</v>
      </c>
    </row>
    <row r="1124" spans="1:3" x14ac:dyDescent="0.25">
      <c r="A1124" s="23">
        <v>44102.385416666664</v>
      </c>
      <c r="B1124" s="1">
        <v>0</v>
      </c>
      <c r="C1124" s="46" t="str">
        <f t="array" ref="C1124">IF(B1124&gt;0,IF((A1124-MAX(IF($B$7:B1123&gt;0,$A$7:A1123)))*24&gt;='Graphe Montana'!$K$17,MAX($C$7:C1123)+1,MAX($C$7:C1123)),$C$5)</f>
        <v>-</v>
      </c>
    </row>
    <row r="1125" spans="1:3" x14ac:dyDescent="0.25">
      <c r="A1125" s="23">
        <v>44102.388888888891</v>
      </c>
      <c r="B1125" s="1">
        <v>0</v>
      </c>
      <c r="C1125" s="46" t="str">
        <f t="array" ref="C1125">IF(B1125&gt;0,IF((A1125-MAX(IF($B$7:B1124&gt;0,$A$7:A1124)))*24&gt;='Graphe Montana'!$K$17,MAX($C$7:C1124)+1,MAX($C$7:C1124)),$C$5)</f>
        <v>-</v>
      </c>
    </row>
    <row r="1126" spans="1:3" x14ac:dyDescent="0.25">
      <c r="A1126" s="23">
        <v>44102.392361111109</v>
      </c>
      <c r="B1126" s="1">
        <v>0</v>
      </c>
      <c r="C1126" s="46" t="str">
        <f t="array" ref="C1126">IF(B1126&gt;0,IF((A1126-MAX(IF($B$7:B1125&gt;0,$A$7:A1125)))*24&gt;='Graphe Montana'!$K$17,MAX($C$7:C1125)+1,MAX($C$7:C1125)),$C$5)</f>
        <v>-</v>
      </c>
    </row>
    <row r="1127" spans="1:3" x14ac:dyDescent="0.25">
      <c r="A1127" s="23">
        <v>44102.395833333328</v>
      </c>
      <c r="B1127" s="1">
        <v>0</v>
      </c>
      <c r="C1127" s="46" t="str">
        <f t="array" ref="C1127">IF(B1127&gt;0,IF((A1127-MAX(IF($B$7:B1126&gt;0,$A$7:A1126)))*24&gt;='Graphe Montana'!$K$17,MAX($C$7:C1126)+1,MAX($C$7:C1126)),$C$5)</f>
        <v>-</v>
      </c>
    </row>
    <row r="1128" spans="1:3" x14ac:dyDescent="0.25">
      <c r="A1128" s="23">
        <v>44102.399305555555</v>
      </c>
      <c r="B1128" s="1">
        <v>0</v>
      </c>
      <c r="C1128" s="46" t="str">
        <f t="array" ref="C1128">IF(B1128&gt;0,IF((A1128-MAX(IF($B$7:B1127&gt;0,$A$7:A1127)))*24&gt;='Graphe Montana'!$K$17,MAX($C$7:C1127)+1,MAX($C$7:C1127)),$C$5)</f>
        <v>-</v>
      </c>
    </row>
    <row r="1129" spans="1:3" x14ac:dyDescent="0.25">
      <c r="A1129" s="23">
        <v>44102.402777777774</v>
      </c>
      <c r="B1129" s="1">
        <v>0</v>
      </c>
      <c r="C1129" s="46" t="str">
        <f t="array" ref="C1129">IF(B1129&gt;0,IF((A1129-MAX(IF($B$7:B1128&gt;0,$A$7:A1128)))*24&gt;='Graphe Montana'!$K$17,MAX($C$7:C1128)+1,MAX($C$7:C1128)),$C$5)</f>
        <v>-</v>
      </c>
    </row>
    <row r="1130" spans="1:3" x14ac:dyDescent="0.25">
      <c r="A1130" s="23">
        <v>44102.40625</v>
      </c>
      <c r="B1130" s="1">
        <v>0</v>
      </c>
      <c r="C1130" s="46" t="str">
        <f t="array" ref="C1130">IF(B1130&gt;0,IF((A1130-MAX(IF($B$7:B1129&gt;0,$A$7:A1129)))*24&gt;='Graphe Montana'!$K$17,MAX($C$7:C1129)+1,MAX($C$7:C1129)),$C$5)</f>
        <v>-</v>
      </c>
    </row>
    <row r="1131" spans="1:3" x14ac:dyDescent="0.25">
      <c r="A1131" s="23">
        <v>44102.409722222219</v>
      </c>
      <c r="B1131" s="1">
        <v>0</v>
      </c>
      <c r="C1131" s="46" t="str">
        <f t="array" ref="C1131">IF(B1131&gt;0,IF((A1131-MAX(IF($B$7:B1130&gt;0,$A$7:A1130)))*24&gt;='Graphe Montana'!$K$17,MAX($C$7:C1130)+1,MAX($C$7:C1130)),$C$5)</f>
        <v>-</v>
      </c>
    </row>
    <row r="1132" spans="1:3" x14ac:dyDescent="0.25">
      <c r="A1132" s="23">
        <v>44102.413194444445</v>
      </c>
      <c r="B1132" s="1">
        <v>0</v>
      </c>
      <c r="C1132" s="46" t="str">
        <f t="array" ref="C1132">IF(B1132&gt;0,IF((A1132-MAX(IF($B$7:B1131&gt;0,$A$7:A1131)))*24&gt;='Graphe Montana'!$K$17,MAX($C$7:C1131)+1,MAX($C$7:C1131)),$C$5)</f>
        <v>-</v>
      </c>
    </row>
    <row r="1133" spans="1:3" x14ac:dyDescent="0.25">
      <c r="A1133" s="23">
        <v>44102.416666666664</v>
      </c>
      <c r="B1133" s="1">
        <v>0</v>
      </c>
      <c r="C1133" s="46" t="str">
        <f t="array" ref="C1133">IF(B1133&gt;0,IF((A1133-MAX(IF($B$7:B1132&gt;0,$A$7:A1132)))*24&gt;='Graphe Montana'!$K$17,MAX($C$7:C1132)+1,MAX($C$7:C1132)),$C$5)</f>
        <v>-</v>
      </c>
    </row>
    <row r="1134" spans="1:3" x14ac:dyDescent="0.25">
      <c r="A1134" s="23">
        <v>44102.420138888891</v>
      </c>
      <c r="B1134" s="1">
        <v>0</v>
      </c>
      <c r="C1134" s="46" t="str">
        <f t="array" ref="C1134">IF(B1134&gt;0,IF((A1134-MAX(IF($B$7:B1133&gt;0,$A$7:A1133)))*24&gt;='Graphe Montana'!$K$17,MAX($C$7:C1133)+1,MAX($C$7:C1133)),$C$5)</f>
        <v>-</v>
      </c>
    </row>
    <row r="1135" spans="1:3" x14ac:dyDescent="0.25">
      <c r="A1135" s="23">
        <v>44102.423611111109</v>
      </c>
      <c r="B1135" s="1">
        <v>0</v>
      </c>
      <c r="C1135" s="46" t="str">
        <f t="array" ref="C1135">IF(B1135&gt;0,IF((A1135-MAX(IF($B$7:B1134&gt;0,$A$7:A1134)))*24&gt;='Graphe Montana'!$K$17,MAX($C$7:C1134)+1,MAX($C$7:C1134)),$C$5)</f>
        <v>-</v>
      </c>
    </row>
    <row r="1136" spans="1:3" x14ac:dyDescent="0.25">
      <c r="A1136" s="23">
        <v>44102.427083333328</v>
      </c>
      <c r="B1136" s="1">
        <v>0</v>
      </c>
      <c r="C1136" s="46" t="str">
        <f t="array" ref="C1136">IF(B1136&gt;0,IF((A1136-MAX(IF($B$7:B1135&gt;0,$A$7:A1135)))*24&gt;='Graphe Montana'!$K$17,MAX($C$7:C1135)+1,MAX($C$7:C1135)),$C$5)</f>
        <v>-</v>
      </c>
    </row>
    <row r="1137" spans="1:3" x14ac:dyDescent="0.25">
      <c r="A1137" s="23">
        <v>44102.430555555555</v>
      </c>
      <c r="B1137" s="1">
        <v>0</v>
      </c>
      <c r="C1137" s="46" t="str">
        <f t="array" ref="C1137">IF(B1137&gt;0,IF((A1137-MAX(IF($B$7:B1136&gt;0,$A$7:A1136)))*24&gt;='Graphe Montana'!$K$17,MAX($C$7:C1136)+1,MAX($C$7:C1136)),$C$5)</f>
        <v>-</v>
      </c>
    </row>
    <row r="1138" spans="1:3" x14ac:dyDescent="0.25">
      <c r="A1138" s="23">
        <v>44102.434027777774</v>
      </c>
      <c r="B1138" s="1">
        <v>0</v>
      </c>
      <c r="C1138" s="46" t="str">
        <f t="array" ref="C1138">IF(B1138&gt;0,IF((A1138-MAX(IF($B$7:B1137&gt;0,$A$7:A1137)))*24&gt;='Graphe Montana'!$K$17,MAX($C$7:C1137)+1,MAX($C$7:C1137)),$C$5)</f>
        <v>-</v>
      </c>
    </row>
    <row r="1139" spans="1:3" x14ac:dyDescent="0.25">
      <c r="A1139" s="23">
        <v>44102.4375</v>
      </c>
      <c r="B1139" s="1">
        <v>0</v>
      </c>
      <c r="C1139" s="46" t="str">
        <f t="array" ref="C1139">IF(B1139&gt;0,IF((A1139-MAX(IF($B$7:B1138&gt;0,$A$7:A1138)))*24&gt;='Graphe Montana'!$K$17,MAX($C$7:C1138)+1,MAX($C$7:C1138)),$C$5)</f>
        <v>-</v>
      </c>
    </row>
    <row r="1140" spans="1:3" x14ac:dyDescent="0.25">
      <c r="A1140" s="23">
        <v>44102.440972222219</v>
      </c>
      <c r="B1140" s="1">
        <v>0</v>
      </c>
      <c r="C1140" s="46" t="str">
        <f t="array" ref="C1140">IF(B1140&gt;0,IF((A1140-MAX(IF($B$7:B1139&gt;0,$A$7:A1139)))*24&gt;='Graphe Montana'!$K$17,MAX($C$7:C1139)+1,MAX($C$7:C1139)),$C$5)</f>
        <v>-</v>
      </c>
    </row>
    <row r="1141" spans="1:3" x14ac:dyDescent="0.25">
      <c r="A1141" s="23">
        <v>44102.444444444445</v>
      </c>
      <c r="B1141" s="1">
        <v>0</v>
      </c>
      <c r="C1141" s="46" t="str">
        <f t="array" ref="C1141">IF(B1141&gt;0,IF((A1141-MAX(IF($B$7:B1140&gt;0,$A$7:A1140)))*24&gt;='Graphe Montana'!$K$17,MAX($C$7:C1140)+1,MAX($C$7:C1140)),$C$5)</f>
        <v>-</v>
      </c>
    </row>
    <row r="1142" spans="1:3" x14ac:dyDescent="0.25">
      <c r="A1142" s="23">
        <v>44102.447916666664</v>
      </c>
      <c r="B1142" s="1">
        <v>0</v>
      </c>
      <c r="C1142" s="46" t="str">
        <f t="array" ref="C1142">IF(B1142&gt;0,IF((A1142-MAX(IF($B$7:B1141&gt;0,$A$7:A1141)))*24&gt;='Graphe Montana'!$K$17,MAX($C$7:C1141)+1,MAX($C$7:C1141)),$C$5)</f>
        <v>-</v>
      </c>
    </row>
    <row r="1143" spans="1:3" x14ac:dyDescent="0.25">
      <c r="A1143" s="23">
        <v>44102.451388888891</v>
      </c>
      <c r="B1143" s="1">
        <v>0</v>
      </c>
      <c r="C1143" s="46" t="str">
        <f t="array" ref="C1143">IF(B1143&gt;0,IF((A1143-MAX(IF($B$7:B1142&gt;0,$A$7:A1142)))*24&gt;='Graphe Montana'!$K$17,MAX($C$7:C1142)+1,MAX($C$7:C1142)),$C$5)</f>
        <v>-</v>
      </c>
    </row>
    <row r="1144" spans="1:3" x14ac:dyDescent="0.25">
      <c r="A1144" s="23">
        <v>44102.454861111109</v>
      </c>
      <c r="B1144" s="1">
        <v>0</v>
      </c>
      <c r="C1144" s="46" t="str">
        <f t="array" ref="C1144">IF(B1144&gt;0,IF((A1144-MAX(IF($B$7:B1143&gt;0,$A$7:A1143)))*24&gt;='Graphe Montana'!$K$17,MAX($C$7:C1143)+1,MAX($C$7:C1143)),$C$5)</f>
        <v>-</v>
      </c>
    </row>
    <row r="1145" spans="1:3" x14ac:dyDescent="0.25">
      <c r="A1145" s="23">
        <v>44102.458333333328</v>
      </c>
      <c r="B1145" s="1">
        <v>0</v>
      </c>
      <c r="C1145" s="46" t="str">
        <f t="array" ref="C1145">IF(B1145&gt;0,IF((A1145-MAX(IF($B$7:B1144&gt;0,$A$7:A1144)))*24&gt;='Graphe Montana'!$K$17,MAX($C$7:C1144)+1,MAX($C$7:C1144)),$C$5)</f>
        <v>-</v>
      </c>
    </row>
    <row r="1146" spans="1:3" x14ac:dyDescent="0.25">
      <c r="A1146" s="23">
        <v>44102.461805555555</v>
      </c>
      <c r="B1146" s="1">
        <v>0</v>
      </c>
      <c r="C1146" s="46" t="str">
        <f t="array" ref="C1146">IF(B1146&gt;0,IF((A1146-MAX(IF($B$7:B1145&gt;0,$A$7:A1145)))*24&gt;='Graphe Montana'!$K$17,MAX($C$7:C1145)+1,MAX($C$7:C1145)),$C$5)</f>
        <v>-</v>
      </c>
    </row>
    <row r="1147" spans="1:3" x14ac:dyDescent="0.25">
      <c r="A1147" s="23">
        <v>44102.465277777774</v>
      </c>
      <c r="B1147" s="1">
        <v>0</v>
      </c>
      <c r="C1147" s="46" t="str">
        <f t="array" ref="C1147">IF(B1147&gt;0,IF((A1147-MAX(IF($B$7:B1146&gt;0,$A$7:A1146)))*24&gt;='Graphe Montana'!$K$17,MAX($C$7:C1146)+1,MAX($C$7:C1146)),$C$5)</f>
        <v>-</v>
      </c>
    </row>
    <row r="1148" spans="1:3" x14ac:dyDescent="0.25">
      <c r="A1148" s="23">
        <v>44102.46875</v>
      </c>
      <c r="B1148" s="1">
        <v>0</v>
      </c>
      <c r="C1148" s="46" t="str">
        <f t="array" ref="C1148">IF(B1148&gt;0,IF((A1148-MAX(IF($B$7:B1147&gt;0,$A$7:A1147)))*24&gt;='Graphe Montana'!$K$17,MAX($C$7:C1147)+1,MAX($C$7:C1147)),$C$5)</f>
        <v>-</v>
      </c>
    </row>
    <row r="1149" spans="1:3" x14ac:dyDescent="0.25">
      <c r="A1149" s="23">
        <v>44102.472222222219</v>
      </c>
      <c r="B1149" s="1">
        <v>0</v>
      </c>
      <c r="C1149" s="46" t="str">
        <f t="array" ref="C1149">IF(B1149&gt;0,IF((A1149-MAX(IF($B$7:B1148&gt;0,$A$7:A1148)))*24&gt;='Graphe Montana'!$K$17,MAX($C$7:C1148)+1,MAX($C$7:C1148)),$C$5)</f>
        <v>-</v>
      </c>
    </row>
    <row r="1150" spans="1:3" x14ac:dyDescent="0.25">
      <c r="A1150" s="23">
        <v>44102.475694444445</v>
      </c>
      <c r="B1150" s="1">
        <v>0</v>
      </c>
      <c r="C1150" s="46" t="str">
        <f t="array" ref="C1150">IF(B1150&gt;0,IF((A1150-MAX(IF($B$7:B1149&gt;0,$A$7:A1149)))*24&gt;='Graphe Montana'!$K$17,MAX($C$7:C1149)+1,MAX($C$7:C1149)),$C$5)</f>
        <v>-</v>
      </c>
    </row>
    <row r="1151" spans="1:3" x14ac:dyDescent="0.25">
      <c r="A1151" s="23">
        <v>44102.479166666664</v>
      </c>
      <c r="B1151" s="1">
        <v>0</v>
      </c>
      <c r="C1151" s="46" t="str">
        <f t="array" ref="C1151">IF(B1151&gt;0,IF((A1151-MAX(IF($B$7:B1150&gt;0,$A$7:A1150)))*24&gt;='Graphe Montana'!$K$17,MAX($C$7:C1150)+1,MAX($C$7:C1150)),$C$5)</f>
        <v>-</v>
      </c>
    </row>
    <row r="1152" spans="1:3" x14ac:dyDescent="0.25">
      <c r="A1152" s="23">
        <v>44102.482638888891</v>
      </c>
      <c r="B1152" s="1">
        <v>0</v>
      </c>
      <c r="C1152" s="46" t="str">
        <f t="array" ref="C1152">IF(B1152&gt;0,IF((A1152-MAX(IF($B$7:B1151&gt;0,$A$7:A1151)))*24&gt;='Graphe Montana'!$K$17,MAX($C$7:C1151)+1,MAX($C$7:C1151)),$C$5)</f>
        <v>-</v>
      </c>
    </row>
    <row r="1153" spans="1:3" x14ac:dyDescent="0.25">
      <c r="A1153" s="23">
        <v>44102.486111111109</v>
      </c>
      <c r="B1153" s="1">
        <v>0</v>
      </c>
      <c r="C1153" s="46" t="str">
        <f t="array" ref="C1153">IF(B1153&gt;0,IF((A1153-MAX(IF($B$7:B1152&gt;0,$A$7:A1152)))*24&gt;='Graphe Montana'!$K$17,MAX($C$7:C1152)+1,MAX($C$7:C1152)),$C$5)</f>
        <v>-</v>
      </c>
    </row>
    <row r="1154" spans="1:3" x14ac:dyDescent="0.25">
      <c r="A1154" s="23">
        <v>44102.489583333328</v>
      </c>
      <c r="B1154" s="1">
        <v>0</v>
      </c>
      <c r="C1154" s="46" t="str">
        <f t="array" ref="C1154">IF(B1154&gt;0,IF((A1154-MAX(IF($B$7:B1153&gt;0,$A$7:A1153)))*24&gt;='Graphe Montana'!$K$17,MAX($C$7:C1153)+1,MAX($C$7:C1153)),$C$5)</f>
        <v>-</v>
      </c>
    </row>
    <row r="1155" spans="1:3" x14ac:dyDescent="0.25">
      <c r="A1155" s="23">
        <v>44102.493055555555</v>
      </c>
      <c r="B1155" s="1">
        <v>0</v>
      </c>
      <c r="C1155" s="46" t="str">
        <f t="array" ref="C1155">IF(B1155&gt;0,IF((A1155-MAX(IF($B$7:B1154&gt;0,$A$7:A1154)))*24&gt;='Graphe Montana'!$K$17,MAX($C$7:C1154)+1,MAX($C$7:C1154)),$C$5)</f>
        <v>-</v>
      </c>
    </row>
    <row r="1156" spans="1:3" x14ac:dyDescent="0.25">
      <c r="A1156" s="23">
        <v>44102.496527777774</v>
      </c>
      <c r="B1156" s="1">
        <v>0</v>
      </c>
      <c r="C1156" s="46" t="str">
        <f t="array" ref="C1156">IF(B1156&gt;0,IF((A1156-MAX(IF($B$7:B1155&gt;0,$A$7:A1155)))*24&gt;='Graphe Montana'!$K$17,MAX($C$7:C1155)+1,MAX($C$7:C1155)),$C$5)</f>
        <v>-</v>
      </c>
    </row>
    <row r="1157" spans="1:3" x14ac:dyDescent="0.25">
      <c r="A1157" s="23">
        <v>44102.5</v>
      </c>
      <c r="B1157" s="1">
        <v>0</v>
      </c>
      <c r="C1157" s="46" t="str">
        <f t="array" ref="C1157">IF(B1157&gt;0,IF((A1157-MAX(IF($B$7:B1156&gt;0,$A$7:A1156)))*24&gt;='Graphe Montana'!$K$17,MAX($C$7:C1156)+1,MAX($C$7:C1156)),$C$5)</f>
        <v>-</v>
      </c>
    </row>
    <row r="1158" spans="1:3" x14ac:dyDescent="0.25">
      <c r="A1158" s="23">
        <v>44102.503472222219</v>
      </c>
      <c r="B1158" s="1">
        <v>0</v>
      </c>
      <c r="C1158" s="46" t="str">
        <f t="array" ref="C1158">IF(B1158&gt;0,IF((A1158-MAX(IF($B$7:B1157&gt;0,$A$7:A1157)))*24&gt;='Graphe Montana'!$K$17,MAX($C$7:C1157)+1,MAX($C$7:C1157)),$C$5)</f>
        <v>-</v>
      </c>
    </row>
    <row r="1159" spans="1:3" x14ac:dyDescent="0.25">
      <c r="A1159" s="23">
        <v>44102.506944444445</v>
      </c>
      <c r="B1159" s="1">
        <v>0</v>
      </c>
      <c r="C1159" s="46" t="str">
        <f t="array" ref="C1159">IF(B1159&gt;0,IF((A1159-MAX(IF($B$7:B1158&gt;0,$A$7:A1158)))*24&gt;='Graphe Montana'!$K$17,MAX($C$7:C1158)+1,MAX($C$7:C1158)),$C$5)</f>
        <v>-</v>
      </c>
    </row>
    <row r="1160" spans="1:3" x14ac:dyDescent="0.25">
      <c r="A1160" s="23">
        <v>44102.510416666664</v>
      </c>
      <c r="B1160" s="1">
        <v>0</v>
      </c>
      <c r="C1160" s="46" t="str">
        <f t="array" ref="C1160">IF(B1160&gt;0,IF((A1160-MAX(IF($B$7:B1159&gt;0,$A$7:A1159)))*24&gt;='Graphe Montana'!$K$17,MAX($C$7:C1159)+1,MAX($C$7:C1159)),$C$5)</f>
        <v>-</v>
      </c>
    </row>
    <row r="1161" spans="1:3" x14ac:dyDescent="0.25">
      <c r="A1161" s="23">
        <v>44102.513888888891</v>
      </c>
      <c r="B1161" s="1">
        <v>0</v>
      </c>
      <c r="C1161" s="46" t="str">
        <f t="array" ref="C1161">IF(B1161&gt;0,IF((A1161-MAX(IF($B$7:B1160&gt;0,$A$7:A1160)))*24&gt;='Graphe Montana'!$K$17,MAX($C$7:C1160)+1,MAX($C$7:C1160)),$C$5)</f>
        <v>-</v>
      </c>
    </row>
    <row r="1162" spans="1:3" x14ac:dyDescent="0.25">
      <c r="A1162" s="23">
        <v>44102.517361111109</v>
      </c>
      <c r="B1162" s="1">
        <v>0</v>
      </c>
      <c r="C1162" s="46" t="str">
        <f t="array" ref="C1162">IF(B1162&gt;0,IF((A1162-MAX(IF($B$7:B1161&gt;0,$A$7:A1161)))*24&gt;='Graphe Montana'!$K$17,MAX($C$7:C1161)+1,MAX($C$7:C1161)),$C$5)</f>
        <v>-</v>
      </c>
    </row>
    <row r="1163" spans="1:3" x14ac:dyDescent="0.25">
      <c r="A1163" s="23">
        <v>44102.520833333328</v>
      </c>
      <c r="B1163" s="1">
        <v>0</v>
      </c>
      <c r="C1163" s="46" t="str">
        <f t="array" ref="C1163">IF(B1163&gt;0,IF((A1163-MAX(IF($B$7:B1162&gt;0,$A$7:A1162)))*24&gt;='Graphe Montana'!$K$17,MAX($C$7:C1162)+1,MAX($C$7:C1162)),$C$5)</f>
        <v>-</v>
      </c>
    </row>
    <row r="1164" spans="1:3" x14ac:dyDescent="0.25">
      <c r="A1164" s="23">
        <v>44102.524305555555</v>
      </c>
      <c r="B1164" s="1">
        <v>0</v>
      </c>
      <c r="C1164" s="46" t="str">
        <f t="array" ref="C1164">IF(B1164&gt;0,IF((A1164-MAX(IF($B$7:B1163&gt;0,$A$7:A1163)))*24&gt;='Graphe Montana'!$K$17,MAX($C$7:C1163)+1,MAX($C$7:C1163)),$C$5)</f>
        <v>-</v>
      </c>
    </row>
    <row r="1165" spans="1:3" x14ac:dyDescent="0.25">
      <c r="A1165" s="23">
        <v>44102.527777777774</v>
      </c>
      <c r="B1165" s="1">
        <v>0</v>
      </c>
      <c r="C1165" s="46" t="str">
        <f t="array" ref="C1165">IF(B1165&gt;0,IF((A1165-MAX(IF($B$7:B1164&gt;0,$A$7:A1164)))*24&gt;='Graphe Montana'!$K$17,MAX($C$7:C1164)+1,MAX($C$7:C1164)),$C$5)</f>
        <v>-</v>
      </c>
    </row>
    <row r="1166" spans="1:3" x14ac:dyDescent="0.25">
      <c r="A1166" s="23">
        <v>44102.53125</v>
      </c>
      <c r="B1166" s="1">
        <v>0</v>
      </c>
      <c r="C1166" s="46" t="str">
        <f t="array" ref="C1166">IF(B1166&gt;0,IF((A1166-MAX(IF($B$7:B1165&gt;0,$A$7:A1165)))*24&gt;='Graphe Montana'!$K$17,MAX($C$7:C1165)+1,MAX($C$7:C1165)),$C$5)</f>
        <v>-</v>
      </c>
    </row>
    <row r="1167" spans="1:3" x14ac:dyDescent="0.25">
      <c r="A1167" s="23">
        <v>44102.534722222219</v>
      </c>
      <c r="B1167" s="1">
        <v>0</v>
      </c>
      <c r="C1167" s="46" t="str">
        <f t="array" ref="C1167">IF(B1167&gt;0,IF((A1167-MAX(IF($B$7:B1166&gt;0,$A$7:A1166)))*24&gt;='Graphe Montana'!$K$17,MAX($C$7:C1166)+1,MAX($C$7:C1166)),$C$5)</f>
        <v>-</v>
      </c>
    </row>
    <row r="1168" spans="1:3" x14ac:dyDescent="0.25">
      <c r="A1168" s="23">
        <v>44102.538194444445</v>
      </c>
      <c r="B1168" s="1">
        <v>0</v>
      </c>
      <c r="C1168" s="46" t="str">
        <f t="array" ref="C1168">IF(B1168&gt;0,IF((A1168-MAX(IF($B$7:B1167&gt;0,$A$7:A1167)))*24&gt;='Graphe Montana'!$K$17,MAX($C$7:C1167)+1,MAX($C$7:C1167)),$C$5)</f>
        <v>-</v>
      </c>
    </row>
    <row r="1169" spans="1:3" x14ac:dyDescent="0.25">
      <c r="A1169" s="23">
        <v>44102.541666666664</v>
      </c>
      <c r="B1169" s="1">
        <v>0</v>
      </c>
      <c r="C1169" s="46" t="str">
        <f t="array" ref="C1169">IF(B1169&gt;0,IF((A1169-MAX(IF($B$7:B1168&gt;0,$A$7:A1168)))*24&gt;='Graphe Montana'!$K$17,MAX($C$7:C1168)+1,MAX($C$7:C1168)),$C$5)</f>
        <v>-</v>
      </c>
    </row>
    <row r="1170" spans="1:3" x14ac:dyDescent="0.25">
      <c r="A1170" s="23">
        <v>44102.545138888891</v>
      </c>
      <c r="B1170" s="1">
        <v>0</v>
      </c>
      <c r="C1170" s="46" t="str">
        <f t="array" ref="C1170">IF(B1170&gt;0,IF((A1170-MAX(IF($B$7:B1169&gt;0,$A$7:A1169)))*24&gt;='Graphe Montana'!$K$17,MAX($C$7:C1169)+1,MAX($C$7:C1169)),$C$5)</f>
        <v>-</v>
      </c>
    </row>
    <row r="1171" spans="1:3" x14ac:dyDescent="0.25">
      <c r="A1171" s="23">
        <v>44102.548611111109</v>
      </c>
      <c r="B1171" s="1">
        <v>0</v>
      </c>
      <c r="C1171" s="46" t="str">
        <f t="array" ref="C1171">IF(B1171&gt;0,IF((A1171-MAX(IF($B$7:B1170&gt;0,$A$7:A1170)))*24&gt;='Graphe Montana'!$K$17,MAX($C$7:C1170)+1,MAX($C$7:C1170)),$C$5)</f>
        <v>-</v>
      </c>
    </row>
    <row r="1172" spans="1:3" x14ac:dyDescent="0.25">
      <c r="A1172" s="23">
        <v>44102.552083333328</v>
      </c>
      <c r="B1172" s="1">
        <v>0</v>
      </c>
      <c r="C1172" s="46" t="str">
        <f t="array" ref="C1172">IF(B1172&gt;0,IF((A1172-MAX(IF($B$7:B1171&gt;0,$A$7:A1171)))*24&gt;='Graphe Montana'!$K$17,MAX($C$7:C1171)+1,MAX($C$7:C1171)),$C$5)</f>
        <v>-</v>
      </c>
    </row>
    <row r="1173" spans="1:3" x14ac:dyDescent="0.25">
      <c r="A1173" s="23">
        <v>44102.555555555555</v>
      </c>
      <c r="B1173" s="1">
        <v>0</v>
      </c>
      <c r="C1173" s="46" t="str">
        <f t="array" ref="C1173">IF(B1173&gt;0,IF((A1173-MAX(IF($B$7:B1172&gt;0,$A$7:A1172)))*24&gt;='Graphe Montana'!$K$17,MAX($C$7:C1172)+1,MAX($C$7:C1172)),$C$5)</f>
        <v>-</v>
      </c>
    </row>
    <row r="1174" spans="1:3" x14ac:dyDescent="0.25">
      <c r="A1174" s="23">
        <v>44102.559027777774</v>
      </c>
      <c r="B1174" s="1">
        <v>0</v>
      </c>
      <c r="C1174" s="46" t="str">
        <f t="array" ref="C1174">IF(B1174&gt;0,IF((A1174-MAX(IF($B$7:B1173&gt;0,$A$7:A1173)))*24&gt;='Graphe Montana'!$K$17,MAX($C$7:C1173)+1,MAX($C$7:C1173)),$C$5)</f>
        <v>-</v>
      </c>
    </row>
    <row r="1175" spans="1:3" x14ac:dyDescent="0.25">
      <c r="A1175" s="23">
        <v>44102.5625</v>
      </c>
      <c r="B1175" s="1">
        <v>0</v>
      </c>
      <c r="C1175" s="46" t="str">
        <f t="array" ref="C1175">IF(B1175&gt;0,IF((A1175-MAX(IF($B$7:B1174&gt;0,$A$7:A1174)))*24&gt;='Graphe Montana'!$K$17,MAX($C$7:C1174)+1,MAX($C$7:C1174)),$C$5)</f>
        <v>-</v>
      </c>
    </row>
    <row r="1176" spans="1:3" x14ac:dyDescent="0.25">
      <c r="A1176" s="23">
        <v>44102.565972222219</v>
      </c>
      <c r="B1176" s="1">
        <v>0</v>
      </c>
      <c r="C1176" s="46" t="str">
        <f t="array" ref="C1176">IF(B1176&gt;0,IF((A1176-MAX(IF($B$7:B1175&gt;0,$A$7:A1175)))*24&gt;='Graphe Montana'!$K$17,MAX($C$7:C1175)+1,MAX($C$7:C1175)),$C$5)</f>
        <v>-</v>
      </c>
    </row>
    <row r="1177" spans="1:3" x14ac:dyDescent="0.25">
      <c r="A1177" s="23">
        <v>44102.569444444445</v>
      </c>
      <c r="B1177" s="1">
        <v>0</v>
      </c>
      <c r="C1177" s="46" t="str">
        <f t="array" ref="C1177">IF(B1177&gt;0,IF((A1177-MAX(IF($B$7:B1176&gt;0,$A$7:A1176)))*24&gt;='Graphe Montana'!$K$17,MAX($C$7:C1176)+1,MAX($C$7:C1176)),$C$5)</f>
        <v>-</v>
      </c>
    </row>
    <row r="1178" spans="1:3" x14ac:dyDescent="0.25">
      <c r="A1178" s="23">
        <v>44102.572916666664</v>
      </c>
      <c r="B1178" s="1">
        <v>0</v>
      </c>
      <c r="C1178" s="46" t="str">
        <f t="array" ref="C1178">IF(B1178&gt;0,IF((A1178-MAX(IF($B$7:B1177&gt;0,$A$7:A1177)))*24&gt;='Graphe Montana'!$K$17,MAX($C$7:C1177)+1,MAX($C$7:C1177)),$C$5)</f>
        <v>-</v>
      </c>
    </row>
    <row r="1179" spans="1:3" x14ac:dyDescent="0.25">
      <c r="A1179" s="23">
        <v>44102.576388888891</v>
      </c>
      <c r="B1179" s="1">
        <v>0</v>
      </c>
      <c r="C1179" s="46" t="str">
        <f t="array" ref="C1179">IF(B1179&gt;0,IF((A1179-MAX(IF($B$7:B1178&gt;0,$A$7:A1178)))*24&gt;='Graphe Montana'!$K$17,MAX($C$7:C1178)+1,MAX($C$7:C1178)),$C$5)</f>
        <v>-</v>
      </c>
    </row>
    <row r="1180" spans="1:3" x14ac:dyDescent="0.25">
      <c r="A1180" s="23">
        <v>44102.579861111109</v>
      </c>
      <c r="B1180" s="1">
        <v>0</v>
      </c>
      <c r="C1180" s="46" t="str">
        <f t="array" ref="C1180">IF(B1180&gt;0,IF((A1180-MAX(IF($B$7:B1179&gt;0,$A$7:A1179)))*24&gt;='Graphe Montana'!$K$17,MAX($C$7:C1179)+1,MAX($C$7:C1179)),$C$5)</f>
        <v>-</v>
      </c>
    </row>
    <row r="1181" spans="1:3" x14ac:dyDescent="0.25">
      <c r="A1181" s="23">
        <v>44102.583333333328</v>
      </c>
      <c r="B1181" s="1">
        <v>0</v>
      </c>
      <c r="C1181" s="46" t="str">
        <f t="array" ref="C1181">IF(B1181&gt;0,IF((A1181-MAX(IF($B$7:B1180&gt;0,$A$7:A1180)))*24&gt;='Graphe Montana'!$K$17,MAX($C$7:C1180)+1,MAX($C$7:C1180)),$C$5)</f>
        <v>-</v>
      </c>
    </row>
    <row r="1182" spans="1:3" x14ac:dyDescent="0.25">
      <c r="A1182" s="23">
        <v>44102.586805555555</v>
      </c>
      <c r="B1182" s="1">
        <v>0</v>
      </c>
      <c r="C1182" s="46" t="str">
        <f t="array" ref="C1182">IF(B1182&gt;0,IF((A1182-MAX(IF($B$7:B1181&gt;0,$A$7:A1181)))*24&gt;='Graphe Montana'!$K$17,MAX($C$7:C1181)+1,MAX($C$7:C1181)),$C$5)</f>
        <v>-</v>
      </c>
    </row>
    <row r="1183" spans="1:3" x14ac:dyDescent="0.25">
      <c r="A1183" s="23">
        <v>44102.590277777774</v>
      </c>
      <c r="B1183" s="1">
        <v>0.5</v>
      </c>
      <c r="C1183" s="46">
        <f t="array" ref="C1183">IF(B1183&gt;0,IF((A1183-MAX(IF($B$7:B1182&gt;0,$A$7:A1182)))*24&gt;='Graphe Montana'!$K$17,MAX($C$7:C1182)+1,MAX($C$7:C1182)),$C$5)</f>
        <v>5</v>
      </c>
    </row>
    <row r="1184" spans="1:3" x14ac:dyDescent="0.25">
      <c r="A1184" s="23">
        <v>44102.59375</v>
      </c>
      <c r="B1184" s="1">
        <v>1</v>
      </c>
      <c r="C1184" s="46">
        <f t="array" ref="C1184">IF(B1184&gt;0,IF((A1184-MAX(IF($B$7:B1183&gt;0,$A$7:A1183)))*24&gt;='Graphe Montana'!$K$17,MAX($C$7:C1183)+1,MAX($C$7:C1183)),$C$5)</f>
        <v>5</v>
      </c>
    </row>
    <row r="1185" spans="1:3" x14ac:dyDescent="0.25">
      <c r="A1185" s="23">
        <v>44102.597222222219</v>
      </c>
      <c r="B1185" s="1">
        <v>0</v>
      </c>
      <c r="C1185" s="46" t="str">
        <f t="array" ref="C1185">IF(B1185&gt;0,IF((A1185-MAX(IF($B$7:B1184&gt;0,$A$7:A1184)))*24&gt;='Graphe Montana'!$K$17,MAX($C$7:C1184)+1,MAX($C$7:C1184)),$C$5)</f>
        <v>-</v>
      </c>
    </row>
    <row r="1186" spans="1:3" x14ac:dyDescent="0.25">
      <c r="A1186" s="23">
        <v>44102.600694444445</v>
      </c>
      <c r="B1186" s="1">
        <v>0</v>
      </c>
      <c r="C1186" s="46" t="str">
        <f t="array" ref="C1186">IF(B1186&gt;0,IF((A1186-MAX(IF($B$7:B1185&gt;0,$A$7:A1185)))*24&gt;='Graphe Montana'!$K$17,MAX($C$7:C1185)+1,MAX($C$7:C1185)),$C$5)</f>
        <v>-</v>
      </c>
    </row>
    <row r="1187" spans="1:3" x14ac:dyDescent="0.25">
      <c r="A1187" s="23">
        <v>44102.604166666664</v>
      </c>
      <c r="B1187" s="1">
        <v>0.2</v>
      </c>
      <c r="C1187" s="46">
        <f t="array" ref="C1187">IF(B1187&gt;0,IF((A1187-MAX(IF($B$7:B1186&gt;0,$A$7:A1186)))*24&gt;='Graphe Montana'!$K$17,MAX($C$7:C1186)+1,MAX($C$7:C1186)),$C$5)</f>
        <v>5</v>
      </c>
    </row>
    <row r="1188" spans="1:3" x14ac:dyDescent="0.25">
      <c r="A1188" s="23">
        <v>44102.607638888891</v>
      </c>
      <c r="B1188" s="1">
        <v>0</v>
      </c>
      <c r="C1188" s="46" t="str">
        <f t="array" ref="C1188">IF(B1188&gt;0,IF((A1188-MAX(IF($B$7:B1187&gt;0,$A$7:A1187)))*24&gt;='Graphe Montana'!$K$17,MAX($C$7:C1187)+1,MAX($C$7:C1187)),$C$5)</f>
        <v>-</v>
      </c>
    </row>
    <row r="1189" spans="1:3" x14ac:dyDescent="0.25">
      <c r="A1189" s="23">
        <v>44102.611111111109</v>
      </c>
      <c r="B1189" s="1">
        <v>0</v>
      </c>
      <c r="C1189" s="46" t="str">
        <f t="array" ref="C1189">IF(B1189&gt;0,IF((A1189-MAX(IF($B$7:B1188&gt;0,$A$7:A1188)))*24&gt;='Graphe Montana'!$K$17,MAX($C$7:C1188)+1,MAX($C$7:C1188)),$C$5)</f>
        <v>-</v>
      </c>
    </row>
    <row r="1190" spans="1:3" x14ac:dyDescent="0.25">
      <c r="A1190" s="23">
        <v>44102.614583333328</v>
      </c>
      <c r="B1190" s="1">
        <v>0</v>
      </c>
      <c r="C1190" s="46" t="str">
        <f t="array" ref="C1190">IF(B1190&gt;0,IF((A1190-MAX(IF($B$7:B1189&gt;0,$A$7:A1189)))*24&gt;='Graphe Montana'!$K$17,MAX($C$7:C1189)+1,MAX($C$7:C1189)),$C$5)</f>
        <v>-</v>
      </c>
    </row>
    <row r="1191" spans="1:3" x14ac:dyDescent="0.25">
      <c r="A1191" s="23">
        <v>44102.618055555555</v>
      </c>
      <c r="B1191" s="1">
        <v>0</v>
      </c>
      <c r="C1191" s="46" t="str">
        <f t="array" ref="C1191">IF(B1191&gt;0,IF((A1191-MAX(IF($B$7:B1190&gt;0,$A$7:A1190)))*24&gt;='Graphe Montana'!$K$17,MAX($C$7:C1190)+1,MAX($C$7:C1190)),$C$5)</f>
        <v>-</v>
      </c>
    </row>
    <row r="1192" spans="1:3" x14ac:dyDescent="0.25">
      <c r="A1192" s="23">
        <v>44102.621527777774</v>
      </c>
      <c r="B1192" s="1">
        <v>0</v>
      </c>
      <c r="C1192" s="46" t="str">
        <f t="array" ref="C1192">IF(B1192&gt;0,IF((A1192-MAX(IF($B$7:B1191&gt;0,$A$7:A1191)))*24&gt;='Graphe Montana'!$K$17,MAX($C$7:C1191)+1,MAX($C$7:C1191)),$C$5)</f>
        <v>-</v>
      </c>
    </row>
    <row r="1193" spans="1:3" x14ac:dyDescent="0.25">
      <c r="A1193" s="23">
        <v>44102.625</v>
      </c>
      <c r="B1193" s="1">
        <v>0</v>
      </c>
      <c r="C1193" s="46" t="str">
        <f t="array" ref="C1193">IF(B1193&gt;0,IF((A1193-MAX(IF($B$7:B1192&gt;0,$A$7:A1192)))*24&gt;='Graphe Montana'!$K$17,MAX($C$7:C1192)+1,MAX($C$7:C1192)),$C$5)</f>
        <v>-</v>
      </c>
    </row>
    <row r="1194" spans="1:3" x14ac:dyDescent="0.25">
      <c r="A1194" s="23">
        <v>44102.628472222219</v>
      </c>
      <c r="B1194" s="1">
        <v>0.30000000000000004</v>
      </c>
      <c r="C1194" s="46">
        <f t="array" ref="C1194">IF(B1194&gt;0,IF((A1194-MAX(IF($B$7:B1193&gt;0,$A$7:A1193)))*24&gt;='Graphe Montana'!$K$17,MAX($C$7:C1193)+1,MAX($C$7:C1193)),$C$5)</f>
        <v>5</v>
      </c>
    </row>
    <row r="1195" spans="1:3" x14ac:dyDescent="0.25">
      <c r="A1195" s="23">
        <v>44102.631944444445</v>
      </c>
      <c r="B1195" s="1">
        <v>0</v>
      </c>
      <c r="C1195" s="46" t="str">
        <f t="array" ref="C1195">IF(B1195&gt;0,IF((A1195-MAX(IF($B$7:B1194&gt;0,$A$7:A1194)))*24&gt;='Graphe Montana'!$K$17,MAX($C$7:C1194)+1,MAX($C$7:C1194)),$C$5)</f>
        <v>-</v>
      </c>
    </row>
    <row r="1196" spans="1:3" x14ac:dyDescent="0.25">
      <c r="A1196" s="23">
        <v>44102.635416666664</v>
      </c>
      <c r="B1196" s="1">
        <v>0</v>
      </c>
      <c r="C1196" s="46" t="str">
        <f t="array" ref="C1196">IF(B1196&gt;0,IF((A1196-MAX(IF($B$7:B1195&gt;0,$A$7:A1195)))*24&gt;='Graphe Montana'!$K$17,MAX($C$7:C1195)+1,MAX($C$7:C1195)),$C$5)</f>
        <v>-</v>
      </c>
    </row>
    <row r="1197" spans="1:3" x14ac:dyDescent="0.25">
      <c r="A1197" s="23">
        <v>44102.638888888891</v>
      </c>
      <c r="B1197" s="1">
        <v>0</v>
      </c>
      <c r="C1197" s="46" t="str">
        <f t="array" ref="C1197">IF(B1197&gt;0,IF((A1197-MAX(IF($B$7:B1196&gt;0,$A$7:A1196)))*24&gt;='Graphe Montana'!$K$17,MAX($C$7:C1196)+1,MAX($C$7:C1196)),$C$5)</f>
        <v>-</v>
      </c>
    </row>
    <row r="1198" spans="1:3" x14ac:dyDescent="0.25">
      <c r="A1198" s="23">
        <v>44102.642361111109</v>
      </c>
      <c r="B1198" s="1">
        <v>0</v>
      </c>
      <c r="C1198" s="46" t="str">
        <f t="array" ref="C1198">IF(B1198&gt;0,IF((A1198-MAX(IF($B$7:B1197&gt;0,$A$7:A1197)))*24&gt;='Graphe Montana'!$K$17,MAX($C$7:C1197)+1,MAX($C$7:C1197)),$C$5)</f>
        <v>-</v>
      </c>
    </row>
    <row r="1199" spans="1:3" x14ac:dyDescent="0.25">
      <c r="A1199" s="23">
        <v>44102.645833333328</v>
      </c>
      <c r="B1199" s="1">
        <v>0</v>
      </c>
      <c r="C1199" s="46" t="str">
        <f t="array" ref="C1199">IF(B1199&gt;0,IF((A1199-MAX(IF($B$7:B1198&gt;0,$A$7:A1198)))*24&gt;='Graphe Montana'!$K$17,MAX($C$7:C1198)+1,MAX($C$7:C1198)),$C$5)</f>
        <v>-</v>
      </c>
    </row>
    <row r="1200" spans="1:3" x14ac:dyDescent="0.25">
      <c r="A1200" s="23">
        <v>44102.649305555555</v>
      </c>
      <c r="B1200" s="1">
        <v>0</v>
      </c>
      <c r="C1200" s="46" t="str">
        <f t="array" ref="C1200">IF(B1200&gt;0,IF((A1200-MAX(IF($B$7:B1199&gt;0,$A$7:A1199)))*24&gt;='Graphe Montana'!$K$17,MAX($C$7:C1199)+1,MAX($C$7:C1199)),$C$5)</f>
        <v>-</v>
      </c>
    </row>
    <row r="1201" spans="1:3" x14ac:dyDescent="0.25">
      <c r="A1201" s="23">
        <v>44102.652777777774</v>
      </c>
      <c r="B1201" s="1">
        <v>0</v>
      </c>
      <c r="C1201" s="46" t="str">
        <f t="array" ref="C1201">IF(B1201&gt;0,IF((A1201-MAX(IF($B$7:B1200&gt;0,$A$7:A1200)))*24&gt;='Graphe Montana'!$K$17,MAX($C$7:C1200)+1,MAX($C$7:C1200)),$C$5)</f>
        <v>-</v>
      </c>
    </row>
    <row r="1202" spans="1:3" x14ac:dyDescent="0.25">
      <c r="A1202" s="23">
        <v>44102.65625</v>
      </c>
      <c r="B1202" s="1">
        <v>0</v>
      </c>
      <c r="C1202" s="46" t="str">
        <f t="array" ref="C1202">IF(B1202&gt;0,IF((A1202-MAX(IF($B$7:B1201&gt;0,$A$7:A1201)))*24&gt;='Graphe Montana'!$K$17,MAX($C$7:C1201)+1,MAX($C$7:C1201)),$C$5)</f>
        <v>-</v>
      </c>
    </row>
    <row r="1203" spans="1:3" x14ac:dyDescent="0.25">
      <c r="A1203" s="23">
        <v>44102.659722222219</v>
      </c>
      <c r="B1203" s="1">
        <v>0</v>
      </c>
      <c r="C1203" s="46" t="str">
        <f t="array" ref="C1203">IF(B1203&gt;0,IF((A1203-MAX(IF($B$7:B1202&gt;0,$A$7:A1202)))*24&gt;='Graphe Montana'!$K$17,MAX($C$7:C1202)+1,MAX($C$7:C1202)),$C$5)</f>
        <v>-</v>
      </c>
    </row>
    <row r="1204" spans="1:3" x14ac:dyDescent="0.25">
      <c r="A1204" s="23">
        <v>44102.663194444445</v>
      </c>
      <c r="B1204" s="1">
        <v>0</v>
      </c>
      <c r="C1204" s="46" t="str">
        <f t="array" ref="C1204">IF(B1204&gt;0,IF((A1204-MAX(IF($B$7:B1203&gt;0,$A$7:A1203)))*24&gt;='Graphe Montana'!$K$17,MAX($C$7:C1203)+1,MAX($C$7:C1203)),$C$5)</f>
        <v>-</v>
      </c>
    </row>
    <row r="1205" spans="1:3" x14ac:dyDescent="0.25">
      <c r="A1205" s="23">
        <v>44102.666666666664</v>
      </c>
      <c r="B1205" s="1">
        <v>0</v>
      </c>
      <c r="C1205" s="46" t="str">
        <f t="array" ref="C1205">IF(B1205&gt;0,IF((A1205-MAX(IF($B$7:B1204&gt;0,$A$7:A1204)))*24&gt;='Graphe Montana'!$K$17,MAX($C$7:C1204)+1,MAX($C$7:C1204)),$C$5)</f>
        <v>-</v>
      </c>
    </row>
    <row r="1206" spans="1:3" x14ac:dyDescent="0.25">
      <c r="A1206" s="23">
        <v>44102.670138888891</v>
      </c>
      <c r="B1206" s="1">
        <v>0</v>
      </c>
      <c r="C1206" s="46" t="str">
        <f t="array" ref="C1206">IF(B1206&gt;0,IF((A1206-MAX(IF($B$7:B1205&gt;0,$A$7:A1205)))*24&gt;='Graphe Montana'!$K$17,MAX($C$7:C1205)+1,MAX($C$7:C1205)),$C$5)</f>
        <v>-</v>
      </c>
    </row>
    <row r="1207" spans="1:3" x14ac:dyDescent="0.25">
      <c r="A1207" s="23">
        <v>44102.673611111109</v>
      </c>
      <c r="B1207" s="1">
        <v>0</v>
      </c>
      <c r="C1207" s="46" t="str">
        <f t="array" ref="C1207">IF(B1207&gt;0,IF((A1207-MAX(IF($B$7:B1206&gt;0,$A$7:A1206)))*24&gt;='Graphe Montana'!$K$17,MAX($C$7:C1206)+1,MAX($C$7:C1206)),$C$5)</f>
        <v>-</v>
      </c>
    </row>
    <row r="1208" spans="1:3" x14ac:dyDescent="0.25">
      <c r="A1208" s="23">
        <v>44102.677083333328</v>
      </c>
      <c r="B1208" s="1">
        <v>0</v>
      </c>
      <c r="C1208" s="46" t="str">
        <f t="array" ref="C1208">IF(B1208&gt;0,IF((A1208-MAX(IF($B$7:B1207&gt;0,$A$7:A1207)))*24&gt;='Graphe Montana'!$K$17,MAX($C$7:C1207)+1,MAX($C$7:C1207)),$C$5)</f>
        <v>-</v>
      </c>
    </row>
    <row r="1209" spans="1:3" x14ac:dyDescent="0.25">
      <c r="A1209" s="23">
        <v>44102.680555555555</v>
      </c>
      <c r="B1209" s="1">
        <v>0</v>
      </c>
      <c r="C1209" s="46" t="str">
        <f t="array" ref="C1209">IF(B1209&gt;0,IF((A1209-MAX(IF($B$7:B1208&gt;0,$A$7:A1208)))*24&gt;='Graphe Montana'!$K$17,MAX($C$7:C1208)+1,MAX($C$7:C1208)),$C$5)</f>
        <v>-</v>
      </c>
    </row>
    <row r="1210" spans="1:3" x14ac:dyDescent="0.25">
      <c r="A1210" s="23">
        <v>44102.684027777774</v>
      </c>
      <c r="B1210" s="1">
        <v>0</v>
      </c>
      <c r="C1210" s="46" t="str">
        <f t="array" ref="C1210">IF(B1210&gt;0,IF((A1210-MAX(IF($B$7:B1209&gt;0,$A$7:A1209)))*24&gt;='Graphe Montana'!$K$17,MAX($C$7:C1209)+1,MAX($C$7:C1209)),$C$5)</f>
        <v>-</v>
      </c>
    </row>
    <row r="1211" spans="1:3" x14ac:dyDescent="0.25">
      <c r="A1211" s="23">
        <v>44102.6875</v>
      </c>
      <c r="B1211" s="1">
        <v>0</v>
      </c>
      <c r="C1211" s="46" t="str">
        <f t="array" ref="C1211">IF(B1211&gt;0,IF((A1211-MAX(IF($B$7:B1210&gt;0,$A$7:A1210)))*24&gt;='Graphe Montana'!$K$17,MAX($C$7:C1210)+1,MAX($C$7:C1210)),$C$5)</f>
        <v>-</v>
      </c>
    </row>
    <row r="1212" spans="1:3" x14ac:dyDescent="0.25">
      <c r="A1212" s="23">
        <v>44102.690972222219</v>
      </c>
      <c r="B1212" s="1">
        <v>0</v>
      </c>
      <c r="C1212" s="46" t="str">
        <f t="array" ref="C1212">IF(B1212&gt;0,IF((A1212-MAX(IF($B$7:B1211&gt;0,$A$7:A1211)))*24&gt;='Graphe Montana'!$K$17,MAX($C$7:C1211)+1,MAX($C$7:C1211)),$C$5)</f>
        <v>-</v>
      </c>
    </row>
    <row r="1213" spans="1:3" x14ac:dyDescent="0.25">
      <c r="A1213" s="23">
        <v>44102.694444444445</v>
      </c>
      <c r="B1213" s="1">
        <v>0</v>
      </c>
      <c r="C1213" s="46" t="str">
        <f t="array" ref="C1213">IF(B1213&gt;0,IF((A1213-MAX(IF($B$7:B1212&gt;0,$A$7:A1212)))*24&gt;='Graphe Montana'!$K$17,MAX($C$7:C1212)+1,MAX($C$7:C1212)),$C$5)</f>
        <v>-</v>
      </c>
    </row>
    <row r="1214" spans="1:3" x14ac:dyDescent="0.25">
      <c r="A1214" s="23">
        <v>44102.697916666664</v>
      </c>
      <c r="B1214" s="1">
        <v>0</v>
      </c>
      <c r="C1214" s="46" t="str">
        <f t="array" ref="C1214">IF(B1214&gt;0,IF((A1214-MAX(IF($B$7:B1213&gt;0,$A$7:A1213)))*24&gt;='Graphe Montana'!$K$17,MAX($C$7:C1213)+1,MAX($C$7:C1213)),$C$5)</f>
        <v>-</v>
      </c>
    </row>
    <row r="1215" spans="1:3" x14ac:dyDescent="0.25">
      <c r="A1215" s="23">
        <v>44102.701388888891</v>
      </c>
      <c r="B1215" s="1">
        <v>0</v>
      </c>
      <c r="C1215" s="46" t="str">
        <f t="array" ref="C1215">IF(B1215&gt;0,IF((A1215-MAX(IF($B$7:B1214&gt;0,$A$7:A1214)))*24&gt;='Graphe Montana'!$K$17,MAX($C$7:C1214)+1,MAX($C$7:C1214)),$C$5)</f>
        <v>-</v>
      </c>
    </row>
    <row r="1216" spans="1:3" x14ac:dyDescent="0.25">
      <c r="A1216" s="23">
        <v>44102.704861111109</v>
      </c>
      <c r="B1216" s="1">
        <v>0</v>
      </c>
      <c r="C1216" s="46" t="str">
        <f t="array" ref="C1216">IF(B1216&gt;0,IF((A1216-MAX(IF($B$7:B1215&gt;0,$A$7:A1215)))*24&gt;='Graphe Montana'!$K$17,MAX($C$7:C1215)+1,MAX($C$7:C1215)),$C$5)</f>
        <v>-</v>
      </c>
    </row>
    <row r="1217" spans="1:3" x14ac:dyDescent="0.25">
      <c r="A1217" s="23">
        <v>44102.708333333328</v>
      </c>
      <c r="B1217" s="1">
        <v>0</v>
      </c>
      <c r="C1217" s="46" t="str">
        <f t="array" ref="C1217">IF(B1217&gt;0,IF((A1217-MAX(IF($B$7:B1216&gt;0,$A$7:A1216)))*24&gt;='Graphe Montana'!$K$17,MAX($C$7:C1216)+1,MAX($C$7:C1216)),$C$5)</f>
        <v>-</v>
      </c>
    </row>
    <row r="1218" spans="1:3" x14ac:dyDescent="0.25">
      <c r="A1218" s="23">
        <v>44102.711805555555</v>
      </c>
      <c r="B1218" s="1">
        <v>0</v>
      </c>
      <c r="C1218" s="46" t="str">
        <f t="array" ref="C1218">IF(B1218&gt;0,IF((A1218-MAX(IF($B$7:B1217&gt;0,$A$7:A1217)))*24&gt;='Graphe Montana'!$K$17,MAX($C$7:C1217)+1,MAX($C$7:C1217)),$C$5)</f>
        <v>-</v>
      </c>
    </row>
    <row r="1219" spans="1:3" x14ac:dyDescent="0.25">
      <c r="A1219" s="23">
        <v>44102.715277777774</v>
      </c>
      <c r="B1219" s="1">
        <v>0</v>
      </c>
      <c r="C1219" s="46" t="str">
        <f t="array" ref="C1219">IF(B1219&gt;0,IF((A1219-MAX(IF($B$7:B1218&gt;0,$A$7:A1218)))*24&gt;='Graphe Montana'!$K$17,MAX($C$7:C1218)+1,MAX($C$7:C1218)),$C$5)</f>
        <v>-</v>
      </c>
    </row>
    <row r="1220" spans="1:3" x14ac:dyDescent="0.25">
      <c r="A1220" s="23">
        <v>44102.71875</v>
      </c>
      <c r="B1220" s="1">
        <v>0</v>
      </c>
      <c r="C1220" s="46" t="str">
        <f t="array" ref="C1220">IF(B1220&gt;0,IF((A1220-MAX(IF($B$7:B1219&gt;0,$A$7:A1219)))*24&gt;='Graphe Montana'!$K$17,MAX($C$7:C1219)+1,MAX($C$7:C1219)),$C$5)</f>
        <v>-</v>
      </c>
    </row>
    <row r="1221" spans="1:3" x14ac:dyDescent="0.25">
      <c r="A1221" s="23">
        <v>44102.722222222219</v>
      </c>
      <c r="B1221" s="1">
        <v>0</v>
      </c>
      <c r="C1221" s="46" t="str">
        <f t="array" ref="C1221">IF(B1221&gt;0,IF((A1221-MAX(IF($B$7:B1220&gt;0,$A$7:A1220)))*24&gt;='Graphe Montana'!$K$17,MAX($C$7:C1220)+1,MAX($C$7:C1220)),$C$5)</f>
        <v>-</v>
      </c>
    </row>
    <row r="1222" spans="1:3" x14ac:dyDescent="0.25">
      <c r="A1222" s="23">
        <v>44102.725694444445</v>
      </c>
      <c r="B1222" s="1">
        <v>0</v>
      </c>
      <c r="C1222" s="46" t="str">
        <f t="array" ref="C1222">IF(B1222&gt;0,IF((A1222-MAX(IF($B$7:B1221&gt;0,$A$7:A1221)))*24&gt;='Graphe Montana'!$K$17,MAX($C$7:C1221)+1,MAX($C$7:C1221)),$C$5)</f>
        <v>-</v>
      </c>
    </row>
    <row r="1223" spans="1:3" x14ac:dyDescent="0.25">
      <c r="A1223" s="23">
        <v>44102.729166666664</v>
      </c>
      <c r="B1223" s="1">
        <v>0</v>
      </c>
      <c r="C1223" s="46" t="str">
        <f t="array" ref="C1223">IF(B1223&gt;0,IF((A1223-MAX(IF($B$7:B1222&gt;0,$A$7:A1222)))*24&gt;='Graphe Montana'!$K$17,MAX($C$7:C1222)+1,MAX($C$7:C1222)),$C$5)</f>
        <v>-</v>
      </c>
    </row>
    <row r="1224" spans="1:3" x14ac:dyDescent="0.25">
      <c r="A1224" s="23">
        <v>44102.732638888891</v>
      </c>
      <c r="B1224" s="1">
        <v>0</v>
      </c>
      <c r="C1224" s="46" t="str">
        <f t="array" ref="C1224">IF(B1224&gt;0,IF((A1224-MAX(IF($B$7:B1223&gt;0,$A$7:A1223)))*24&gt;='Graphe Montana'!$K$17,MAX($C$7:C1223)+1,MAX($C$7:C1223)),$C$5)</f>
        <v>-</v>
      </c>
    </row>
    <row r="1225" spans="1:3" x14ac:dyDescent="0.25">
      <c r="A1225" s="23">
        <v>44102.736111111109</v>
      </c>
      <c r="B1225" s="1">
        <v>0</v>
      </c>
      <c r="C1225" s="46" t="str">
        <f t="array" ref="C1225">IF(B1225&gt;0,IF((A1225-MAX(IF($B$7:B1224&gt;0,$A$7:A1224)))*24&gt;='Graphe Montana'!$K$17,MAX($C$7:C1224)+1,MAX($C$7:C1224)),$C$5)</f>
        <v>-</v>
      </c>
    </row>
    <row r="1226" spans="1:3" x14ac:dyDescent="0.25">
      <c r="A1226" s="23">
        <v>44102.739583333328</v>
      </c>
      <c r="B1226" s="1">
        <v>0</v>
      </c>
      <c r="C1226" s="46" t="str">
        <f t="array" ref="C1226">IF(B1226&gt;0,IF((A1226-MAX(IF($B$7:B1225&gt;0,$A$7:A1225)))*24&gt;='Graphe Montana'!$K$17,MAX($C$7:C1225)+1,MAX($C$7:C1225)),$C$5)</f>
        <v>-</v>
      </c>
    </row>
    <row r="1227" spans="1:3" x14ac:dyDescent="0.25">
      <c r="A1227" s="23">
        <v>44102.743055555555</v>
      </c>
      <c r="B1227" s="1">
        <v>0</v>
      </c>
      <c r="C1227" s="46" t="str">
        <f t="array" ref="C1227">IF(B1227&gt;0,IF((A1227-MAX(IF($B$7:B1226&gt;0,$A$7:A1226)))*24&gt;='Graphe Montana'!$K$17,MAX($C$7:C1226)+1,MAX($C$7:C1226)),$C$5)</f>
        <v>-</v>
      </c>
    </row>
    <row r="1228" spans="1:3" x14ac:dyDescent="0.25">
      <c r="A1228" s="23">
        <v>44102.746527777774</v>
      </c>
      <c r="B1228" s="1">
        <v>0</v>
      </c>
      <c r="C1228" s="46" t="str">
        <f t="array" ref="C1228">IF(B1228&gt;0,IF((A1228-MAX(IF($B$7:B1227&gt;0,$A$7:A1227)))*24&gt;='Graphe Montana'!$K$17,MAX($C$7:C1227)+1,MAX($C$7:C1227)),$C$5)</f>
        <v>-</v>
      </c>
    </row>
    <row r="1229" spans="1:3" x14ac:dyDescent="0.25">
      <c r="A1229" s="23">
        <v>44102.75</v>
      </c>
      <c r="B1229" s="1">
        <v>0</v>
      </c>
      <c r="C1229" s="46" t="str">
        <f t="array" ref="C1229">IF(B1229&gt;0,IF((A1229-MAX(IF($B$7:B1228&gt;0,$A$7:A1228)))*24&gt;='Graphe Montana'!$K$17,MAX($C$7:C1228)+1,MAX($C$7:C1228)),$C$5)</f>
        <v>-</v>
      </c>
    </row>
    <row r="1230" spans="1:3" x14ac:dyDescent="0.25">
      <c r="A1230" s="23">
        <v>44102.753472222219</v>
      </c>
      <c r="B1230" s="1">
        <v>0</v>
      </c>
      <c r="C1230" s="46" t="str">
        <f t="array" ref="C1230">IF(B1230&gt;0,IF((A1230-MAX(IF($B$7:B1229&gt;0,$A$7:A1229)))*24&gt;='Graphe Montana'!$K$17,MAX($C$7:C1229)+1,MAX($C$7:C1229)),$C$5)</f>
        <v>-</v>
      </c>
    </row>
    <row r="1231" spans="1:3" x14ac:dyDescent="0.25">
      <c r="A1231" s="23">
        <v>44102.756944444445</v>
      </c>
      <c r="B1231" s="1">
        <v>0</v>
      </c>
      <c r="C1231" s="46" t="str">
        <f t="array" ref="C1231">IF(B1231&gt;0,IF((A1231-MAX(IF($B$7:B1230&gt;0,$A$7:A1230)))*24&gt;='Graphe Montana'!$K$17,MAX($C$7:C1230)+1,MAX($C$7:C1230)),$C$5)</f>
        <v>-</v>
      </c>
    </row>
    <row r="1232" spans="1:3" x14ac:dyDescent="0.25">
      <c r="A1232" s="23">
        <v>44102.760416666664</v>
      </c>
      <c r="B1232" s="1">
        <v>0</v>
      </c>
      <c r="C1232" s="46" t="str">
        <f t="array" ref="C1232">IF(B1232&gt;0,IF((A1232-MAX(IF($B$7:B1231&gt;0,$A$7:A1231)))*24&gt;='Graphe Montana'!$K$17,MAX($C$7:C1231)+1,MAX($C$7:C1231)),$C$5)</f>
        <v>-</v>
      </c>
    </row>
    <row r="1233" spans="1:3" x14ac:dyDescent="0.25">
      <c r="A1233" s="23">
        <v>44102.763888888891</v>
      </c>
      <c r="B1233" s="1">
        <v>0</v>
      </c>
      <c r="C1233" s="46" t="str">
        <f t="array" ref="C1233">IF(B1233&gt;0,IF((A1233-MAX(IF($B$7:B1232&gt;0,$A$7:A1232)))*24&gt;='Graphe Montana'!$K$17,MAX($C$7:C1232)+1,MAX($C$7:C1232)),$C$5)</f>
        <v>-</v>
      </c>
    </row>
    <row r="1234" spans="1:3" x14ac:dyDescent="0.25">
      <c r="A1234" s="23">
        <v>44102.767361111109</v>
      </c>
      <c r="B1234" s="1">
        <v>0</v>
      </c>
      <c r="C1234" s="46" t="str">
        <f t="array" ref="C1234">IF(B1234&gt;0,IF((A1234-MAX(IF($B$7:B1233&gt;0,$A$7:A1233)))*24&gt;='Graphe Montana'!$K$17,MAX($C$7:C1233)+1,MAX($C$7:C1233)),$C$5)</f>
        <v>-</v>
      </c>
    </row>
    <row r="1235" spans="1:3" x14ac:dyDescent="0.25">
      <c r="A1235" s="23">
        <v>44102.770833333328</v>
      </c>
      <c r="B1235" s="1">
        <v>0</v>
      </c>
      <c r="C1235" s="46" t="str">
        <f t="array" ref="C1235">IF(B1235&gt;0,IF((A1235-MAX(IF($B$7:B1234&gt;0,$A$7:A1234)))*24&gt;='Graphe Montana'!$K$17,MAX($C$7:C1234)+1,MAX($C$7:C1234)),$C$5)</f>
        <v>-</v>
      </c>
    </row>
    <row r="1236" spans="1:3" x14ac:dyDescent="0.25">
      <c r="A1236" s="23">
        <v>44102.774305555555</v>
      </c>
      <c r="B1236" s="1">
        <v>0</v>
      </c>
      <c r="C1236" s="46" t="str">
        <f t="array" ref="C1236">IF(B1236&gt;0,IF((A1236-MAX(IF($B$7:B1235&gt;0,$A$7:A1235)))*24&gt;='Graphe Montana'!$K$17,MAX($C$7:C1235)+1,MAX($C$7:C1235)),$C$5)</f>
        <v>-</v>
      </c>
    </row>
    <row r="1237" spans="1:3" x14ac:dyDescent="0.25">
      <c r="A1237" s="23">
        <v>44102.777777777774</v>
      </c>
      <c r="B1237" s="1">
        <v>0</v>
      </c>
      <c r="C1237" s="46" t="str">
        <f t="array" ref="C1237">IF(B1237&gt;0,IF((A1237-MAX(IF($B$7:B1236&gt;0,$A$7:A1236)))*24&gt;='Graphe Montana'!$K$17,MAX($C$7:C1236)+1,MAX($C$7:C1236)),$C$5)</f>
        <v>-</v>
      </c>
    </row>
    <row r="1238" spans="1:3" x14ac:dyDescent="0.25">
      <c r="A1238" s="23">
        <v>44102.78125</v>
      </c>
      <c r="B1238" s="1">
        <v>0</v>
      </c>
      <c r="C1238" s="46" t="str">
        <f t="array" ref="C1238">IF(B1238&gt;0,IF((A1238-MAX(IF($B$7:B1237&gt;0,$A$7:A1237)))*24&gt;='Graphe Montana'!$K$17,MAX($C$7:C1237)+1,MAX($C$7:C1237)),$C$5)</f>
        <v>-</v>
      </c>
    </row>
    <row r="1239" spans="1:3" x14ac:dyDescent="0.25">
      <c r="A1239" s="23">
        <v>44102.784722222219</v>
      </c>
      <c r="B1239" s="1">
        <v>0</v>
      </c>
      <c r="C1239" s="46" t="str">
        <f t="array" ref="C1239">IF(B1239&gt;0,IF((A1239-MAX(IF($B$7:B1238&gt;0,$A$7:A1238)))*24&gt;='Graphe Montana'!$K$17,MAX($C$7:C1238)+1,MAX($C$7:C1238)),$C$5)</f>
        <v>-</v>
      </c>
    </row>
    <row r="1240" spans="1:3" x14ac:dyDescent="0.25">
      <c r="A1240" s="23">
        <v>44102.788194444445</v>
      </c>
      <c r="B1240" s="1">
        <v>0</v>
      </c>
      <c r="C1240" s="46" t="str">
        <f t="array" ref="C1240">IF(B1240&gt;0,IF((A1240-MAX(IF($B$7:B1239&gt;0,$A$7:A1239)))*24&gt;='Graphe Montana'!$K$17,MAX($C$7:C1239)+1,MAX($C$7:C1239)),$C$5)</f>
        <v>-</v>
      </c>
    </row>
    <row r="1241" spans="1:3" x14ac:dyDescent="0.25">
      <c r="A1241" s="23">
        <v>44102.791666666664</v>
      </c>
      <c r="B1241" s="1">
        <v>0</v>
      </c>
      <c r="C1241" s="46" t="str">
        <f t="array" ref="C1241">IF(B1241&gt;0,IF((A1241-MAX(IF($B$7:B1240&gt;0,$A$7:A1240)))*24&gt;='Graphe Montana'!$K$17,MAX($C$7:C1240)+1,MAX($C$7:C1240)),$C$5)</f>
        <v>-</v>
      </c>
    </row>
    <row r="1242" spans="1:3" x14ac:dyDescent="0.25">
      <c r="A1242" s="23">
        <v>44102.795138888891</v>
      </c>
      <c r="B1242" s="1">
        <v>0</v>
      </c>
      <c r="C1242" s="46" t="str">
        <f t="array" ref="C1242">IF(B1242&gt;0,IF((A1242-MAX(IF($B$7:B1241&gt;0,$A$7:A1241)))*24&gt;='Graphe Montana'!$K$17,MAX($C$7:C1241)+1,MAX($C$7:C1241)),$C$5)</f>
        <v>-</v>
      </c>
    </row>
    <row r="1243" spans="1:3" x14ac:dyDescent="0.25">
      <c r="A1243" s="23">
        <v>44102.798611111109</v>
      </c>
      <c r="B1243" s="1">
        <v>0</v>
      </c>
      <c r="C1243" s="46" t="str">
        <f t="array" ref="C1243">IF(B1243&gt;0,IF((A1243-MAX(IF($B$7:B1242&gt;0,$A$7:A1242)))*24&gt;='Graphe Montana'!$K$17,MAX($C$7:C1242)+1,MAX($C$7:C1242)),$C$5)</f>
        <v>-</v>
      </c>
    </row>
    <row r="1244" spans="1:3" x14ac:dyDescent="0.25">
      <c r="A1244" s="23">
        <v>44102.802083333328</v>
      </c>
      <c r="B1244" s="1">
        <v>0</v>
      </c>
      <c r="C1244" s="46" t="str">
        <f t="array" ref="C1244">IF(B1244&gt;0,IF((A1244-MAX(IF($B$7:B1243&gt;0,$A$7:A1243)))*24&gt;='Graphe Montana'!$K$17,MAX($C$7:C1243)+1,MAX($C$7:C1243)),$C$5)</f>
        <v>-</v>
      </c>
    </row>
    <row r="1245" spans="1:3" x14ac:dyDescent="0.25">
      <c r="A1245" s="23">
        <v>44102.805555555555</v>
      </c>
      <c r="B1245" s="1">
        <v>0</v>
      </c>
      <c r="C1245" s="46" t="str">
        <f t="array" ref="C1245">IF(B1245&gt;0,IF((A1245-MAX(IF($B$7:B1244&gt;0,$A$7:A1244)))*24&gt;='Graphe Montana'!$K$17,MAX($C$7:C1244)+1,MAX($C$7:C1244)),$C$5)</f>
        <v>-</v>
      </c>
    </row>
    <row r="1246" spans="1:3" x14ac:dyDescent="0.25">
      <c r="A1246" s="23">
        <v>44102.809027777774</v>
      </c>
      <c r="B1246" s="1">
        <v>0</v>
      </c>
      <c r="C1246" s="46" t="str">
        <f t="array" ref="C1246">IF(B1246&gt;0,IF((A1246-MAX(IF($B$7:B1245&gt;0,$A$7:A1245)))*24&gt;='Graphe Montana'!$K$17,MAX($C$7:C1245)+1,MAX($C$7:C1245)),$C$5)</f>
        <v>-</v>
      </c>
    </row>
    <row r="1247" spans="1:3" x14ac:dyDescent="0.25">
      <c r="A1247" s="23">
        <v>44102.8125</v>
      </c>
      <c r="B1247" s="1">
        <v>0</v>
      </c>
      <c r="C1247" s="46" t="str">
        <f t="array" ref="C1247">IF(B1247&gt;0,IF((A1247-MAX(IF($B$7:B1246&gt;0,$A$7:A1246)))*24&gt;='Graphe Montana'!$K$17,MAX($C$7:C1246)+1,MAX($C$7:C1246)),$C$5)</f>
        <v>-</v>
      </c>
    </row>
    <row r="1248" spans="1:3" x14ac:dyDescent="0.25">
      <c r="A1248" s="23">
        <v>44102.815972222219</v>
      </c>
      <c r="B1248" s="1">
        <v>0</v>
      </c>
      <c r="C1248" s="46" t="str">
        <f t="array" ref="C1248">IF(B1248&gt;0,IF((A1248-MAX(IF($B$7:B1247&gt;0,$A$7:A1247)))*24&gt;='Graphe Montana'!$K$17,MAX($C$7:C1247)+1,MAX($C$7:C1247)),$C$5)</f>
        <v>-</v>
      </c>
    </row>
    <row r="1249" spans="1:3" x14ac:dyDescent="0.25">
      <c r="A1249" s="23">
        <v>44102.819444444445</v>
      </c>
      <c r="B1249" s="1">
        <v>0</v>
      </c>
      <c r="C1249" s="46" t="str">
        <f t="array" ref="C1249">IF(B1249&gt;0,IF((A1249-MAX(IF($B$7:B1248&gt;0,$A$7:A1248)))*24&gt;='Graphe Montana'!$K$17,MAX($C$7:C1248)+1,MAX($C$7:C1248)),$C$5)</f>
        <v>-</v>
      </c>
    </row>
    <row r="1250" spans="1:3" x14ac:dyDescent="0.25">
      <c r="A1250" s="23">
        <v>44102.822916666664</v>
      </c>
      <c r="B1250" s="1">
        <v>0</v>
      </c>
      <c r="C1250" s="46" t="str">
        <f t="array" ref="C1250">IF(B1250&gt;0,IF((A1250-MAX(IF($B$7:B1249&gt;0,$A$7:A1249)))*24&gt;='Graphe Montana'!$K$17,MAX($C$7:C1249)+1,MAX($C$7:C1249)),$C$5)</f>
        <v>-</v>
      </c>
    </row>
    <row r="1251" spans="1:3" x14ac:dyDescent="0.25">
      <c r="A1251" s="23">
        <v>44102.826388888891</v>
      </c>
      <c r="B1251" s="1">
        <v>0</v>
      </c>
      <c r="C1251" s="46" t="str">
        <f t="array" ref="C1251">IF(B1251&gt;0,IF((A1251-MAX(IF($B$7:B1250&gt;0,$A$7:A1250)))*24&gt;='Graphe Montana'!$K$17,MAX($C$7:C1250)+1,MAX($C$7:C1250)),$C$5)</f>
        <v>-</v>
      </c>
    </row>
    <row r="1252" spans="1:3" x14ac:dyDescent="0.25">
      <c r="A1252" s="23">
        <v>44102.829861111109</v>
      </c>
      <c r="B1252" s="1">
        <v>0</v>
      </c>
      <c r="C1252" s="46" t="str">
        <f t="array" ref="C1252">IF(B1252&gt;0,IF((A1252-MAX(IF($B$7:B1251&gt;0,$A$7:A1251)))*24&gt;='Graphe Montana'!$K$17,MAX($C$7:C1251)+1,MAX($C$7:C1251)),$C$5)</f>
        <v>-</v>
      </c>
    </row>
    <row r="1253" spans="1:3" x14ac:dyDescent="0.25">
      <c r="A1253" s="23">
        <v>44102.833333333328</v>
      </c>
      <c r="B1253" s="1">
        <v>0</v>
      </c>
      <c r="C1253" s="46" t="str">
        <f t="array" ref="C1253">IF(B1253&gt;0,IF((A1253-MAX(IF($B$7:B1252&gt;0,$A$7:A1252)))*24&gt;='Graphe Montana'!$K$17,MAX($C$7:C1252)+1,MAX($C$7:C1252)),$C$5)</f>
        <v>-</v>
      </c>
    </row>
    <row r="1254" spans="1:3" x14ac:dyDescent="0.25">
      <c r="A1254" s="23">
        <v>44102.836805555555</v>
      </c>
      <c r="B1254" s="1">
        <v>0</v>
      </c>
      <c r="C1254" s="46" t="str">
        <f t="array" ref="C1254">IF(B1254&gt;0,IF((A1254-MAX(IF($B$7:B1253&gt;0,$A$7:A1253)))*24&gt;='Graphe Montana'!$K$17,MAX($C$7:C1253)+1,MAX($C$7:C1253)),$C$5)</f>
        <v>-</v>
      </c>
    </row>
    <row r="1255" spans="1:3" x14ac:dyDescent="0.25">
      <c r="A1255" s="23">
        <v>44102.840277777774</v>
      </c>
      <c r="B1255" s="1">
        <v>0</v>
      </c>
      <c r="C1255" s="46" t="str">
        <f t="array" ref="C1255">IF(B1255&gt;0,IF((A1255-MAX(IF($B$7:B1254&gt;0,$A$7:A1254)))*24&gt;='Graphe Montana'!$K$17,MAX($C$7:C1254)+1,MAX($C$7:C1254)),$C$5)</f>
        <v>-</v>
      </c>
    </row>
    <row r="1256" spans="1:3" x14ac:dyDescent="0.25">
      <c r="A1256" s="23">
        <v>44102.84375</v>
      </c>
      <c r="B1256" s="1">
        <v>0</v>
      </c>
      <c r="C1256" s="46" t="str">
        <f t="array" ref="C1256">IF(B1256&gt;0,IF((A1256-MAX(IF($B$7:B1255&gt;0,$A$7:A1255)))*24&gt;='Graphe Montana'!$K$17,MAX($C$7:C1255)+1,MAX($C$7:C1255)),$C$5)</f>
        <v>-</v>
      </c>
    </row>
    <row r="1257" spans="1:3" x14ac:dyDescent="0.25">
      <c r="A1257" s="23">
        <v>44102.847222222219</v>
      </c>
      <c r="B1257" s="1">
        <v>0</v>
      </c>
      <c r="C1257" s="46" t="str">
        <f t="array" ref="C1257">IF(B1257&gt;0,IF((A1257-MAX(IF($B$7:B1256&gt;0,$A$7:A1256)))*24&gt;='Graphe Montana'!$K$17,MAX($C$7:C1256)+1,MAX($C$7:C1256)),$C$5)</f>
        <v>-</v>
      </c>
    </row>
    <row r="1258" spans="1:3" x14ac:dyDescent="0.25">
      <c r="A1258" s="23">
        <v>44102.850694444445</v>
      </c>
      <c r="B1258" s="1">
        <v>0</v>
      </c>
      <c r="C1258" s="46" t="str">
        <f t="array" ref="C1258">IF(B1258&gt;0,IF((A1258-MAX(IF($B$7:B1257&gt;0,$A$7:A1257)))*24&gt;='Graphe Montana'!$K$17,MAX($C$7:C1257)+1,MAX($C$7:C1257)),$C$5)</f>
        <v>-</v>
      </c>
    </row>
    <row r="1259" spans="1:3" x14ac:dyDescent="0.25">
      <c r="A1259" s="23">
        <v>44102.854166666664</v>
      </c>
      <c r="B1259" s="1">
        <v>0</v>
      </c>
      <c r="C1259" s="46" t="str">
        <f t="array" ref="C1259">IF(B1259&gt;0,IF((A1259-MAX(IF($B$7:B1258&gt;0,$A$7:A1258)))*24&gt;='Graphe Montana'!$K$17,MAX($C$7:C1258)+1,MAX($C$7:C1258)),$C$5)</f>
        <v>-</v>
      </c>
    </row>
    <row r="1260" spans="1:3" x14ac:dyDescent="0.25">
      <c r="A1260" s="23">
        <v>44102.857638888891</v>
      </c>
      <c r="B1260" s="1">
        <v>0</v>
      </c>
      <c r="C1260" s="46" t="str">
        <f t="array" ref="C1260">IF(B1260&gt;0,IF((A1260-MAX(IF($B$7:B1259&gt;0,$A$7:A1259)))*24&gt;='Graphe Montana'!$K$17,MAX($C$7:C1259)+1,MAX($C$7:C1259)),$C$5)</f>
        <v>-</v>
      </c>
    </row>
    <row r="1261" spans="1:3" x14ac:dyDescent="0.25">
      <c r="A1261" s="23">
        <v>44102.861111111109</v>
      </c>
      <c r="B1261" s="1">
        <v>0</v>
      </c>
      <c r="C1261" s="46" t="str">
        <f t="array" ref="C1261">IF(B1261&gt;0,IF((A1261-MAX(IF($B$7:B1260&gt;0,$A$7:A1260)))*24&gt;='Graphe Montana'!$K$17,MAX($C$7:C1260)+1,MAX($C$7:C1260)),$C$5)</f>
        <v>-</v>
      </c>
    </row>
    <row r="1262" spans="1:3" x14ac:dyDescent="0.25">
      <c r="A1262" s="23">
        <v>44102.864583333328</v>
      </c>
      <c r="B1262" s="1">
        <v>0</v>
      </c>
      <c r="C1262" s="46" t="str">
        <f t="array" ref="C1262">IF(B1262&gt;0,IF((A1262-MAX(IF($B$7:B1261&gt;0,$A$7:A1261)))*24&gt;='Graphe Montana'!$K$17,MAX($C$7:C1261)+1,MAX($C$7:C1261)),$C$5)</f>
        <v>-</v>
      </c>
    </row>
    <row r="1263" spans="1:3" x14ac:dyDescent="0.25">
      <c r="A1263" s="23">
        <v>44102.868055555555</v>
      </c>
      <c r="B1263" s="1">
        <v>0</v>
      </c>
      <c r="C1263" s="46" t="str">
        <f t="array" ref="C1263">IF(B1263&gt;0,IF((A1263-MAX(IF($B$7:B1262&gt;0,$A$7:A1262)))*24&gt;='Graphe Montana'!$K$17,MAX($C$7:C1262)+1,MAX($C$7:C1262)),$C$5)</f>
        <v>-</v>
      </c>
    </row>
    <row r="1264" spans="1:3" x14ac:dyDescent="0.25">
      <c r="A1264" s="23">
        <v>44102.871527777774</v>
      </c>
      <c r="B1264" s="1">
        <v>0</v>
      </c>
      <c r="C1264" s="46" t="str">
        <f t="array" ref="C1264">IF(B1264&gt;0,IF((A1264-MAX(IF($B$7:B1263&gt;0,$A$7:A1263)))*24&gt;='Graphe Montana'!$K$17,MAX($C$7:C1263)+1,MAX($C$7:C1263)),$C$5)</f>
        <v>-</v>
      </c>
    </row>
    <row r="1265" spans="1:3" x14ac:dyDescent="0.25">
      <c r="A1265" s="23">
        <v>44102.875</v>
      </c>
      <c r="B1265" s="1">
        <v>0</v>
      </c>
      <c r="C1265" s="46" t="str">
        <f t="array" ref="C1265">IF(B1265&gt;0,IF((A1265-MAX(IF($B$7:B1264&gt;0,$A$7:A1264)))*24&gt;='Graphe Montana'!$K$17,MAX($C$7:C1264)+1,MAX($C$7:C1264)),$C$5)</f>
        <v>-</v>
      </c>
    </row>
    <row r="1266" spans="1:3" x14ac:dyDescent="0.25">
      <c r="A1266" s="23">
        <v>44102.878472222219</v>
      </c>
      <c r="B1266" s="1">
        <v>0</v>
      </c>
      <c r="C1266" s="46" t="str">
        <f t="array" ref="C1266">IF(B1266&gt;0,IF((A1266-MAX(IF($B$7:B1265&gt;0,$A$7:A1265)))*24&gt;='Graphe Montana'!$K$17,MAX($C$7:C1265)+1,MAX($C$7:C1265)),$C$5)</f>
        <v>-</v>
      </c>
    </row>
    <row r="1267" spans="1:3" x14ac:dyDescent="0.25">
      <c r="A1267" s="23">
        <v>44102.881944444445</v>
      </c>
      <c r="B1267" s="1">
        <v>0</v>
      </c>
      <c r="C1267" s="46" t="str">
        <f t="array" ref="C1267">IF(B1267&gt;0,IF((A1267-MAX(IF($B$7:B1266&gt;0,$A$7:A1266)))*24&gt;='Graphe Montana'!$K$17,MAX($C$7:C1266)+1,MAX($C$7:C1266)),$C$5)</f>
        <v>-</v>
      </c>
    </row>
    <row r="1268" spans="1:3" x14ac:dyDescent="0.25">
      <c r="A1268" s="23">
        <v>44102.885416666664</v>
      </c>
      <c r="B1268" s="1">
        <v>0</v>
      </c>
      <c r="C1268" s="46" t="str">
        <f t="array" ref="C1268">IF(B1268&gt;0,IF((A1268-MAX(IF($B$7:B1267&gt;0,$A$7:A1267)))*24&gt;='Graphe Montana'!$K$17,MAX($C$7:C1267)+1,MAX($C$7:C1267)),$C$5)</f>
        <v>-</v>
      </c>
    </row>
    <row r="1269" spans="1:3" x14ac:dyDescent="0.25">
      <c r="A1269" s="23">
        <v>44102.888888888891</v>
      </c>
      <c r="B1269" s="1">
        <v>0</v>
      </c>
      <c r="C1269" s="46" t="str">
        <f t="array" ref="C1269">IF(B1269&gt;0,IF((A1269-MAX(IF($B$7:B1268&gt;0,$A$7:A1268)))*24&gt;='Graphe Montana'!$K$17,MAX($C$7:C1268)+1,MAX($C$7:C1268)),$C$5)</f>
        <v>-</v>
      </c>
    </row>
    <row r="1270" spans="1:3" x14ac:dyDescent="0.25">
      <c r="A1270" s="23">
        <v>44102.892361111109</v>
      </c>
      <c r="B1270" s="1">
        <v>0</v>
      </c>
      <c r="C1270" s="46" t="str">
        <f t="array" ref="C1270">IF(B1270&gt;0,IF((A1270-MAX(IF($B$7:B1269&gt;0,$A$7:A1269)))*24&gt;='Graphe Montana'!$K$17,MAX($C$7:C1269)+1,MAX($C$7:C1269)),$C$5)</f>
        <v>-</v>
      </c>
    </row>
    <row r="1271" spans="1:3" x14ac:dyDescent="0.25">
      <c r="A1271" s="23">
        <v>44102.895833333328</v>
      </c>
      <c r="B1271" s="1">
        <v>0</v>
      </c>
      <c r="C1271" s="46" t="str">
        <f t="array" ref="C1271">IF(B1271&gt;0,IF((A1271-MAX(IF($B$7:B1270&gt;0,$A$7:A1270)))*24&gt;='Graphe Montana'!$K$17,MAX($C$7:C1270)+1,MAX($C$7:C1270)),$C$5)</f>
        <v>-</v>
      </c>
    </row>
    <row r="1272" spans="1:3" x14ac:dyDescent="0.25">
      <c r="A1272" s="23">
        <v>44102.899305555555</v>
      </c>
      <c r="B1272" s="1">
        <v>0</v>
      </c>
      <c r="C1272" s="46" t="str">
        <f t="array" ref="C1272">IF(B1272&gt;0,IF((A1272-MAX(IF($B$7:B1271&gt;0,$A$7:A1271)))*24&gt;='Graphe Montana'!$K$17,MAX($C$7:C1271)+1,MAX($C$7:C1271)),$C$5)</f>
        <v>-</v>
      </c>
    </row>
    <row r="1273" spans="1:3" x14ac:dyDescent="0.25">
      <c r="A1273" s="23">
        <v>44102.902777777774</v>
      </c>
      <c r="B1273" s="1">
        <v>0</v>
      </c>
      <c r="C1273" s="46" t="str">
        <f t="array" ref="C1273">IF(B1273&gt;0,IF((A1273-MAX(IF($B$7:B1272&gt;0,$A$7:A1272)))*24&gt;='Graphe Montana'!$K$17,MAX($C$7:C1272)+1,MAX($C$7:C1272)),$C$5)</f>
        <v>-</v>
      </c>
    </row>
    <row r="1274" spans="1:3" x14ac:dyDescent="0.25">
      <c r="A1274" s="23">
        <v>44102.90625</v>
      </c>
      <c r="B1274" s="1">
        <v>0</v>
      </c>
      <c r="C1274" s="46" t="str">
        <f t="array" ref="C1274">IF(B1274&gt;0,IF((A1274-MAX(IF($B$7:B1273&gt;0,$A$7:A1273)))*24&gt;='Graphe Montana'!$K$17,MAX($C$7:C1273)+1,MAX($C$7:C1273)),$C$5)</f>
        <v>-</v>
      </c>
    </row>
    <row r="1275" spans="1:3" x14ac:dyDescent="0.25">
      <c r="A1275" s="23">
        <v>44102.909722222219</v>
      </c>
      <c r="B1275" s="1">
        <v>0</v>
      </c>
      <c r="C1275" s="46" t="str">
        <f t="array" ref="C1275">IF(B1275&gt;0,IF((A1275-MAX(IF($B$7:B1274&gt;0,$A$7:A1274)))*24&gt;='Graphe Montana'!$K$17,MAX($C$7:C1274)+1,MAX($C$7:C1274)),$C$5)</f>
        <v>-</v>
      </c>
    </row>
    <row r="1276" spans="1:3" x14ac:dyDescent="0.25">
      <c r="A1276" s="23">
        <v>44102.913194444445</v>
      </c>
      <c r="B1276" s="1">
        <v>0</v>
      </c>
      <c r="C1276" s="46" t="str">
        <f t="array" ref="C1276">IF(B1276&gt;0,IF((A1276-MAX(IF($B$7:B1275&gt;0,$A$7:A1275)))*24&gt;='Graphe Montana'!$K$17,MAX($C$7:C1275)+1,MAX($C$7:C1275)),$C$5)</f>
        <v>-</v>
      </c>
    </row>
    <row r="1277" spans="1:3" x14ac:dyDescent="0.25">
      <c r="A1277" s="23">
        <v>44102.916666666664</v>
      </c>
      <c r="B1277" s="1">
        <v>0</v>
      </c>
      <c r="C1277" s="46" t="str">
        <f t="array" ref="C1277">IF(B1277&gt;0,IF((A1277-MAX(IF($B$7:B1276&gt;0,$A$7:A1276)))*24&gt;='Graphe Montana'!$K$17,MAX($C$7:C1276)+1,MAX($C$7:C1276)),$C$5)</f>
        <v>-</v>
      </c>
    </row>
    <row r="1278" spans="1:3" x14ac:dyDescent="0.25">
      <c r="A1278" s="23">
        <v>44102.920138888891</v>
      </c>
      <c r="B1278" s="1">
        <v>0</v>
      </c>
      <c r="C1278" s="46" t="str">
        <f t="array" ref="C1278">IF(B1278&gt;0,IF((A1278-MAX(IF($B$7:B1277&gt;0,$A$7:A1277)))*24&gt;='Graphe Montana'!$K$17,MAX($C$7:C1277)+1,MAX($C$7:C1277)),$C$5)</f>
        <v>-</v>
      </c>
    </row>
    <row r="1279" spans="1:3" x14ac:dyDescent="0.25">
      <c r="A1279" s="23">
        <v>44102.923611111109</v>
      </c>
      <c r="B1279" s="1">
        <v>0</v>
      </c>
      <c r="C1279" s="46" t="str">
        <f t="array" ref="C1279">IF(B1279&gt;0,IF((A1279-MAX(IF($B$7:B1278&gt;0,$A$7:A1278)))*24&gt;='Graphe Montana'!$K$17,MAX($C$7:C1278)+1,MAX($C$7:C1278)),$C$5)</f>
        <v>-</v>
      </c>
    </row>
    <row r="1280" spans="1:3" x14ac:dyDescent="0.25">
      <c r="A1280" s="23">
        <v>44102.927083333328</v>
      </c>
      <c r="B1280" s="1">
        <v>0</v>
      </c>
      <c r="C1280" s="46" t="str">
        <f t="array" ref="C1280">IF(B1280&gt;0,IF((A1280-MAX(IF($B$7:B1279&gt;0,$A$7:A1279)))*24&gt;='Graphe Montana'!$K$17,MAX($C$7:C1279)+1,MAX($C$7:C1279)),$C$5)</f>
        <v>-</v>
      </c>
    </row>
    <row r="1281" spans="1:3" x14ac:dyDescent="0.25">
      <c r="A1281" s="23">
        <v>44102.930555555555</v>
      </c>
      <c r="B1281" s="1">
        <v>0</v>
      </c>
      <c r="C1281" s="46" t="str">
        <f t="array" ref="C1281">IF(B1281&gt;0,IF((A1281-MAX(IF($B$7:B1280&gt;0,$A$7:A1280)))*24&gt;='Graphe Montana'!$K$17,MAX($C$7:C1280)+1,MAX($C$7:C1280)),$C$5)</f>
        <v>-</v>
      </c>
    </row>
    <row r="1282" spans="1:3" x14ac:dyDescent="0.25">
      <c r="A1282" s="23">
        <v>44102.934027777774</v>
      </c>
      <c r="B1282" s="1">
        <v>0</v>
      </c>
      <c r="C1282" s="46" t="str">
        <f t="array" ref="C1282">IF(B1282&gt;0,IF((A1282-MAX(IF($B$7:B1281&gt;0,$A$7:A1281)))*24&gt;='Graphe Montana'!$K$17,MAX($C$7:C1281)+1,MAX($C$7:C1281)),$C$5)</f>
        <v>-</v>
      </c>
    </row>
    <row r="1283" spans="1:3" x14ac:dyDescent="0.25">
      <c r="A1283" s="23">
        <v>44102.9375</v>
      </c>
      <c r="B1283" s="1">
        <v>0</v>
      </c>
      <c r="C1283" s="46" t="str">
        <f t="array" ref="C1283">IF(B1283&gt;0,IF((A1283-MAX(IF($B$7:B1282&gt;0,$A$7:A1282)))*24&gt;='Graphe Montana'!$K$17,MAX($C$7:C1282)+1,MAX($C$7:C1282)),$C$5)</f>
        <v>-</v>
      </c>
    </row>
    <row r="1284" spans="1:3" x14ac:dyDescent="0.25">
      <c r="A1284" s="23">
        <v>44102.940972222219</v>
      </c>
      <c r="B1284" s="1">
        <v>0</v>
      </c>
      <c r="C1284" s="46" t="str">
        <f t="array" ref="C1284">IF(B1284&gt;0,IF((A1284-MAX(IF($B$7:B1283&gt;0,$A$7:A1283)))*24&gt;='Graphe Montana'!$K$17,MAX($C$7:C1283)+1,MAX($C$7:C1283)),$C$5)</f>
        <v>-</v>
      </c>
    </row>
    <row r="1285" spans="1:3" x14ac:dyDescent="0.25">
      <c r="A1285" s="23">
        <v>44102.944444444445</v>
      </c>
      <c r="B1285" s="1">
        <v>0</v>
      </c>
      <c r="C1285" s="46" t="str">
        <f t="array" ref="C1285">IF(B1285&gt;0,IF((A1285-MAX(IF($B$7:B1284&gt;0,$A$7:A1284)))*24&gt;='Graphe Montana'!$K$17,MAX($C$7:C1284)+1,MAX($C$7:C1284)),$C$5)</f>
        <v>-</v>
      </c>
    </row>
    <row r="1286" spans="1:3" x14ac:dyDescent="0.25">
      <c r="A1286" s="23">
        <v>44102.947916666664</v>
      </c>
      <c r="B1286" s="1">
        <v>0</v>
      </c>
      <c r="C1286" s="46" t="str">
        <f t="array" ref="C1286">IF(B1286&gt;0,IF((A1286-MAX(IF($B$7:B1285&gt;0,$A$7:A1285)))*24&gt;='Graphe Montana'!$K$17,MAX($C$7:C1285)+1,MAX($C$7:C1285)),$C$5)</f>
        <v>-</v>
      </c>
    </row>
    <row r="1287" spans="1:3" x14ac:dyDescent="0.25">
      <c r="A1287" s="23">
        <v>44102.951388888891</v>
      </c>
      <c r="B1287" s="1">
        <v>0</v>
      </c>
      <c r="C1287" s="46" t="str">
        <f t="array" ref="C1287">IF(B1287&gt;0,IF((A1287-MAX(IF($B$7:B1286&gt;0,$A$7:A1286)))*24&gt;='Graphe Montana'!$K$17,MAX($C$7:C1286)+1,MAX($C$7:C1286)),$C$5)</f>
        <v>-</v>
      </c>
    </row>
    <row r="1288" spans="1:3" x14ac:dyDescent="0.25">
      <c r="A1288" s="23">
        <v>44102.954861111109</v>
      </c>
      <c r="B1288" s="1">
        <v>0</v>
      </c>
      <c r="C1288" s="46" t="str">
        <f t="array" ref="C1288">IF(B1288&gt;0,IF((A1288-MAX(IF($B$7:B1287&gt;0,$A$7:A1287)))*24&gt;='Graphe Montana'!$K$17,MAX($C$7:C1287)+1,MAX($C$7:C1287)),$C$5)</f>
        <v>-</v>
      </c>
    </row>
    <row r="1289" spans="1:3" x14ac:dyDescent="0.25">
      <c r="A1289" s="23">
        <v>44102.958333333328</v>
      </c>
      <c r="B1289" s="1">
        <v>0</v>
      </c>
      <c r="C1289" s="46" t="str">
        <f t="array" ref="C1289">IF(B1289&gt;0,IF((A1289-MAX(IF($B$7:B1288&gt;0,$A$7:A1288)))*24&gt;='Graphe Montana'!$K$17,MAX($C$7:C1288)+1,MAX($C$7:C1288)),$C$5)</f>
        <v>-</v>
      </c>
    </row>
    <row r="1290" spans="1:3" x14ac:dyDescent="0.25">
      <c r="A1290" s="23">
        <v>44102.961805555555</v>
      </c>
      <c r="B1290" s="1">
        <v>0</v>
      </c>
      <c r="C1290" s="46" t="str">
        <f t="array" ref="C1290">IF(B1290&gt;0,IF((A1290-MAX(IF($B$7:B1289&gt;0,$A$7:A1289)))*24&gt;='Graphe Montana'!$K$17,MAX($C$7:C1289)+1,MAX($C$7:C1289)),$C$5)</f>
        <v>-</v>
      </c>
    </row>
    <row r="1291" spans="1:3" x14ac:dyDescent="0.25">
      <c r="A1291" s="23">
        <v>44102.965277777774</v>
      </c>
      <c r="B1291" s="1">
        <v>0</v>
      </c>
      <c r="C1291" s="46" t="str">
        <f t="array" ref="C1291">IF(B1291&gt;0,IF((A1291-MAX(IF($B$7:B1290&gt;0,$A$7:A1290)))*24&gt;='Graphe Montana'!$K$17,MAX($C$7:C1290)+1,MAX($C$7:C1290)),$C$5)</f>
        <v>-</v>
      </c>
    </row>
    <row r="1292" spans="1:3" x14ac:dyDescent="0.25">
      <c r="A1292" s="23">
        <v>44102.96875</v>
      </c>
      <c r="B1292" s="1">
        <v>0</v>
      </c>
      <c r="C1292" s="46" t="str">
        <f t="array" ref="C1292">IF(B1292&gt;0,IF((A1292-MAX(IF($B$7:B1291&gt;0,$A$7:A1291)))*24&gt;='Graphe Montana'!$K$17,MAX($C$7:C1291)+1,MAX($C$7:C1291)),$C$5)</f>
        <v>-</v>
      </c>
    </row>
    <row r="1293" spans="1:3" x14ac:dyDescent="0.25">
      <c r="A1293" s="23">
        <v>44102.972222222219</v>
      </c>
      <c r="B1293" s="1">
        <v>0</v>
      </c>
      <c r="C1293" s="46" t="str">
        <f t="array" ref="C1293">IF(B1293&gt;0,IF((A1293-MAX(IF($B$7:B1292&gt;0,$A$7:A1292)))*24&gt;='Graphe Montana'!$K$17,MAX($C$7:C1292)+1,MAX($C$7:C1292)),$C$5)</f>
        <v>-</v>
      </c>
    </row>
    <row r="1294" spans="1:3" x14ac:dyDescent="0.25">
      <c r="A1294" s="23">
        <v>44102.975694444445</v>
      </c>
      <c r="B1294" s="1">
        <v>0</v>
      </c>
      <c r="C1294" s="46" t="str">
        <f t="array" ref="C1294">IF(B1294&gt;0,IF((A1294-MAX(IF($B$7:B1293&gt;0,$A$7:A1293)))*24&gt;='Graphe Montana'!$K$17,MAX($C$7:C1293)+1,MAX($C$7:C1293)),$C$5)</f>
        <v>-</v>
      </c>
    </row>
    <row r="1295" spans="1:3" x14ac:dyDescent="0.25">
      <c r="A1295" s="23">
        <v>44102.979166666664</v>
      </c>
      <c r="B1295" s="1">
        <v>0</v>
      </c>
      <c r="C1295" s="46" t="str">
        <f t="array" ref="C1295">IF(B1295&gt;0,IF((A1295-MAX(IF($B$7:B1294&gt;0,$A$7:A1294)))*24&gt;='Graphe Montana'!$K$17,MAX($C$7:C1294)+1,MAX($C$7:C1294)),$C$5)</f>
        <v>-</v>
      </c>
    </row>
    <row r="1296" spans="1:3" x14ac:dyDescent="0.25">
      <c r="A1296" s="23">
        <v>44102.982638888891</v>
      </c>
      <c r="B1296" s="1">
        <v>0</v>
      </c>
      <c r="C1296" s="46" t="str">
        <f t="array" ref="C1296">IF(B1296&gt;0,IF((A1296-MAX(IF($B$7:B1295&gt;0,$A$7:A1295)))*24&gt;='Graphe Montana'!$K$17,MAX($C$7:C1295)+1,MAX($C$7:C1295)),$C$5)</f>
        <v>-</v>
      </c>
    </row>
    <row r="1297" spans="1:3" x14ac:dyDescent="0.25">
      <c r="A1297" s="23">
        <v>44102.986111111109</v>
      </c>
      <c r="B1297" s="1">
        <v>0</v>
      </c>
      <c r="C1297" s="46" t="str">
        <f t="array" ref="C1297">IF(B1297&gt;0,IF((A1297-MAX(IF($B$7:B1296&gt;0,$A$7:A1296)))*24&gt;='Graphe Montana'!$K$17,MAX($C$7:C1296)+1,MAX($C$7:C1296)),$C$5)</f>
        <v>-</v>
      </c>
    </row>
    <row r="1298" spans="1:3" x14ac:dyDescent="0.25">
      <c r="A1298" s="23">
        <v>44102.989583333328</v>
      </c>
      <c r="B1298" s="1">
        <v>0</v>
      </c>
      <c r="C1298" s="46" t="str">
        <f t="array" ref="C1298">IF(B1298&gt;0,IF((A1298-MAX(IF($B$7:B1297&gt;0,$A$7:A1297)))*24&gt;='Graphe Montana'!$K$17,MAX($C$7:C1297)+1,MAX($C$7:C1297)),$C$5)</f>
        <v>-</v>
      </c>
    </row>
    <row r="1299" spans="1:3" x14ac:dyDescent="0.25">
      <c r="A1299" s="23">
        <v>44102.993055555555</v>
      </c>
      <c r="B1299" s="1">
        <v>0</v>
      </c>
      <c r="C1299" s="46" t="str">
        <f t="array" ref="C1299">IF(B1299&gt;0,IF((A1299-MAX(IF($B$7:B1298&gt;0,$A$7:A1298)))*24&gt;='Graphe Montana'!$K$17,MAX($C$7:C1298)+1,MAX($C$7:C1298)),$C$5)</f>
        <v>-</v>
      </c>
    </row>
    <row r="1300" spans="1:3" x14ac:dyDescent="0.25">
      <c r="A1300" s="23">
        <v>44102.996527777774</v>
      </c>
      <c r="B1300" s="1">
        <v>0</v>
      </c>
      <c r="C1300" s="46" t="str">
        <f t="array" ref="C1300">IF(B1300&gt;0,IF((A1300-MAX(IF($B$7:B1299&gt;0,$A$7:A1299)))*24&gt;='Graphe Montana'!$K$17,MAX($C$7:C1299)+1,MAX($C$7:C1299)),$C$5)</f>
        <v>-</v>
      </c>
    </row>
    <row r="1301" spans="1:3" x14ac:dyDescent="0.25">
      <c r="A1301" s="23">
        <v>44103</v>
      </c>
      <c r="B1301" s="1">
        <v>0</v>
      </c>
      <c r="C1301" s="46" t="str">
        <f t="array" ref="C1301">IF(B1301&gt;0,IF((A1301-MAX(IF($B$7:B1300&gt;0,$A$7:A1300)))*24&gt;='Graphe Montana'!$K$17,MAX($C$7:C1300)+1,MAX($C$7:C1300)),$C$5)</f>
        <v>-</v>
      </c>
    </row>
    <row r="1302" spans="1:3" x14ac:dyDescent="0.25">
      <c r="A1302" s="23">
        <v>44103.003472222219</v>
      </c>
      <c r="B1302" s="1">
        <v>0</v>
      </c>
      <c r="C1302" s="46" t="str">
        <f t="array" ref="C1302">IF(B1302&gt;0,IF((A1302-MAX(IF($B$7:B1301&gt;0,$A$7:A1301)))*24&gt;='Graphe Montana'!$K$17,MAX($C$7:C1301)+1,MAX($C$7:C1301)),$C$5)</f>
        <v>-</v>
      </c>
    </row>
    <row r="1303" spans="1:3" x14ac:dyDescent="0.25">
      <c r="A1303" s="23">
        <v>44103.006944444445</v>
      </c>
      <c r="B1303" s="1">
        <v>0</v>
      </c>
      <c r="C1303" s="46" t="str">
        <f t="array" ref="C1303">IF(B1303&gt;0,IF((A1303-MAX(IF($B$7:B1302&gt;0,$A$7:A1302)))*24&gt;='Graphe Montana'!$K$17,MAX($C$7:C1302)+1,MAX($C$7:C1302)),$C$5)</f>
        <v>-</v>
      </c>
    </row>
    <row r="1304" spans="1:3" x14ac:dyDescent="0.25">
      <c r="A1304" s="23">
        <v>44103.010416666664</v>
      </c>
      <c r="B1304" s="1">
        <v>0</v>
      </c>
      <c r="C1304" s="46" t="str">
        <f t="array" ref="C1304">IF(B1304&gt;0,IF((A1304-MAX(IF($B$7:B1303&gt;0,$A$7:A1303)))*24&gt;='Graphe Montana'!$K$17,MAX($C$7:C1303)+1,MAX($C$7:C1303)),$C$5)</f>
        <v>-</v>
      </c>
    </row>
    <row r="1305" spans="1:3" x14ac:dyDescent="0.25">
      <c r="A1305" s="23">
        <v>44103.013888888891</v>
      </c>
      <c r="B1305" s="1">
        <v>0</v>
      </c>
      <c r="C1305" s="46" t="str">
        <f t="array" ref="C1305">IF(B1305&gt;0,IF((A1305-MAX(IF($B$7:B1304&gt;0,$A$7:A1304)))*24&gt;='Graphe Montana'!$K$17,MAX($C$7:C1304)+1,MAX($C$7:C1304)),$C$5)</f>
        <v>-</v>
      </c>
    </row>
    <row r="1306" spans="1:3" x14ac:dyDescent="0.25">
      <c r="A1306" s="23">
        <v>44103.017361111109</v>
      </c>
      <c r="B1306" s="1">
        <v>0.2</v>
      </c>
      <c r="C1306" s="46">
        <f t="array" ref="C1306">IF(B1306&gt;0,IF((A1306-MAX(IF($B$7:B1305&gt;0,$A$7:A1305)))*24&gt;='Graphe Montana'!$K$17,MAX($C$7:C1305)+1,MAX($C$7:C1305)),$C$5)</f>
        <v>6</v>
      </c>
    </row>
    <row r="1307" spans="1:3" x14ac:dyDescent="0.25">
      <c r="A1307" s="23">
        <v>44103.020833333328</v>
      </c>
      <c r="B1307" s="1">
        <v>0</v>
      </c>
      <c r="C1307" s="46" t="str">
        <f t="array" ref="C1307">IF(B1307&gt;0,IF((A1307-MAX(IF($B$7:B1306&gt;0,$A$7:A1306)))*24&gt;='Graphe Montana'!$K$17,MAX($C$7:C1306)+1,MAX($C$7:C1306)),$C$5)</f>
        <v>-</v>
      </c>
    </row>
    <row r="1308" spans="1:3" x14ac:dyDescent="0.25">
      <c r="A1308" s="23">
        <v>44103.024305555555</v>
      </c>
      <c r="B1308" s="1">
        <v>0</v>
      </c>
      <c r="C1308" s="46" t="str">
        <f t="array" ref="C1308">IF(B1308&gt;0,IF((A1308-MAX(IF($B$7:B1307&gt;0,$A$7:A1307)))*24&gt;='Graphe Montana'!$K$17,MAX($C$7:C1307)+1,MAX($C$7:C1307)),$C$5)</f>
        <v>-</v>
      </c>
    </row>
    <row r="1309" spans="1:3" x14ac:dyDescent="0.25">
      <c r="A1309" s="23">
        <v>44103.027777777774</v>
      </c>
      <c r="B1309" s="1">
        <v>0</v>
      </c>
      <c r="C1309" s="46" t="str">
        <f t="array" ref="C1309">IF(B1309&gt;0,IF((A1309-MAX(IF($B$7:B1308&gt;0,$A$7:A1308)))*24&gt;='Graphe Montana'!$K$17,MAX($C$7:C1308)+1,MAX($C$7:C1308)),$C$5)</f>
        <v>-</v>
      </c>
    </row>
    <row r="1310" spans="1:3" x14ac:dyDescent="0.25">
      <c r="A1310" s="23">
        <v>44103.03125</v>
      </c>
      <c r="B1310" s="1">
        <v>0</v>
      </c>
      <c r="C1310" s="46" t="str">
        <f t="array" ref="C1310">IF(B1310&gt;0,IF((A1310-MAX(IF($B$7:B1309&gt;0,$A$7:A1309)))*24&gt;='Graphe Montana'!$K$17,MAX($C$7:C1309)+1,MAX($C$7:C1309)),$C$5)</f>
        <v>-</v>
      </c>
    </row>
    <row r="1311" spans="1:3" x14ac:dyDescent="0.25">
      <c r="A1311" s="23">
        <v>44103.034722222219</v>
      </c>
      <c r="B1311" s="1">
        <v>0</v>
      </c>
      <c r="C1311" s="46" t="str">
        <f t="array" ref="C1311">IF(B1311&gt;0,IF((A1311-MAX(IF($B$7:B1310&gt;0,$A$7:A1310)))*24&gt;='Graphe Montana'!$K$17,MAX($C$7:C1310)+1,MAX($C$7:C1310)),$C$5)</f>
        <v>-</v>
      </c>
    </row>
    <row r="1312" spans="1:3" x14ac:dyDescent="0.25">
      <c r="A1312" s="23">
        <v>44103.038194444445</v>
      </c>
      <c r="B1312" s="1">
        <v>0</v>
      </c>
      <c r="C1312" s="46" t="str">
        <f t="array" ref="C1312">IF(B1312&gt;0,IF((A1312-MAX(IF($B$7:B1311&gt;0,$A$7:A1311)))*24&gt;='Graphe Montana'!$K$17,MAX($C$7:C1311)+1,MAX($C$7:C1311)),$C$5)</f>
        <v>-</v>
      </c>
    </row>
    <row r="1313" spans="1:3" x14ac:dyDescent="0.25">
      <c r="A1313" s="23">
        <v>44103.041666666664</v>
      </c>
      <c r="B1313" s="1">
        <v>0</v>
      </c>
      <c r="C1313" s="46" t="str">
        <f t="array" ref="C1313">IF(B1313&gt;0,IF((A1313-MAX(IF($B$7:B1312&gt;0,$A$7:A1312)))*24&gt;='Graphe Montana'!$K$17,MAX($C$7:C1312)+1,MAX($C$7:C1312)),$C$5)</f>
        <v>-</v>
      </c>
    </row>
    <row r="1314" spans="1:3" x14ac:dyDescent="0.25">
      <c r="A1314" s="23">
        <v>44103.045138888891</v>
      </c>
      <c r="B1314" s="1">
        <v>0</v>
      </c>
      <c r="C1314" s="46" t="str">
        <f t="array" ref="C1314">IF(B1314&gt;0,IF((A1314-MAX(IF($B$7:B1313&gt;0,$A$7:A1313)))*24&gt;='Graphe Montana'!$K$17,MAX($C$7:C1313)+1,MAX($C$7:C1313)),$C$5)</f>
        <v>-</v>
      </c>
    </row>
    <row r="1315" spans="1:3" x14ac:dyDescent="0.25">
      <c r="A1315" s="23">
        <v>44103.048611111109</v>
      </c>
      <c r="B1315" s="1">
        <v>0</v>
      </c>
      <c r="C1315" s="46" t="str">
        <f t="array" ref="C1315">IF(B1315&gt;0,IF((A1315-MAX(IF($B$7:B1314&gt;0,$A$7:A1314)))*24&gt;='Graphe Montana'!$K$17,MAX($C$7:C1314)+1,MAX($C$7:C1314)),$C$5)</f>
        <v>-</v>
      </c>
    </row>
    <row r="1316" spans="1:3" x14ac:dyDescent="0.25">
      <c r="A1316" s="23">
        <v>44103.052083333328</v>
      </c>
      <c r="B1316" s="1">
        <v>0</v>
      </c>
      <c r="C1316" s="46" t="str">
        <f t="array" ref="C1316">IF(B1316&gt;0,IF((A1316-MAX(IF($B$7:B1315&gt;0,$A$7:A1315)))*24&gt;='Graphe Montana'!$K$17,MAX($C$7:C1315)+1,MAX($C$7:C1315)),$C$5)</f>
        <v>-</v>
      </c>
    </row>
    <row r="1317" spans="1:3" x14ac:dyDescent="0.25">
      <c r="A1317" s="23">
        <v>44103.055555555555</v>
      </c>
      <c r="B1317" s="1">
        <v>0</v>
      </c>
      <c r="C1317" s="46" t="str">
        <f t="array" ref="C1317">IF(B1317&gt;0,IF((A1317-MAX(IF($B$7:B1316&gt;0,$A$7:A1316)))*24&gt;='Graphe Montana'!$K$17,MAX($C$7:C1316)+1,MAX($C$7:C1316)),$C$5)</f>
        <v>-</v>
      </c>
    </row>
    <row r="1318" spans="1:3" x14ac:dyDescent="0.25">
      <c r="A1318" s="23">
        <v>44103.059027777774</v>
      </c>
      <c r="B1318" s="1">
        <v>0</v>
      </c>
      <c r="C1318" s="46" t="str">
        <f t="array" ref="C1318">IF(B1318&gt;0,IF((A1318-MAX(IF($B$7:B1317&gt;0,$A$7:A1317)))*24&gt;='Graphe Montana'!$K$17,MAX($C$7:C1317)+1,MAX($C$7:C1317)),$C$5)</f>
        <v>-</v>
      </c>
    </row>
    <row r="1319" spans="1:3" x14ac:dyDescent="0.25">
      <c r="A1319" s="23">
        <v>44103.0625</v>
      </c>
      <c r="B1319" s="1">
        <v>0</v>
      </c>
      <c r="C1319" s="46" t="str">
        <f t="array" ref="C1319">IF(B1319&gt;0,IF((A1319-MAX(IF($B$7:B1318&gt;0,$A$7:A1318)))*24&gt;='Graphe Montana'!$K$17,MAX($C$7:C1318)+1,MAX($C$7:C1318)),$C$5)</f>
        <v>-</v>
      </c>
    </row>
    <row r="1320" spans="1:3" x14ac:dyDescent="0.25">
      <c r="A1320" s="23">
        <v>44103.065972222219</v>
      </c>
      <c r="B1320" s="1">
        <v>0</v>
      </c>
      <c r="C1320" s="46" t="str">
        <f t="array" ref="C1320">IF(B1320&gt;0,IF((A1320-MAX(IF($B$7:B1319&gt;0,$A$7:A1319)))*24&gt;='Graphe Montana'!$K$17,MAX($C$7:C1319)+1,MAX($C$7:C1319)),$C$5)</f>
        <v>-</v>
      </c>
    </row>
    <row r="1321" spans="1:3" x14ac:dyDescent="0.25">
      <c r="A1321" s="23">
        <v>44103.069444444445</v>
      </c>
      <c r="B1321" s="1">
        <v>0</v>
      </c>
      <c r="C1321" s="46" t="str">
        <f t="array" ref="C1321">IF(B1321&gt;0,IF((A1321-MAX(IF($B$7:B1320&gt;0,$A$7:A1320)))*24&gt;='Graphe Montana'!$K$17,MAX($C$7:C1320)+1,MAX($C$7:C1320)),$C$5)</f>
        <v>-</v>
      </c>
    </row>
    <row r="1322" spans="1:3" x14ac:dyDescent="0.25">
      <c r="A1322" s="23">
        <v>44103.072916666664</v>
      </c>
      <c r="B1322" s="1">
        <v>0</v>
      </c>
      <c r="C1322" s="46" t="str">
        <f t="array" ref="C1322">IF(B1322&gt;0,IF((A1322-MAX(IF($B$7:B1321&gt;0,$A$7:A1321)))*24&gt;='Graphe Montana'!$K$17,MAX($C$7:C1321)+1,MAX($C$7:C1321)),$C$5)</f>
        <v>-</v>
      </c>
    </row>
    <row r="1323" spans="1:3" x14ac:dyDescent="0.25">
      <c r="A1323" s="23">
        <v>44103.076388888891</v>
      </c>
      <c r="B1323" s="1">
        <v>0</v>
      </c>
      <c r="C1323" s="46" t="str">
        <f t="array" ref="C1323">IF(B1323&gt;0,IF((A1323-MAX(IF($B$7:B1322&gt;0,$A$7:A1322)))*24&gt;='Graphe Montana'!$K$17,MAX($C$7:C1322)+1,MAX($C$7:C1322)),$C$5)</f>
        <v>-</v>
      </c>
    </row>
    <row r="1324" spans="1:3" x14ac:dyDescent="0.25">
      <c r="A1324" s="23">
        <v>44103.079861111109</v>
      </c>
      <c r="B1324" s="1">
        <v>0</v>
      </c>
      <c r="C1324" s="46" t="str">
        <f t="array" ref="C1324">IF(B1324&gt;0,IF((A1324-MAX(IF($B$7:B1323&gt;0,$A$7:A1323)))*24&gt;='Graphe Montana'!$K$17,MAX($C$7:C1323)+1,MAX($C$7:C1323)),$C$5)</f>
        <v>-</v>
      </c>
    </row>
    <row r="1325" spans="1:3" x14ac:dyDescent="0.25">
      <c r="A1325" s="23">
        <v>44103.083333333328</v>
      </c>
      <c r="B1325" s="1">
        <v>0</v>
      </c>
      <c r="C1325" s="46" t="str">
        <f t="array" ref="C1325">IF(B1325&gt;0,IF((A1325-MAX(IF($B$7:B1324&gt;0,$A$7:A1324)))*24&gt;='Graphe Montana'!$K$17,MAX($C$7:C1324)+1,MAX($C$7:C1324)),$C$5)</f>
        <v>-</v>
      </c>
    </row>
    <row r="1326" spans="1:3" x14ac:dyDescent="0.25">
      <c r="A1326" s="23">
        <v>44103.086805555555</v>
      </c>
      <c r="B1326" s="1">
        <v>0</v>
      </c>
      <c r="C1326" s="46" t="str">
        <f t="array" ref="C1326">IF(B1326&gt;0,IF((A1326-MAX(IF($B$7:B1325&gt;0,$A$7:A1325)))*24&gt;='Graphe Montana'!$K$17,MAX($C$7:C1325)+1,MAX($C$7:C1325)),$C$5)</f>
        <v>-</v>
      </c>
    </row>
    <row r="1327" spans="1:3" x14ac:dyDescent="0.25">
      <c r="A1327" s="23">
        <v>44103.090277777774</v>
      </c>
      <c r="B1327" s="1">
        <v>0</v>
      </c>
      <c r="C1327" s="46" t="str">
        <f t="array" ref="C1327">IF(B1327&gt;0,IF((A1327-MAX(IF($B$7:B1326&gt;0,$A$7:A1326)))*24&gt;='Graphe Montana'!$K$17,MAX($C$7:C1326)+1,MAX($C$7:C1326)),$C$5)</f>
        <v>-</v>
      </c>
    </row>
    <row r="1328" spans="1:3" x14ac:dyDescent="0.25">
      <c r="A1328" s="23">
        <v>44103.09375</v>
      </c>
      <c r="B1328" s="1">
        <v>0</v>
      </c>
      <c r="C1328" s="46" t="str">
        <f t="array" ref="C1328">IF(B1328&gt;0,IF((A1328-MAX(IF($B$7:B1327&gt;0,$A$7:A1327)))*24&gt;='Graphe Montana'!$K$17,MAX($C$7:C1327)+1,MAX($C$7:C1327)),$C$5)</f>
        <v>-</v>
      </c>
    </row>
    <row r="1329" spans="1:3" x14ac:dyDescent="0.25">
      <c r="A1329" s="23">
        <v>44103.097222222219</v>
      </c>
      <c r="B1329" s="1">
        <v>0</v>
      </c>
      <c r="C1329" s="46" t="str">
        <f t="array" ref="C1329">IF(B1329&gt;0,IF((A1329-MAX(IF($B$7:B1328&gt;0,$A$7:A1328)))*24&gt;='Graphe Montana'!$K$17,MAX($C$7:C1328)+1,MAX($C$7:C1328)),$C$5)</f>
        <v>-</v>
      </c>
    </row>
    <row r="1330" spans="1:3" x14ac:dyDescent="0.25">
      <c r="A1330" s="23">
        <v>44103.100694444445</v>
      </c>
      <c r="B1330" s="1">
        <v>0</v>
      </c>
      <c r="C1330" s="46" t="str">
        <f t="array" ref="C1330">IF(B1330&gt;0,IF((A1330-MAX(IF($B$7:B1329&gt;0,$A$7:A1329)))*24&gt;='Graphe Montana'!$K$17,MAX($C$7:C1329)+1,MAX($C$7:C1329)),$C$5)</f>
        <v>-</v>
      </c>
    </row>
    <row r="1331" spans="1:3" x14ac:dyDescent="0.25">
      <c r="A1331" s="23">
        <v>44103.104166666664</v>
      </c>
      <c r="B1331" s="1">
        <v>0</v>
      </c>
      <c r="C1331" s="46" t="str">
        <f t="array" ref="C1331">IF(B1331&gt;0,IF((A1331-MAX(IF($B$7:B1330&gt;0,$A$7:A1330)))*24&gt;='Graphe Montana'!$K$17,MAX($C$7:C1330)+1,MAX($C$7:C1330)),$C$5)</f>
        <v>-</v>
      </c>
    </row>
    <row r="1332" spans="1:3" x14ac:dyDescent="0.25">
      <c r="A1332" s="23">
        <v>44103.107638888891</v>
      </c>
      <c r="B1332" s="1">
        <v>0</v>
      </c>
      <c r="C1332" s="46" t="str">
        <f t="array" ref="C1332">IF(B1332&gt;0,IF((A1332-MAX(IF($B$7:B1331&gt;0,$A$7:A1331)))*24&gt;='Graphe Montana'!$K$17,MAX($C$7:C1331)+1,MAX($C$7:C1331)),$C$5)</f>
        <v>-</v>
      </c>
    </row>
    <row r="1333" spans="1:3" x14ac:dyDescent="0.25">
      <c r="A1333" s="23">
        <v>44103.111111111109</v>
      </c>
      <c r="B1333" s="1">
        <v>0</v>
      </c>
      <c r="C1333" s="46" t="str">
        <f t="array" ref="C1333">IF(B1333&gt;0,IF((A1333-MAX(IF($B$7:B1332&gt;0,$A$7:A1332)))*24&gt;='Graphe Montana'!$K$17,MAX($C$7:C1332)+1,MAX($C$7:C1332)),$C$5)</f>
        <v>-</v>
      </c>
    </row>
    <row r="1334" spans="1:3" x14ac:dyDescent="0.25">
      <c r="A1334" s="23">
        <v>44103.114583333328</v>
      </c>
      <c r="B1334" s="1">
        <v>0</v>
      </c>
      <c r="C1334" s="46" t="str">
        <f t="array" ref="C1334">IF(B1334&gt;0,IF((A1334-MAX(IF($B$7:B1333&gt;0,$A$7:A1333)))*24&gt;='Graphe Montana'!$K$17,MAX($C$7:C1333)+1,MAX($C$7:C1333)),$C$5)</f>
        <v>-</v>
      </c>
    </row>
    <row r="1335" spans="1:3" x14ac:dyDescent="0.25">
      <c r="A1335" s="23">
        <v>44103.118055555555</v>
      </c>
      <c r="B1335" s="1">
        <v>0</v>
      </c>
      <c r="C1335" s="46" t="str">
        <f t="array" ref="C1335">IF(B1335&gt;0,IF((A1335-MAX(IF($B$7:B1334&gt;0,$A$7:A1334)))*24&gt;='Graphe Montana'!$K$17,MAX($C$7:C1334)+1,MAX($C$7:C1334)),$C$5)</f>
        <v>-</v>
      </c>
    </row>
    <row r="1336" spans="1:3" x14ac:dyDescent="0.25">
      <c r="A1336" s="23">
        <v>44103.121527777774</v>
      </c>
      <c r="B1336" s="1">
        <v>0</v>
      </c>
      <c r="C1336" s="46" t="str">
        <f t="array" ref="C1336">IF(B1336&gt;0,IF((A1336-MAX(IF($B$7:B1335&gt;0,$A$7:A1335)))*24&gt;='Graphe Montana'!$K$17,MAX($C$7:C1335)+1,MAX($C$7:C1335)),$C$5)</f>
        <v>-</v>
      </c>
    </row>
    <row r="1337" spans="1:3" x14ac:dyDescent="0.25">
      <c r="A1337" s="23">
        <v>44103.125</v>
      </c>
      <c r="B1337" s="1">
        <v>0</v>
      </c>
      <c r="C1337" s="46" t="str">
        <f t="array" ref="C1337">IF(B1337&gt;0,IF((A1337-MAX(IF($B$7:B1336&gt;0,$A$7:A1336)))*24&gt;='Graphe Montana'!$K$17,MAX($C$7:C1336)+1,MAX($C$7:C1336)),$C$5)</f>
        <v>-</v>
      </c>
    </row>
    <row r="1338" spans="1:3" x14ac:dyDescent="0.25">
      <c r="A1338" s="23">
        <v>44103.128472222219</v>
      </c>
      <c r="B1338" s="1">
        <v>0</v>
      </c>
      <c r="C1338" s="46" t="str">
        <f t="array" ref="C1338">IF(B1338&gt;0,IF((A1338-MAX(IF($B$7:B1337&gt;0,$A$7:A1337)))*24&gt;='Graphe Montana'!$K$17,MAX($C$7:C1337)+1,MAX($C$7:C1337)),$C$5)</f>
        <v>-</v>
      </c>
    </row>
    <row r="1339" spans="1:3" x14ac:dyDescent="0.25">
      <c r="A1339" s="23">
        <v>44103.131944444445</v>
      </c>
      <c r="B1339" s="1">
        <v>0</v>
      </c>
      <c r="C1339" s="46" t="str">
        <f t="array" ref="C1339">IF(B1339&gt;0,IF((A1339-MAX(IF($B$7:B1338&gt;0,$A$7:A1338)))*24&gt;='Graphe Montana'!$K$17,MAX($C$7:C1338)+1,MAX($C$7:C1338)),$C$5)</f>
        <v>-</v>
      </c>
    </row>
    <row r="1340" spans="1:3" x14ac:dyDescent="0.25">
      <c r="A1340" s="23">
        <v>44103.135416666664</v>
      </c>
      <c r="B1340" s="1">
        <v>0</v>
      </c>
      <c r="C1340" s="46" t="str">
        <f t="array" ref="C1340">IF(B1340&gt;0,IF((A1340-MAX(IF($B$7:B1339&gt;0,$A$7:A1339)))*24&gt;='Graphe Montana'!$K$17,MAX($C$7:C1339)+1,MAX($C$7:C1339)),$C$5)</f>
        <v>-</v>
      </c>
    </row>
    <row r="1341" spans="1:3" x14ac:dyDescent="0.25">
      <c r="A1341" s="23">
        <v>44103.138888888891</v>
      </c>
      <c r="B1341" s="1">
        <v>0</v>
      </c>
      <c r="C1341" s="46" t="str">
        <f t="array" ref="C1341">IF(B1341&gt;0,IF((A1341-MAX(IF($B$7:B1340&gt;0,$A$7:A1340)))*24&gt;='Graphe Montana'!$K$17,MAX($C$7:C1340)+1,MAX($C$7:C1340)),$C$5)</f>
        <v>-</v>
      </c>
    </row>
    <row r="1342" spans="1:3" x14ac:dyDescent="0.25">
      <c r="A1342" s="23">
        <v>44103.142361111109</v>
      </c>
      <c r="B1342" s="1">
        <v>0</v>
      </c>
      <c r="C1342" s="46" t="str">
        <f t="array" ref="C1342">IF(B1342&gt;0,IF((A1342-MAX(IF($B$7:B1341&gt;0,$A$7:A1341)))*24&gt;='Graphe Montana'!$K$17,MAX($C$7:C1341)+1,MAX($C$7:C1341)),$C$5)</f>
        <v>-</v>
      </c>
    </row>
    <row r="1343" spans="1:3" x14ac:dyDescent="0.25">
      <c r="A1343" s="23">
        <v>44103.145833333328</v>
      </c>
      <c r="B1343" s="1">
        <v>0</v>
      </c>
      <c r="C1343" s="46" t="str">
        <f t="array" ref="C1343">IF(B1343&gt;0,IF((A1343-MAX(IF($B$7:B1342&gt;0,$A$7:A1342)))*24&gt;='Graphe Montana'!$K$17,MAX($C$7:C1342)+1,MAX($C$7:C1342)),$C$5)</f>
        <v>-</v>
      </c>
    </row>
    <row r="1344" spans="1:3" x14ac:dyDescent="0.25">
      <c r="A1344" s="23">
        <v>44103.149305555555</v>
      </c>
      <c r="B1344" s="1">
        <v>0</v>
      </c>
      <c r="C1344" s="46" t="str">
        <f t="array" ref="C1344">IF(B1344&gt;0,IF((A1344-MAX(IF($B$7:B1343&gt;0,$A$7:A1343)))*24&gt;='Graphe Montana'!$K$17,MAX($C$7:C1343)+1,MAX($C$7:C1343)),$C$5)</f>
        <v>-</v>
      </c>
    </row>
    <row r="1345" spans="1:3" x14ac:dyDescent="0.25">
      <c r="A1345" s="23">
        <v>44103.152777777774</v>
      </c>
      <c r="B1345" s="1">
        <v>0</v>
      </c>
      <c r="C1345" s="46" t="str">
        <f t="array" ref="C1345">IF(B1345&gt;0,IF((A1345-MAX(IF($B$7:B1344&gt;0,$A$7:A1344)))*24&gt;='Graphe Montana'!$K$17,MAX($C$7:C1344)+1,MAX($C$7:C1344)),$C$5)</f>
        <v>-</v>
      </c>
    </row>
    <row r="1346" spans="1:3" x14ac:dyDescent="0.25">
      <c r="A1346" s="23">
        <v>44103.15625</v>
      </c>
      <c r="B1346" s="1">
        <v>0</v>
      </c>
      <c r="C1346" s="46" t="str">
        <f t="array" ref="C1346">IF(B1346&gt;0,IF((A1346-MAX(IF($B$7:B1345&gt;0,$A$7:A1345)))*24&gt;='Graphe Montana'!$K$17,MAX($C$7:C1345)+1,MAX($C$7:C1345)),$C$5)</f>
        <v>-</v>
      </c>
    </row>
    <row r="1347" spans="1:3" x14ac:dyDescent="0.25">
      <c r="A1347" s="23">
        <v>44103.159722222219</v>
      </c>
      <c r="B1347" s="1">
        <v>0</v>
      </c>
      <c r="C1347" s="46" t="str">
        <f t="array" ref="C1347">IF(B1347&gt;0,IF((A1347-MAX(IF($B$7:B1346&gt;0,$A$7:A1346)))*24&gt;='Graphe Montana'!$K$17,MAX($C$7:C1346)+1,MAX($C$7:C1346)),$C$5)</f>
        <v>-</v>
      </c>
    </row>
    <row r="1348" spans="1:3" x14ac:dyDescent="0.25">
      <c r="A1348" s="23">
        <v>44103.163194444445</v>
      </c>
      <c r="B1348" s="1">
        <v>0</v>
      </c>
      <c r="C1348" s="46" t="str">
        <f t="array" ref="C1348">IF(B1348&gt;0,IF((A1348-MAX(IF($B$7:B1347&gt;0,$A$7:A1347)))*24&gt;='Graphe Montana'!$K$17,MAX($C$7:C1347)+1,MAX($C$7:C1347)),$C$5)</f>
        <v>-</v>
      </c>
    </row>
    <row r="1349" spans="1:3" x14ac:dyDescent="0.25">
      <c r="A1349" s="23">
        <v>44103.166666666664</v>
      </c>
      <c r="B1349" s="1">
        <v>0</v>
      </c>
      <c r="C1349" s="46" t="str">
        <f t="array" ref="C1349">IF(B1349&gt;0,IF((A1349-MAX(IF($B$7:B1348&gt;0,$A$7:A1348)))*24&gt;='Graphe Montana'!$K$17,MAX($C$7:C1348)+1,MAX($C$7:C1348)),$C$5)</f>
        <v>-</v>
      </c>
    </row>
    <row r="1350" spans="1:3" x14ac:dyDescent="0.25">
      <c r="A1350" s="23">
        <v>44103.170138888891</v>
      </c>
      <c r="B1350" s="1">
        <v>0</v>
      </c>
      <c r="C1350" s="46" t="str">
        <f t="array" ref="C1350">IF(B1350&gt;0,IF((A1350-MAX(IF($B$7:B1349&gt;0,$A$7:A1349)))*24&gt;='Graphe Montana'!$K$17,MAX($C$7:C1349)+1,MAX($C$7:C1349)),$C$5)</f>
        <v>-</v>
      </c>
    </row>
    <row r="1351" spans="1:3" x14ac:dyDescent="0.25">
      <c r="A1351" s="23">
        <v>44103.173611111109</v>
      </c>
      <c r="B1351" s="1">
        <v>0</v>
      </c>
      <c r="C1351" s="46" t="str">
        <f t="array" ref="C1351">IF(B1351&gt;0,IF((A1351-MAX(IF($B$7:B1350&gt;0,$A$7:A1350)))*24&gt;='Graphe Montana'!$K$17,MAX($C$7:C1350)+1,MAX($C$7:C1350)),$C$5)</f>
        <v>-</v>
      </c>
    </row>
    <row r="1352" spans="1:3" x14ac:dyDescent="0.25">
      <c r="A1352" s="23">
        <v>44103.177083333328</v>
      </c>
      <c r="B1352" s="1">
        <v>0</v>
      </c>
      <c r="C1352" s="46" t="str">
        <f t="array" ref="C1352">IF(B1352&gt;0,IF((A1352-MAX(IF($B$7:B1351&gt;0,$A$7:A1351)))*24&gt;='Graphe Montana'!$K$17,MAX($C$7:C1351)+1,MAX($C$7:C1351)),$C$5)</f>
        <v>-</v>
      </c>
    </row>
    <row r="1353" spans="1:3" x14ac:dyDescent="0.25">
      <c r="A1353" s="23">
        <v>44103.180555555555</v>
      </c>
      <c r="B1353" s="1">
        <v>0</v>
      </c>
      <c r="C1353" s="46" t="str">
        <f t="array" ref="C1353">IF(B1353&gt;0,IF((A1353-MAX(IF($B$7:B1352&gt;0,$A$7:A1352)))*24&gt;='Graphe Montana'!$K$17,MAX($C$7:C1352)+1,MAX($C$7:C1352)),$C$5)</f>
        <v>-</v>
      </c>
    </row>
    <row r="1354" spans="1:3" x14ac:dyDescent="0.25">
      <c r="A1354" s="23">
        <v>44103.184027777774</v>
      </c>
      <c r="B1354" s="1">
        <v>0</v>
      </c>
      <c r="C1354" s="46" t="str">
        <f t="array" ref="C1354">IF(B1354&gt;0,IF((A1354-MAX(IF($B$7:B1353&gt;0,$A$7:A1353)))*24&gt;='Graphe Montana'!$K$17,MAX($C$7:C1353)+1,MAX($C$7:C1353)),$C$5)</f>
        <v>-</v>
      </c>
    </row>
    <row r="1355" spans="1:3" x14ac:dyDescent="0.25">
      <c r="A1355" s="23">
        <v>44103.1875</v>
      </c>
      <c r="B1355" s="1">
        <v>0</v>
      </c>
      <c r="C1355" s="46" t="str">
        <f t="array" ref="C1355">IF(B1355&gt;0,IF((A1355-MAX(IF($B$7:B1354&gt;0,$A$7:A1354)))*24&gt;='Graphe Montana'!$K$17,MAX($C$7:C1354)+1,MAX($C$7:C1354)),$C$5)</f>
        <v>-</v>
      </c>
    </row>
    <row r="1356" spans="1:3" x14ac:dyDescent="0.25">
      <c r="A1356" s="23">
        <v>44103.190972222219</v>
      </c>
      <c r="B1356" s="1">
        <v>0</v>
      </c>
      <c r="C1356" s="46" t="str">
        <f t="array" ref="C1356">IF(B1356&gt;0,IF((A1356-MAX(IF($B$7:B1355&gt;0,$A$7:A1355)))*24&gt;='Graphe Montana'!$K$17,MAX($C$7:C1355)+1,MAX($C$7:C1355)),$C$5)</f>
        <v>-</v>
      </c>
    </row>
    <row r="1357" spans="1:3" x14ac:dyDescent="0.25">
      <c r="A1357" s="23">
        <v>44103.194444444445</v>
      </c>
      <c r="B1357" s="1">
        <v>0</v>
      </c>
      <c r="C1357" s="46" t="str">
        <f t="array" ref="C1357">IF(B1357&gt;0,IF((A1357-MAX(IF($B$7:B1356&gt;0,$A$7:A1356)))*24&gt;='Graphe Montana'!$K$17,MAX($C$7:C1356)+1,MAX($C$7:C1356)),$C$5)</f>
        <v>-</v>
      </c>
    </row>
    <row r="1358" spans="1:3" x14ac:dyDescent="0.25">
      <c r="A1358" s="23">
        <v>44103.197916666664</v>
      </c>
      <c r="B1358" s="1">
        <v>0</v>
      </c>
      <c r="C1358" s="46" t="str">
        <f t="array" ref="C1358">IF(B1358&gt;0,IF((A1358-MAX(IF($B$7:B1357&gt;0,$A$7:A1357)))*24&gt;='Graphe Montana'!$K$17,MAX($C$7:C1357)+1,MAX($C$7:C1357)),$C$5)</f>
        <v>-</v>
      </c>
    </row>
    <row r="1359" spans="1:3" x14ac:dyDescent="0.25">
      <c r="A1359" s="23">
        <v>44103.201388888891</v>
      </c>
      <c r="B1359" s="1">
        <v>0</v>
      </c>
      <c r="C1359" s="46" t="str">
        <f t="array" ref="C1359">IF(B1359&gt;0,IF((A1359-MAX(IF($B$7:B1358&gt;0,$A$7:A1358)))*24&gt;='Graphe Montana'!$K$17,MAX($C$7:C1358)+1,MAX($C$7:C1358)),$C$5)</f>
        <v>-</v>
      </c>
    </row>
    <row r="1360" spans="1:3" x14ac:dyDescent="0.25">
      <c r="A1360" s="23">
        <v>44103.204861111109</v>
      </c>
      <c r="B1360" s="1">
        <v>0</v>
      </c>
      <c r="C1360" s="46" t="str">
        <f t="array" ref="C1360">IF(B1360&gt;0,IF((A1360-MAX(IF($B$7:B1359&gt;0,$A$7:A1359)))*24&gt;='Graphe Montana'!$K$17,MAX($C$7:C1359)+1,MAX($C$7:C1359)),$C$5)</f>
        <v>-</v>
      </c>
    </row>
    <row r="1361" spans="1:3" x14ac:dyDescent="0.25">
      <c r="A1361" s="23">
        <v>44103.208333333328</v>
      </c>
      <c r="B1361" s="1">
        <v>0</v>
      </c>
      <c r="C1361" s="46" t="str">
        <f t="array" ref="C1361">IF(B1361&gt;0,IF((A1361-MAX(IF($B$7:B1360&gt;0,$A$7:A1360)))*24&gt;='Graphe Montana'!$K$17,MAX($C$7:C1360)+1,MAX($C$7:C1360)),$C$5)</f>
        <v>-</v>
      </c>
    </row>
    <row r="1362" spans="1:3" x14ac:dyDescent="0.25">
      <c r="A1362" s="23">
        <v>44103.211805555555</v>
      </c>
      <c r="B1362" s="1">
        <v>0</v>
      </c>
      <c r="C1362" s="46" t="str">
        <f t="array" ref="C1362">IF(B1362&gt;0,IF((A1362-MAX(IF($B$7:B1361&gt;0,$A$7:A1361)))*24&gt;='Graphe Montana'!$K$17,MAX($C$7:C1361)+1,MAX($C$7:C1361)),$C$5)</f>
        <v>-</v>
      </c>
    </row>
    <row r="1363" spans="1:3" x14ac:dyDescent="0.25">
      <c r="A1363" s="23">
        <v>44103.215277777774</v>
      </c>
      <c r="B1363" s="1">
        <v>0</v>
      </c>
      <c r="C1363" s="46" t="str">
        <f t="array" ref="C1363">IF(B1363&gt;0,IF((A1363-MAX(IF($B$7:B1362&gt;0,$A$7:A1362)))*24&gt;='Graphe Montana'!$K$17,MAX($C$7:C1362)+1,MAX($C$7:C1362)),$C$5)</f>
        <v>-</v>
      </c>
    </row>
    <row r="1364" spans="1:3" x14ac:dyDescent="0.25">
      <c r="A1364" s="23">
        <v>44103.21875</v>
      </c>
      <c r="B1364" s="1">
        <v>0</v>
      </c>
      <c r="C1364" s="46" t="str">
        <f t="array" ref="C1364">IF(B1364&gt;0,IF((A1364-MAX(IF($B$7:B1363&gt;0,$A$7:A1363)))*24&gt;='Graphe Montana'!$K$17,MAX($C$7:C1363)+1,MAX($C$7:C1363)),$C$5)</f>
        <v>-</v>
      </c>
    </row>
    <row r="1365" spans="1:3" x14ac:dyDescent="0.25">
      <c r="A1365" s="23">
        <v>44103.222222222219</v>
      </c>
      <c r="B1365" s="1">
        <v>0</v>
      </c>
      <c r="C1365" s="46" t="str">
        <f t="array" ref="C1365">IF(B1365&gt;0,IF((A1365-MAX(IF($B$7:B1364&gt;0,$A$7:A1364)))*24&gt;='Graphe Montana'!$K$17,MAX($C$7:C1364)+1,MAX($C$7:C1364)),$C$5)</f>
        <v>-</v>
      </c>
    </row>
    <row r="1366" spans="1:3" x14ac:dyDescent="0.25">
      <c r="A1366" s="23">
        <v>44103.225694444445</v>
      </c>
      <c r="B1366" s="1">
        <v>0</v>
      </c>
      <c r="C1366" s="46" t="str">
        <f t="array" ref="C1366">IF(B1366&gt;0,IF((A1366-MAX(IF($B$7:B1365&gt;0,$A$7:A1365)))*24&gt;='Graphe Montana'!$K$17,MAX($C$7:C1365)+1,MAX($C$7:C1365)),$C$5)</f>
        <v>-</v>
      </c>
    </row>
    <row r="1367" spans="1:3" x14ac:dyDescent="0.25">
      <c r="A1367" s="23">
        <v>44103.229166666664</v>
      </c>
      <c r="B1367" s="1">
        <v>0</v>
      </c>
      <c r="C1367" s="46" t="str">
        <f t="array" ref="C1367">IF(B1367&gt;0,IF((A1367-MAX(IF($B$7:B1366&gt;0,$A$7:A1366)))*24&gt;='Graphe Montana'!$K$17,MAX($C$7:C1366)+1,MAX($C$7:C1366)),$C$5)</f>
        <v>-</v>
      </c>
    </row>
    <row r="1368" spans="1:3" x14ac:dyDescent="0.25">
      <c r="A1368" s="23">
        <v>44103.232638888891</v>
      </c>
      <c r="B1368" s="1">
        <v>0</v>
      </c>
      <c r="C1368" s="46" t="str">
        <f t="array" ref="C1368">IF(B1368&gt;0,IF((A1368-MAX(IF($B$7:B1367&gt;0,$A$7:A1367)))*24&gt;='Graphe Montana'!$K$17,MAX($C$7:C1367)+1,MAX($C$7:C1367)),$C$5)</f>
        <v>-</v>
      </c>
    </row>
    <row r="1369" spans="1:3" x14ac:dyDescent="0.25">
      <c r="A1369" s="23">
        <v>44103.236111111109</v>
      </c>
      <c r="B1369" s="1">
        <v>0</v>
      </c>
      <c r="C1369" s="46" t="str">
        <f t="array" ref="C1369">IF(B1369&gt;0,IF((A1369-MAX(IF($B$7:B1368&gt;0,$A$7:A1368)))*24&gt;='Graphe Montana'!$K$17,MAX($C$7:C1368)+1,MAX($C$7:C1368)),$C$5)</f>
        <v>-</v>
      </c>
    </row>
    <row r="1370" spans="1:3" x14ac:dyDescent="0.25">
      <c r="A1370" s="23">
        <v>44103.239583333328</v>
      </c>
      <c r="B1370" s="1">
        <v>0</v>
      </c>
      <c r="C1370" s="46" t="str">
        <f t="array" ref="C1370">IF(B1370&gt;0,IF((A1370-MAX(IF($B$7:B1369&gt;0,$A$7:A1369)))*24&gt;='Graphe Montana'!$K$17,MAX($C$7:C1369)+1,MAX($C$7:C1369)),$C$5)</f>
        <v>-</v>
      </c>
    </row>
    <row r="1371" spans="1:3" x14ac:dyDescent="0.25">
      <c r="A1371" s="23">
        <v>44103.243055555555</v>
      </c>
      <c r="B1371" s="1">
        <v>0</v>
      </c>
      <c r="C1371" s="46" t="str">
        <f t="array" ref="C1371">IF(B1371&gt;0,IF((A1371-MAX(IF($B$7:B1370&gt;0,$A$7:A1370)))*24&gt;='Graphe Montana'!$K$17,MAX($C$7:C1370)+1,MAX($C$7:C1370)),$C$5)</f>
        <v>-</v>
      </c>
    </row>
    <row r="1372" spans="1:3" x14ac:dyDescent="0.25">
      <c r="A1372" s="23">
        <v>44103.246527777774</v>
      </c>
      <c r="B1372" s="1">
        <v>0</v>
      </c>
      <c r="C1372" s="46" t="str">
        <f t="array" ref="C1372">IF(B1372&gt;0,IF((A1372-MAX(IF($B$7:B1371&gt;0,$A$7:A1371)))*24&gt;='Graphe Montana'!$K$17,MAX($C$7:C1371)+1,MAX($C$7:C1371)),$C$5)</f>
        <v>-</v>
      </c>
    </row>
    <row r="1373" spans="1:3" x14ac:dyDescent="0.25">
      <c r="A1373" s="23">
        <v>44103.25</v>
      </c>
      <c r="B1373" s="1">
        <v>0</v>
      </c>
      <c r="C1373" s="46" t="str">
        <f t="array" ref="C1373">IF(B1373&gt;0,IF((A1373-MAX(IF($B$7:B1372&gt;0,$A$7:A1372)))*24&gt;='Graphe Montana'!$K$17,MAX($C$7:C1372)+1,MAX($C$7:C1372)),$C$5)</f>
        <v>-</v>
      </c>
    </row>
    <row r="1374" spans="1:3" x14ac:dyDescent="0.25">
      <c r="A1374" s="23">
        <v>44103.253472222219</v>
      </c>
      <c r="B1374" s="1">
        <v>0</v>
      </c>
      <c r="C1374" s="46" t="str">
        <f t="array" ref="C1374">IF(B1374&gt;0,IF((A1374-MAX(IF($B$7:B1373&gt;0,$A$7:A1373)))*24&gt;='Graphe Montana'!$K$17,MAX($C$7:C1373)+1,MAX($C$7:C1373)),$C$5)</f>
        <v>-</v>
      </c>
    </row>
    <row r="1375" spans="1:3" x14ac:dyDescent="0.25">
      <c r="A1375" s="23">
        <v>44103.256944444445</v>
      </c>
      <c r="B1375" s="1">
        <v>0</v>
      </c>
      <c r="C1375" s="46" t="str">
        <f t="array" ref="C1375">IF(B1375&gt;0,IF((A1375-MAX(IF($B$7:B1374&gt;0,$A$7:A1374)))*24&gt;='Graphe Montana'!$K$17,MAX($C$7:C1374)+1,MAX($C$7:C1374)),$C$5)</f>
        <v>-</v>
      </c>
    </row>
    <row r="1376" spans="1:3" x14ac:dyDescent="0.25">
      <c r="A1376" s="23">
        <v>44103.260416666664</v>
      </c>
      <c r="B1376" s="1">
        <v>0</v>
      </c>
      <c r="C1376" s="46" t="str">
        <f t="array" ref="C1376">IF(B1376&gt;0,IF((A1376-MAX(IF($B$7:B1375&gt;0,$A$7:A1375)))*24&gt;='Graphe Montana'!$K$17,MAX($C$7:C1375)+1,MAX($C$7:C1375)),$C$5)</f>
        <v>-</v>
      </c>
    </row>
    <row r="1377" spans="1:3" x14ac:dyDescent="0.25">
      <c r="A1377" s="23">
        <v>44103.263888888891</v>
      </c>
      <c r="B1377" s="1">
        <v>0</v>
      </c>
      <c r="C1377" s="46" t="str">
        <f t="array" ref="C1377">IF(B1377&gt;0,IF((A1377-MAX(IF($B$7:B1376&gt;0,$A$7:A1376)))*24&gt;='Graphe Montana'!$K$17,MAX($C$7:C1376)+1,MAX($C$7:C1376)),$C$5)</f>
        <v>-</v>
      </c>
    </row>
    <row r="1378" spans="1:3" x14ac:dyDescent="0.25">
      <c r="A1378" s="23">
        <v>44103.267361111109</v>
      </c>
      <c r="B1378" s="1">
        <v>0</v>
      </c>
      <c r="C1378" s="46" t="str">
        <f t="array" ref="C1378">IF(B1378&gt;0,IF((A1378-MAX(IF($B$7:B1377&gt;0,$A$7:A1377)))*24&gt;='Graphe Montana'!$K$17,MAX($C$7:C1377)+1,MAX($C$7:C1377)),$C$5)</f>
        <v>-</v>
      </c>
    </row>
    <row r="1379" spans="1:3" x14ac:dyDescent="0.25">
      <c r="A1379" s="23">
        <v>44103.270833333328</v>
      </c>
      <c r="B1379" s="1">
        <v>0</v>
      </c>
      <c r="C1379" s="46" t="str">
        <f t="array" ref="C1379">IF(B1379&gt;0,IF((A1379-MAX(IF($B$7:B1378&gt;0,$A$7:A1378)))*24&gt;='Graphe Montana'!$K$17,MAX($C$7:C1378)+1,MAX($C$7:C1378)),$C$5)</f>
        <v>-</v>
      </c>
    </row>
    <row r="1380" spans="1:3" x14ac:dyDescent="0.25">
      <c r="A1380" s="23">
        <v>44103.274305555555</v>
      </c>
      <c r="B1380" s="1">
        <v>0.30000000000000004</v>
      </c>
      <c r="C1380" s="46">
        <f t="array" ref="C1380">IF(B1380&gt;0,IF((A1380-MAX(IF($B$7:B1379&gt;0,$A$7:A1379)))*24&gt;='Graphe Montana'!$K$17,MAX($C$7:C1379)+1,MAX($C$7:C1379)),$C$5)</f>
        <v>7</v>
      </c>
    </row>
    <row r="1381" spans="1:3" x14ac:dyDescent="0.25">
      <c r="A1381" s="23">
        <v>44103.277777777774</v>
      </c>
      <c r="B1381" s="1">
        <v>0</v>
      </c>
      <c r="C1381" s="46" t="str">
        <f t="array" ref="C1381">IF(B1381&gt;0,IF((A1381-MAX(IF($B$7:B1380&gt;0,$A$7:A1380)))*24&gt;='Graphe Montana'!$K$17,MAX($C$7:C1380)+1,MAX($C$7:C1380)),$C$5)</f>
        <v>-</v>
      </c>
    </row>
    <row r="1382" spans="1:3" x14ac:dyDescent="0.25">
      <c r="A1382" s="23">
        <v>44103.28125</v>
      </c>
      <c r="B1382" s="1">
        <v>0</v>
      </c>
      <c r="C1382" s="46" t="str">
        <f t="array" ref="C1382">IF(B1382&gt;0,IF((A1382-MAX(IF($B$7:B1381&gt;0,$A$7:A1381)))*24&gt;='Graphe Montana'!$K$17,MAX($C$7:C1381)+1,MAX($C$7:C1381)),$C$5)</f>
        <v>-</v>
      </c>
    </row>
    <row r="1383" spans="1:3" x14ac:dyDescent="0.25">
      <c r="A1383" s="23">
        <v>44103.284722222219</v>
      </c>
      <c r="B1383" s="1">
        <v>0</v>
      </c>
      <c r="C1383" s="46" t="str">
        <f t="array" ref="C1383">IF(B1383&gt;0,IF((A1383-MAX(IF($B$7:B1382&gt;0,$A$7:A1382)))*24&gt;='Graphe Montana'!$K$17,MAX($C$7:C1382)+1,MAX($C$7:C1382)),$C$5)</f>
        <v>-</v>
      </c>
    </row>
    <row r="1384" spans="1:3" x14ac:dyDescent="0.25">
      <c r="A1384" s="23">
        <v>44103.288194444445</v>
      </c>
      <c r="B1384" s="1">
        <v>0</v>
      </c>
      <c r="C1384" s="46" t="str">
        <f t="array" ref="C1384">IF(B1384&gt;0,IF((A1384-MAX(IF($B$7:B1383&gt;0,$A$7:A1383)))*24&gt;='Graphe Montana'!$K$17,MAX($C$7:C1383)+1,MAX($C$7:C1383)),$C$5)</f>
        <v>-</v>
      </c>
    </row>
    <row r="1385" spans="1:3" x14ac:dyDescent="0.25">
      <c r="A1385" s="23">
        <v>44103.291666666664</v>
      </c>
      <c r="B1385" s="1">
        <v>0</v>
      </c>
      <c r="C1385" s="46" t="str">
        <f t="array" ref="C1385">IF(B1385&gt;0,IF((A1385-MAX(IF($B$7:B1384&gt;0,$A$7:A1384)))*24&gt;='Graphe Montana'!$K$17,MAX($C$7:C1384)+1,MAX($C$7:C1384)),$C$5)</f>
        <v>-</v>
      </c>
    </row>
    <row r="1386" spans="1:3" x14ac:dyDescent="0.25">
      <c r="A1386" s="23">
        <v>44103.295138888891</v>
      </c>
      <c r="B1386" s="1">
        <v>0</v>
      </c>
      <c r="C1386" s="46" t="str">
        <f t="array" ref="C1386">IF(B1386&gt;0,IF((A1386-MAX(IF($B$7:B1385&gt;0,$A$7:A1385)))*24&gt;='Graphe Montana'!$K$17,MAX($C$7:C1385)+1,MAX($C$7:C1385)),$C$5)</f>
        <v>-</v>
      </c>
    </row>
    <row r="1387" spans="1:3" x14ac:dyDescent="0.25">
      <c r="A1387" s="23">
        <v>44103.298611111109</v>
      </c>
      <c r="B1387" s="1">
        <v>0</v>
      </c>
      <c r="C1387" s="46" t="str">
        <f t="array" ref="C1387">IF(B1387&gt;0,IF((A1387-MAX(IF($B$7:B1386&gt;0,$A$7:A1386)))*24&gt;='Graphe Montana'!$K$17,MAX($C$7:C1386)+1,MAX($C$7:C1386)),$C$5)</f>
        <v>-</v>
      </c>
    </row>
    <row r="1388" spans="1:3" x14ac:dyDescent="0.25">
      <c r="A1388" s="23">
        <v>44103.302083333328</v>
      </c>
      <c r="B1388" s="1">
        <v>0</v>
      </c>
      <c r="C1388" s="46" t="str">
        <f t="array" ref="C1388">IF(B1388&gt;0,IF((A1388-MAX(IF($B$7:B1387&gt;0,$A$7:A1387)))*24&gt;='Graphe Montana'!$K$17,MAX($C$7:C1387)+1,MAX($C$7:C1387)),$C$5)</f>
        <v>-</v>
      </c>
    </row>
    <row r="1389" spans="1:3" x14ac:dyDescent="0.25">
      <c r="A1389" s="23">
        <v>44103.305555555555</v>
      </c>
      <c r="B1389" s="1">
        <v>0</v>
      </c>
      <c r="C1389" s="46" t="str">
        <f t="array" ref="C1389">IF(B1389&gt;0,IF((A1389-MAX(IF($B$7:B1388&gt;0,$A$7:A1388)))*24&gt;='Graphe Montana'!$K$17,MAX($C$7:C1388)+1,MAX($C$7:C1388)),$C$5)</f>
        <v>-</v>
      </c>
    </row>
    <row r="1390" spans="1:3" x14ac:dyDescent="0.25">
      <c r="A1390" s="23">
        <v>44103.309027777774</v>
      </c>
      <c r="B1390" s="1">
        <v>0</v>
      </c>
      <c r="C1390" s="46" t="str">
        <f t="array" ref="C1390">IF(B1390&gt;0,IF((A1390-MAX(IF($B$7:B1389&gt;0,$A$7:A1389)))*24&gt;='Graphe Montana'!$K$17,MAX($C$7:C1389)+1,MAX($C$7:C1389)),$C$5)</f>
        <v>-</v>
      </c>
    </row>
    <row r="1391" spans="1:3" x14ac:dyDescent="0.25">
      <c r="A1391" s="23">
        <v>44103.3125</v>
      </c>
      <c r="B1391" s="1">
        <v>0</v>
      </c>
      <c r="C1391" s="46" t="str">
        <f t="array" ref="C1391">IF(B1391&gt;0,IF((A1391-MAX(IF($B$7:B1390&gt;0,$A$7:A1390)))*24&gt;='Graphe Montana'!$K$17,MAX($C$7:C1390)+1,MAX($C$7:C1390)),$C$5)</f>
        <v>-</v>
      </c>
    </row>
    <row r="1392" spans="1:3" x14ac:dyDescent="0.25">
      <c r="A1392" s="23">
        <v>44103.315972222219</v>
      </c>
      <c r="B1392" s="1">
        <v>0</v>
      </c>
      <c r="C1392" s="46" t="str">
        <f t="array" ref="C1392">IF(B1392&gt;0,IF((A1392-MAX(IF($B$7:B1391&gt;0,$A$7:A1391)))*24&gt;='Graphe Montana'!$K$17,MAX($C$7:C1391)+1,MAX($C$7:C1391)),$C$5)</f>
        <v>-</v>
      </c>
    </row>
    <row r="1393" spans="1:3" x14ac:dyDescent="0.25">
      <c r="A1393" s="23">
        <v>44103.319444444445</v>
      </c>
      <c r="B1393" s="1">
        <v>0</v>
      </c>
      <c r="C1393" s="46" t="str">
        <f t="array" ref="C1393">IF(B1393&gt;0,IF((A1393-MAX(IF($B$7:B1392&gt;0,$A$7:A1392)))*24&gt;='Graphe Montana'!$K$17,MAX($C$7:C1392)+1,MAX($C$7:C1392)),$C$5)</f>
        <v>-</v>
      </c>
    </row>
    <row r="1394" spans="1:3" x14ac:dyDescent="0.25">
      <c r="A1394" s="23">
        <v>44103.322916666664</v>
      </c>
      <c r="B1394" s="1">
        <v>0</v>
      </c>
      <c r="C1394" s="46" t="str">
        <f t="array" ref="C1394">IF(B1394&gt;0,IF((A1394-MAX(IF($B$7:B1393&gt;0,$A$7:A1393)))*24&gt;='Graphe Montana'!$K$17,MAX($C$7:C1393)+1,MAX($C$7:C1393)),$C$5)</f>
        <v>-</v>
      </c>
    </row>
    <row r="1395" spans="1:3" x14ac:dyDescent="0.25">
      <c r="A1395" s="23">
        <v>44103.326388888891</v>
      </c>
      <c r="B1395" s="1">
        <v>0</v>
      </c>
      <c r="C1395" s="46" t="str">
        <f t="array" ref="C1395">IF(B1395&gt;0,IF((A1395-MAX(IF($B$7:B1394&gt;0,$A$7:A1394)))*24&gt;='Graphe Montana'!$K$17,MAX($C$7:C1394)+1,MAX($C$7:C1394)),$C$5)</f>
        <v>-</v>
      </c>
    </row>
    <row r="1396" spans="1:3" x14ac:dyDescent="0.25">
      <c r="A1396" s="23">
        <v>44103.329861111109</v>
      </c>
      <c r="B1396" s="1">
        <v>0</v>
      </c>
      <c r="C1396" s="46" t="str">
        <f t="array" ref="C1396">IF(B1396&gt;0,IF((A1396-MAX(IF($B$7:B1395&gt;0,$A$7:A1395)))*24&gt;='Graphe Montana'!$K$17,MAX($C$7:C1395)+1,MAX($C$7:C1395)),$C$5)</f>
        <v>-</v>
      </c>
    </row>
    <row r="1397" spans="1:3" x14ac:dyDescent="0.25">
      <c r="A1397" s="23">
        <v>44103.333333333328</v>
      </c>
      <c r="B1397" s="1">
        <v>0</v>
      </c>
      <c r="C1397" s="46" t="str">
        <f t="array" ref="C1397">IF(B1397&gt;0,IF((A1397-MAX(IF($B$7:B1396&gt;0,$A$7:A1396)))*24&gt;='Graphe Montana'!$K$17,MAX($C$7:C1396)+1,MAX($C$7:C1396)),$C$5)</f>
        <v>-</v>
      </c>
    </row>
    <row r="1398" spans="1:3" x14ac:dyDescent="0.25">
      <c r="A1398" s="23">
        <v>44103.336805555555</v>
      </c>
      <c r="B1398" s="1">
        <v>0</v>
      </c>
      <c r="C1398" s="46" t="str">
        <f t="array" ref="C1398">IF(B1398&gt;0,IF((A1398-MAX(IF($B$7:B1397&gt;0,$A$7:A1397)))*24&gt;='Graphe Montana'!$K$17,MAX($C$7:C1397)+1,MAX($C$7:C1397)),$C$5)</f>
        <v>-</v>
      </c>
    </row>
    <row r="1399" spans="1:3" x14ac:dyDescent="0.25">
      <c r="A1399" s="23">
        <v>44103.340277777774</v>
      </c>
      <c r="B1399" s="1">
        <v>0</v>
      </c>
      <c r="C1399" s="46" t="str">
        <f t="array" ref="C1399">IF(B1399&gt;0,IF((A1399-MAX(IF($B$7:B1398&gt;0,$A$7:A1398)))*24&gt;='Graphe Montana'!$K$17,MAX($C$7:C1398)+1,MAX($C$7:C1398)),$C$5)</f>
        <v>-</v>
      </c>
    </row>
    <row r="1400" spans="1:3" x14ac:dyDescent="0.25">
      <c r="A1400" s="23">
        <v>44103.34375</v>
      </c>
      <c r="B1400" s="1">
        <v>0</v>
      </c>
      <c r="C1400" s="46" t="str">
        <f t="array" ref="C1400">IF(B1400&gt;0,IF((A1400-MAX(IF($B$7:B1399&gt;0,$A$7:A1399)))*24&gt;='Graphe Montana'!$K$17,MAX($C$7:C1399)+1,MAX($C$7:C1399)),$C$5)</f>
        <v>-</v>
      </c>
    </row>
    <row r="1401" spans="1:3" x14ac:dyDescent="0.25">
      <c r="A1401" s="23">
        <v>44103.347222222219</v>
      </c>
      <c r="B1401" s="1">
        <v>0</v>
      </c>
      <c r="C1401" s="46" t="str">
        <f t="array" ref="C1401">IF(B1401&gt;0,IF((A1401-MAX(IF($B$7:B1400&gt;0,$A$7:A1400)))*24&gt;='Graphe Montana'!$K$17,MAX($C$7:C1400)+1,MAX($C$7:C1400)),$C$5)</f>
        <v>-</v>
      </c>
    </row>
    <row r="1402" spans="1:3" x14ac:dyDescent="0.25">
      <c r="A1402" s="23">
        <v>44103.350694444445</v>
      </c>
      <c r="B1402" s="1">
        <v>0</v>
      </c>
      <c r="C1402" s="46" t="str">
        <f t="array" ref="C1402">IF(B1402&gt;0,IF((A1402-MAX(IF($B$7:B1401&gt;0,$A$7:A1401)))*24&gt;='Graphe Montana'!$K$17,MAX($C$7:C1401)+1,MAX($C$7:C1401)),$C$5)</f>
        <v>-</v>
      </c>
    </row>
    <row r="1403" spans="1:3" x14ac:dyDescent="0.25">
      <c r="A1403" s="23">
        <v>44103.354166666664</v>
      </c>
      <c r="B1403" s="1">
        <v>0</v>
      </c>
      <c r="C1403" s="46" t="str">
        <f t="array" ref="C1403">IF(B1403&gt;0,IF((A1403-MAX(IF($B$7:B1402&gt;0,$A$7:A1402)))*24&gt;='Graphe Montana'!$K$17,MAX($C$7:C1402)+1,MAX($C$7:C1402)),$C$5)</f>
        <v>-</v>
      </c>
    </row>
    <row r="1404" spans="1:3" x14ac:dyDescent="0.25">
      <c r="A1404" s="23">
        <v>44103.357638888891</v>
      </c>
      <c r="B1404" s="1">
        <v>0</v>
      </c>
      <c r="C1404" s="46" t="str">
        <f t="array" ref="C1404">IF(B1404&gt;0,IF((A1404-MAX(IF($B$7:B1403&gt;0,$A$7:A1403)))*24&gt;='Graphe Montana'!$K$17,MAX($C$7:C1403)+1,MAX($C$7:C1403)),$C$5)</f>
        <v>-</v>
      </c>
    </row>
    <row r="1405" spans="1:3" x14ac:dyDescent="0.25">
      <c r="A1405" s="23">
        <v>44103.361111111109</v>
      </c>
      <c r="B1405" s="1">
        <v>0</v>
      </c>
      <c r="C1405" s="46" t="str">
        <f t="array" ref="C1405">IF(B1405&gt;0,IF((A1405-MAX(IF($B$7:B1404&gt;0,$A$7:A1404)))*24&gt;='Graphe Montana'!$K$17,MAX($C$7:C1404)+1,MAX($C$7:C1404)),$C$5)</f>
        <v>-</v>
      </c>
    </row>
    <row r="1406" spans="1:3" x14ac:dyDescent="0.25">
      <c r="A1406" s="23">
        <v>44103.364583333328</v>
      </c>
      <c r="B1406" s="1">
        <v>0</v>
      </c>
      <c r="C1406" s="46" t="str">
        <f t="array" ref="C1406">IF(B1406&gt;0,IF((A1406-MAX(IF($B$7:B1405&gt;0,$A$7:A1405)))*24&gt;='Graphe Montana'!$K$17,MAX($C$7:C1405)+1,MAX($C$7:C1405)),$C$5)</f>
        <v>-</v>
      </c>
    </row>
    <row r="1407" spans="1:3" x14ac:dyDescent="0.25">
      <c r="A1407" s="23">
        <v>44103.368055555555</v>
      </c>
      <c r="B1407" s="1">
        <v>0</v>
      </c>
      <c r="C1407" s="46" t="str">
        <f t="array" ref="C1407">IF(B1407&gt;0,IF((A1407-MAX(IF($B$7:B1406&gt;0,$A$7:A1406)))*24&gt;='Graphe Montana'!$K$17,MAX($C$7:C1406)+1,MAX($C$7:C1406)),$C$5)</f>
        <v>-</v>
      </c>
    </row>
    <row r="1408" spans="1:3" x14ac:dyDescent="0.25">
      <c r="A1408" s="23">
        <v>44103.371527777774</v>
      </c>
      <c r="B1408" s="1">
        <v>0</v>
      </c>
      <c r="C1408" s="46" t="str">
        <f t="array" ref="C1408">IF(B1408&gt;0,IF((A1408-MAX(IF($B$7:B1407&gt;0,$A$7:A1407)))*24&gt;='Graphe Montana'!$K$17,MAX($C$7:C1407)+1,MAX($C$7:C1407)),$C$5)</f>
        <v>-</v>
      </c>
    </row>
    <row r="1409" spans="1:3" x14ac:dyDescent="0.25">
      <c r="A1409" s="23">
        <v>44103.375</v>
      </c>
      <c r="B1409" s="1">
        <v>0</v>
      </c>
      <c r="C1409" s="46" t="str">
        <f t="array" ref="C1409">IF(B1409&gt;0,IF((A1409-MAX(IF($B$7:B1408&gt;0,$A$7:A1408)))*24&gt;='Graphe Montana'!$K$17,MAX($C$7:C1408)+1,MAX($C$7:C1408)),$C$5)</f>
        <v>-</v>
      </c>
    </row>
    <row r="1410" spans="1:3" x14ac:dyDescent="0.25">
      <c r="A1410" s="23">
        <v>44103.378472222219</v>
      </c>
      <c r="B1410" s="1">
        <v>0</v>
      </c>
      <c r="C1410" s="46" t="str">
        <f t="array" ref="C1410">IF(B1410&gt;0,IF((A1410-MAX(IF($B$7:B1409&gt;0,$A$7:A1409)))*24&gt;='Graphe Montana'!$K$17,MAX($C$7:C1409)+1,MAX($C$7:C1409)),$C$5)</f>
        <v>-</v>
      </c>
    </row>
    <row r="1411" spans="1:3" x14ac:dyDescent="0.25">
      <c r="A1411" s="23">
        <v>44103.381944444445</v>
      </c>
      <c r="B1411" s="1">
        <v>0</v>
      </c>
      <c r="C1411" s="46" t="str">
        <f t="array" ref="C1411">IF(B1411&gt;0,IF((A1411-MAX(IF($B$7:B1410&gt;0,$A$7:A1410)))*24&gt;='Graphe Montana'!$K$17,MAX($C$7:C1410)+1,MAX($C$7:C1410)),$C$5)</f>
        <v>-</v>
      </c>
    </row>
    <row r="1412" spans="1:3" x14ac:dyDescent="0.25">
      <c r="A1412" s="23">
        <v>44103.385416666664</v>
      </c>
      <c r="B1412" s="1">
        <v>0</v>
      </c>
      <c r="C1412" s="46" t="str">
        <f t="array" ref="C1412">IF(B1412&gt;0,IF((A1412-MAX(IF($B$7:B1411&gt;0,$A$7:A1411)))*24&gt;='Graphe Montana'!$K$17,MAX($C$7:C1411)+1,MAX($C$7:C1411)),$C$5)</f>
        <v>-</v>
      </c>
    </row>
    <row r="1413" spans="1:3" x14ac:dyDescent="0.25">
      <c r="A1413" s="23">
        <v>44103.388888888891</v>
      </c>
      <c r="B1413" s="1">
        <v>0</v>
      </c>
      <c r="C1413" s="46" t="str">
        <f t="array" ref="C1413">IF(B1413&gt;0,IF((A1413-MAX(IF($B$7:B1412&gt;0,$A$7:A1412)))*24&gt;='Graphe Montana'!$K$17,MAX($C$7:C1412)+1,MAX($C$7:C1412)),$C$5)</f>
        <v>-</v>
      </c>
    </row>
    <row r="1414" spans="1:3" x14ac:dyDescent="0.25">
      <c r="A1414" s="23">
        <v>44103.392361111109</v>
      </c>
      <c r="B1414" s="1">
        <v>0</v>
      </c>
      <c r="C1414" s="46" t="str">
        <f t="array" ref="C1414">IF(B1414&gt;0,IF((A1414-MAX(IF($B$7:B1413&gt;0,$A$7:A1413)))*24&gt;='Graphe Montana'!$K$17,MAX($C$7:C1413)+1,MAX($C$7:C1413)),$C$5)</f>
        <v>-</v>
      </c>
    </row>
    <row r="1415" spans="1:3" x14ac:dyDescent="0.25">
      <c r="A1415" s="23">
        <v>44103.395833333328</v>
      </c>
      <c r="B1415" s="1">
        <v>0</v>
      </c>
      <c r="C1415" s="46" t="str">
        <f t="array" ref="C1415">IF(B1415&gt;0,IF((A1415-MAX(IF($B$7:B1414&gt;0,$A$7:A1414)))*24&gt;='Graphe Montana'!$K$17,MAX($C$7:C1414)+1,MAX($C$7:C1414)),$C$5)</f>
        <v>-</v>
      </c>
    </row>
    <row r="1416" spans="1:3" x14ac:dyDescent="0.25">
      <c r="A1416" s="23">
        <v>44103.399305555555</v>
      </c>
      <c r="B1416" s="1">
        <v>0</v>
      </c>
      <c r="C1416" s="46" t="str">
        <f t="array" ref="C1416">IF(B1416&gt;0,IF((A1416-MAX(IF($B$7:B1415&gt;0,$A$7:A1415)))*24&gt;='Graphe Montana'!$K$17,MAX($C$7:C1415)+1,MAX($C$7:C1415)),$C$5)</f>
        <v>-</v>
      </c>
    </row>
    <row r="1417" spans="1:3" x14ac:dyDescent="0.25">
      <c r="A1417" s="23">
        <v>44103.402777777774</v>
      </c>
      <c r="B1417" s="1">
        <v>0</v>
      </c>
      <c r="C1417" s="46" t="str">
        <f t="array" ref="C1417">IF(B1417&gt;0,IF((A1417-MAX(IF($B$7:B1416&gt;0,$A$7:A1416)))*24&gt;='Graphe Montana'!$K$17,MAX($C$7:C1416)+1,MAX($C$7:C1416)),$C$5)</f>
        <v>-</v>
      </c>
    </row>
    <row r="1418" spans="1:3" x14ac:dyDescent="0.25">
      <c r="A1418" s="23">
        <v>44103.40625</v>
      </c>
      <c r="B1418" s="1">
        <v>0</v>
      </c>
      <c r="C1418" s="46" t="str">
        <f t="array" ref="C1418">IF(B1418&gt;0,IF((A1418-MAX(IF($B$7:B1417&gt;0,$A$7:A1417)))*24&gt;='Graphe Montana'!$K$17,MAX($C$7:C1417)+1,MAX($C$7:C1417)),$C$5)</f>
        <v>-</v>
      </c>
    </row>
    <row r="1419" spans="1:3" x14ac:dyDescent="0.25">
      <c r="A1419" s="23">
        <v>44103.409722222219</v>
      </c>
      <c r="B1419" s="1">
        <v>0</v>
      </c>
      <c r="C1419" s="46" t="str">
        <f t="array" ref="C1419">IF(B1419&gt;0,IF((A1419-MAX(IF($B$7:B1418&gt;0,$A$7:A1418)))*24&gt;='Graphe Montana'!$K$17,MAX($C$7:C1418)+1,MAX($C$7:C1418)),$C$5)</f>
        <v>-</v>
      </c>
    </row>
    <row r="1420" spans="1:3" x14ac:dyDescent="0.25">
      <c r="A1420" s="23">
        <v>44103.413194444445</v>
      </c>
      <c r="B1420" s="1">
        <v>0</v>
      </c>
      <c r="C1420" s="46" t="str">
        <f t="array" ref="C1420">IF(B1420&gt;0,IF((A1420-MAX(IF($B$7:B1419&gt;0,$A$7:A1419)))*24&gt;='Graphe Montana'!$K$17,MAX($C$7:C1419)+1,MAX($C$7:C1419)),$C$5)</f>
        <v>-</v>
      </c>
    </row>
    <row r="1421" spans="1:3" x14ac:dyDescent="0.25">
      <c r="A1421" s="23">
        <v>44103.416666666664</v>
      </c>
      <c r="B1421" s="1">
        <v>0</v>
      </c>
      <c r="C1421" s="46" t="str">
        <f t="array" ref="C1421">IF(B1421&gt;0,IF((A1421-MAX(IF($B$7:B1420&gt;0,$A$7:A1420)))*24&gt;='Graphe Montana'!$K$17,MAX($C$7:C1420)+1,MAX($C$7:C1420)),$C$5)</f>
        <v>-</v>
      </c>
    </row>
    <row r="1422" spans="1:3" x14ac:dyDescent="0.25">
      <c r="A1422" s="23">
        <v>44103.420138888891</v>
      </c>
      <c r="B1422" s="1">
        <v>0</v>
      </c>
      <c r="C1422" s="46" t="str">
        <f t="array" ref="C1422">IF(B1422&gt;0,IF((A1422-MAX(IF($B$7:B1421&gt;0,$A$7:A1421)))*24&gt;='Graphe Montana'!$K$17,MAX($C$7:C1421)+1,MAX($C$7:C1421)),$C$5)</f>
        <v>-</v>
      </c>
    </row>
    <row r="1423" spans="1:3" x14ac:dyDescent="0.25">
      <c r="A1423" s="23">
        <v>44103.423611111109</v>
      </c>
      <c r="B1423" s="1">
        <v>0</v>
      </c>
      <c r="C1423" s="46" t="str">
        <f t="array" ref="C1423">IF(B1423&gt;0,IF((A1423-MAX(IF($B$7:B1422&gt;0,$A$7:A1422)))*24&gt;='Graphe Montana'!$K$17,MAX($C$7:C1422)+1,MAX($C$7:C1422)),$C$5)</f>
        <v>-</v>
      </c>
    </row>
    <row r="1424" spans="1:3" x14ac:dyDescent="0.25">
      <c r="A1424" s="23">
        <v>44103.427083333328</v>
      </c>
      <c r="B1424" s="1">
        <v>0</v>
      </c>
      <c r="C1424" s="46" t="str">
        <f t="array" ref="C1424">IF(B1424&gt;0,IF((A1424-MAX(IF($B$7:B1423&gt;0,$A$7:A1423)))*24&gt;='Graphe Montana'!$K$17,MAX($C$7:C1423)+1,MAX($C$7:C1423)),$C$5)</f>
        <v>-</v>
      </c>
    </row>
    <row r="1425" spans="1:3" x14ac:dyDescent="0.25">
      <c r="A1425" s="23">
        <v>44103.430555555555</v>
      </c>
      <c r="B1425" s="1">
        <v>0</v>
      </c>
      <c r="C1425" s="46" t="str">
        <f t="array" ref="C1425">IF(B1425&gt;0,IF((A1425-MAX(IF($B$7:B1424&gt;0,$A$7:A1424)))*24&gt;='Graphe Montana'!$K$17,MAX($C$7:C1424)+1,MAX($C$7:C1424)),$C$5)</f>
        <v>-</v>
      </c>
    </row>
    <row r="1426" spans="1:3" x14ac:dyDescent="0.25">
      <c r="A1426" s="23">
        <v>44103.434027777774</v>
      </c>
      <c r="B1426" s="1">
        <v>0</v>
      </c>
      <c r="C1426" s="46" t="str">
        <f t="array" ref="C1426">IF(B1426&gt;0,IF((A1426-MAX(IF($B$7:B1425&gt;0,$A$7:A1425)))*24&gt;='Graphe Montana'!$K$17,MAX($C$7:C1425)+1,MAX($C$7:C1425)),$C$5)</f>
        <v>-</v>
      </c>
    </row>
    <row r="1427" spans="1:3" x14ac:dyDescent="0.25">
      <c r="A1427" s="23">
        <v>44103.4375</v>
      </c>
      <c r="B1427" s="1">
        <v>0</v>
      </c>
      <c r="C1427" s="46" t="str">
        <f t="array" ref="C1427">IF(B1427&gt;0,IF((A1427-MAX(IF($B$7:B1426&gt;0,$A$7:A1426)))*24&gt;='Graphe Montana'!$K$17,MAX($C$7:C1426)+1,MAX($C$7:C1426)),$C$5)</f>
        <v>-</v>
      </c>
    </row>
    <row r="1428" spans="1:3" x14ac:dyDescent="0.25">
      <c r="A1428" s="23">
        <v>44103.440972222219</v>
      </c>
      <c r="B1428" s="1">
        <v>0</v>
      </c>
      <c r="C1428" s="46" t="str">
        <f t="array" ref="C1428">IF(B1428&gt;0,IF((A1428-MAX(IF($B$7:B1427&gt;0,$A$7:A1427)))*24&gt;='Graphe Montana'!$K$17,MAX($C$7:C1427)+1,MAX($C$7:C1427)),$C$5)</f>
        <v>-</v>
      </c>
    </row>
    <row r="1429" spans="1:3" x14ac:dyDescent="0.25">
      <c r="A1429" s="23">
        <v>44103.444444444445</v>
      </c>
      <c r="B1429" s="1">
        <v>0</v>
      </c>
      <c r="C1429" s="46" t="str">
        <f t="array" ref="C1429">IF(B1429&gt;0,IF((A1429-MAX(IF($B$7:B1428&gt;0,$A$7:A1428)))*24&gt;='Graphe Montana'!$K$17,MAX($C$7:C1428)+1,MAX($C$7:C1428)),$C$5)</f>
        <v>-</v>
      </c>
    </row>
    <row r="1430" spans="1:3" x14ac:dyDescent="0.25">
      <c r="A1430" s="23">
        <v>44103.447916666664</v>
      </c>
      <c r="B1430" s="1">
        <v>0</v>
      </c>
      <c r="C1430" s="46" t="str">
        <f t="array" ref="C1430">IF(B1430&gt;0,IF((A1430-MAX(IF($B$7:B1429&gt;0,$A$7:A1429)))*24&gt;='Graphe Montana'!$K$17,MAX($C$7:C1429)+1,MAX($C$7:C1429)),$C$5)</f>
        <v>-</v>
      </c>
    </row>
    <row r="1431" spans="1:3" x14ac:dyDescent="0.25">
      <c r="A1431" s="23">
        <v>44103.451388888891</v>
      </c>
      <c r="B1431" s="1">
        <v>0</v>
      </c>
      <c r="C1431" s="46" t="str">
        <f t="array" ref="C1431">IF(B1431&gt;0,IF((A1431-MAX(IF($B$7:B1430&gt;0,$A$7:A1430)))*24&gt;='Graphe Montana'!$K$17,MAX($C$7:C1430)+1,MAX($C$7:C1430)),$C$5)</f>
        <v>-</v>
      </c>
    </row>
    <row r="1432" spans="1:3" x14ac:dyDescent="0.25">
      <c r="A1432" s="23">
        <v>44103.454861111109</v>
      </c>
      <c r="B1432" s="1">
        <v>0</v>
      </c>
      <c r="C1432" s="46" t="str">
        <f t="array" ref="C1432">IF(B1432&gt;0,IF((A1432-MAX(IF($B$7:B1431&gt;0,$A$7:A1431)))*24&gt;='Graphe Montana'!$K$17,MAX($C$7:C1431)+1,MAX($C$7:C1431)),$C$5)</f>
        <v>-</v>
      </c>
    </row>
    <row r="1433" spans="1:3" x14ac:dyDescent="0.25">
      <c r="A1433" s="23">
        <v>44103.458333333328</v>
      </c>
      <c r="B1433" s="1">
        <v>0</v>
      </c>
      <c r="C1433" s="46" t="str">
        <f t="array" ref="C1433">IF(B1433&gt;0,IF((A1433-MAX(IF($B$7:B1432&gt;0,$A$7:A1432)))*24&gt;='Graphe Montana'!$K$17,MAX($C$7:C1432)+1,MAX($C$7:C1432)),$C$5)</f>
        <v>-</v>
      </c>
    </row>
    <row r="1434" spans="1:3" x14ac:dyDescent="0.25">
      <c r="A1434" s="23">
        <v>44103.461805555555</v>
      </c>
      <c r="B1434" s="1">
        <v>0</v>
      </c>
      <c r="C1434" s="46" t="str">
        <f t="array" ref="C1434">IF(B1434&gt;0,IF((A1434-MAX(IF($B$7:B1433&gt;0,$A$7:A1433)))*24&gt;='Graphe Montana'!$K$17,MAX($C$7:C1433)+1,MAX($C$7:C1433)),$C$5)</f>
        <v>-</v>
      </c>
    </row>
    <row r="1435" spans="1:3" x14ac:dyDescent="0.25">
      <c r="A1435" s="23">
        <v>44103.465277777774</v>
      </c>
      <c r="B1435" s="1">
        <v>0</v>
      </c>
      <c r="C1435" s="46" t="str">
        <f t="array" ref="C1435">IF(B1435&gt;0,IF((A1435-MAX(IF($B$7:B1434&gt;0,$A$7:A1434)))*24&gt;='Graphe Montana'!$K$17,MAX($C$7:C1434)+1,MAX($C$7:C1434)),$C$5)</f>
        <v>-</v>
      </c>
    </row>
    <row r="1436" spans="1:3" x14ac:dyDescent="0.25">
      <c r="A1436" s="23">
        <v>44103.46875</v>
      </c>
      <c r="B1436" s="1">
        <v>0</v>
      </c>
      <c r="C1436" s="46" t="str">
        <f t="array" ref="C1436">IF(B1436&gt;0,IF((A1436-MAX(IF($B$7:B1435&gt;0,$A$7:A1435)))*24&gt;='Graphe Montana'!$K$17,MAX($C$7:C1435)+1,MAX($C$7:C1435)),$C$5)</f>
        <v>-</v>
      </c>
    </row>
    <row r="1437" spans="1:3" x14ac:dyDescent="0.25">
      <c r="A1437" s="23">
        <v>44103.472222222219</v>
      </c>
      <c r="B1437" s="1">
        <v>0</v>
      </c>
      <c r="C1437" s="46" t="str">
        <f t="array" ref="C1437">IF(B1437&gt;0,IF((A1437-MAX(IF($B$7:B1436&gt;0,$A$7:A1436)))*24&gt;='Graphe Montana'!$K$17,MAX($C$7:C1436)+1,MAX($C$7:C1436)),$C$5)</f>
        <v>-</v>
      </c>
    </row>
    <row r="1438" spans="1:3" x14ac:dyDescent="0.25">
      <c r="A1438" s="23">
        <v>44103.475694444445</v>
      </c>
      <c r="B1438" s="1">
        <v>0</v>
      </c>
      <c r="C1438" s="46" t="str">
        <f t="array" ref="C1438">IF(B1438&gt;0,IF((A1438-MAX(IF($B$7:B1437&gt;0,$A$7:A1437)))*24&gt;='Graphe Montana'!$K$17,MAX($C$7:C1437)+1,MAX($C$7:C1437)),$C$5)</f>
        <v>-</v>
      </c>
    </row>
    <row r="1439" spans="1:3" x14ac:dyDescent="0.25">
      <c r="A1439" s="23">
        <v>44103.479166666664</v>
      </c>
      <c r="B1439" s="1">
        <v>0</v>
      </c>
      <c r="C1439" s="46" t="str">
        <f t="array" ref="C1439">IF(B1439&gt;0,IF((A1439-MAX(IF($B$7:B1438&gt;0,$A$7:A1438)))*24&gt;='Graphe Montana'!$K$17,MAX($C$7:C1438)+1,MAX($C$7:C1438)),$C$5)</f>
        <v>-</v>
      </c>
    </row>
    <row r="1440" spans="1:3" x14ac:dyDescent="0.25">
      <c r="A1440" s="23">
        <v>44103.482638888891</v>
      </c>
      <c r="B1440" s="1">
        <v>0</v>
      </c>
      <c r="C1440" s="46" t="str">
        <f t="array" ref="C1440">IF(B1440&gt;0,IF((A1440-MAX(IF($B$7:B1439&gt;0,$A$7:A1439)))*24&gt;='Graphe Montana'!$K$17,MAX($C$7:C1439)+1,MAX($C$7:C1439)),$C$5)</f>
        <v>-</v>
      </c>
    </row>
    <row r="1441" spans="1:3" x14ac:dyDescent="0.25">
      <c r="A1441" s="23">
        <v>44103.486111111109</v>
      </c>
      <c r="B1441" s="1">
        <v>0</v>
      </c>
      <c r="C1441" s="46" t="str">
        <f t="array" ref="C1441">IF(B1441&gt;0,IF((A1441-MAX(IF($B$7:B1440&gt;0,$A$7:A1440)))*24&gt;='Graphe Montana'!$K$17,MAX($C$7:C1440)+1,MAX($C$7:C1440)),$C$5)</f>
        <v>-</v>
      </c>
    </row>
    <row r="1442" spans="1:3" x14ac:dyDescent="0.25">
      <c r="A1442" s="23">
        <v>44103.489583333328</v>
      </c>
      <c r="B1442" s="1">
        <v>0</v>
      </c>
      <c r="C1442" s="46" t="str">
        <f t="array" ref="C1442">IF(B1442&gt;0,IF((A1442-MAX(IF($B$7:B1441&gt;0,$A$7:A1441)))*24&gt;='Graphe Montana'!$K$17,MAX($C$7:C1441)+1,MAX($C$7:C1441)),$C$5)</f>
        <v>-</v>
      </c>
    </row>
    <row r="1443" spans="1:3" x14ac:dyDescent="0.25">
      <c r="A1443" s="23">
        <v>44103.493055555555</v>
      </c>
      <c r="B1443" s="1">
        <v>0</v>
      </c>
      <c r="C1443" s="46" t="str">
        <f t="array" ref="C1443">IF(B1443&gt;0,IF((A1443-MAX(IF($B$7:B1442&gt;0,$A$7:A1442)))*24&gt;='Graphe Montana'!$K$17,MAX($C$7:C1442)+1,MAX($C$7:C1442)),$C$5)</f>
        <v>-</v>
      </c>
    </row>
    <row r="1444" spans="1:3" x14ac:dyDescent="0.25">
      <c r="A1444" s="23">
        <v>44103.496527777774</v>
      </c>
      <c r="B1444" s="1">
        <v>0</v>
      </c>
      <c r="C1444" s="46" t="str">
        <f t="array" ref="C1444">IF(B1444&gt;0,IF((A1444-MAX(IF($B$7:B1443&gt;0,$A$7:A1443)))*24&gt;='Graphe Montana'!$K$17,MAX($C$7:C1443)+1,MAX($C$7:C1443)),$C$5)</f>
        <v>-</v>
      </c>
    </row>
    <row r="1445" spans="1:3" x14ac:dyDescent="0.25">
      <c r="A1445" s="23">
        <v>44103.5</v>
      </c>
      <c r="B1445" s="1">
        <v>0</v>
      </c>
      <c r="C1445" s="46" t="str">
        <f t="array" ref="C1445">IF(B1445&gt;0,IF((A1445-MAX(IF($B$7:B1444&gt;0,$A$7:A1444)))*24&gt;='Graphe Montana'!$K$17,MAX($C$7:C1444)+1,MAX($C$7:C1444)),$C$5)</f>
        <v>-</v>
      </c>
    </row>
    <row r="1446" spans="1:3" x14ac:dyDescent="0.25">
      <c r="A1446" s="23">
        <v>44103.503472222219</v>
      </c>
      <c r="B1446" s="1">
        <v>0</v>
      </c>
      <c r="C1446" s="46" t="str">
        <f t="array" ref="C1446">IF(B1446&gt;0,IF((A1446-MAX(IF($B$7:B1445&gt;0,$A$7:A1445)))*24&gt;='Graphe Montana'!$K$17,MAX($C$7:C1445)+1,MAX($C$7:C1445)),$C$5)</f>
        <v>-</v>
      </c>
    </row>
    <row r="1447" spans="1:3" x14ac:dyDescent="0.25">
      <c r="A1447" s="23">
        <v>44103.506944444445</v>
      </c>
      <c r="B1447" s="1">
        <v>0</v>
      </c>
      <c r="C1447" s="46" t="str">
        <f t="array" ref="C1447">IF(B1447&gt;0,IF((A1447-MAX(IF($B$7:B1446&gt;0,$A$7:A1446)))*24&gt;='Graphe Montana'!$K$17,MAX($C$7:C1446)+1,MAX($C$7:C1446)),$C$5)</f>
        <v>-</v>
      </c>
    </row>
    <row r="1448" spans="1:3" x14ac:dyDescent="0.25">
      <c r="A1448" s="23">
        <v>44103.510416666664</v>
      </c>
      <c r="B1448" s="1">
        <v>0</v>
      </c>
      <c r="C1448" s="46" t="str">
        <f t="array" ref="C1448">IF(B1448&gt;0,IF((A1448-MAX(IF($B$7:B1447&gt;0,$A$7:A1447)))*24&gt;='Graphe Montana'!$K$17,MAX($C$7:C1447)+1,MAX($C$7:C1447)),$C$5)</f>
        <v>-</v>
      </c>
    </row>
    <row r="1449" spans="1:3" x14ac:dyDescent="0.25">
      <c r="A1449" s="23">
        <v>44103.513888888891</v>
      </c>
      <c r="B1449" s="1">
        <v>0</v>
      </c>
      <c r="C1449" s="46" t="str">
        <f t="array" ref="C1449">IF(B1449&gt;0,IF((A1449-MAX(IF($B$7:B1448&gt;0,$A$7:A1448)))*24&gt;='Graphe Montana'!$K$17,MAX($C$7:C1448)+1,MAX($C$7:C1448)),$C$5)</f>
        <v>-</v>
      </c>
    </row>
    <row r="1450" spans="1:3" x14ac:dyDescent="0.25">
      <c r="A1450" s="23">
        <v>44103.517361111109</v>
      </c>
      <c r="B1450" s="1">
        <v>0</v>
      </c>
      <c r="C1450" s="46" t="str">
        <f t="array" ref="C1450">IF(B1450&gt;0,IF((A1450-MAX(IF($B$7:B1449&gt;0,$A$7:A1449)))*24&gt;='Graphe Montana'!$K$17,MAX($C$7:C1449)+1,MAX($C$7:C1449)),$C$5)</f>
        <v>-</v>
      </c>
    </row>
    <row r="1451" spans="1:3" x14ac:dyDescent="0.25">
      <c r="A1451" s="23">
        <v>44103.520833333328</v>
      </c>
      <c r="B1451" s="1">
        <v>0</v>
      </c>
      <c r="C1451" s="46" t="str">
        <f t="array" ref="C1451">IF(B1451&gt;0,IF((A1451-MAX(IF($B$7:B1450&gt;0,$A$7:A1450)))*24&gt;='Graphe Montana'!$K$17,MAX($C$7:C1450)+1,MAX($C$7:C1450)),$C$5)</f>
        <v>-</v>
      </c>
    </row>
    <row r="1452" spans="1:3" x14ac:dyDescent="0.25">
      <c r="A1452" s="23">
        <v>44103.524305555555</v>
      </c>
      <c r="B1452" s="1">
        <v>0</v>
      </c>
      <c r="C1452" s="46" t="str">
        <f t="array" ref="C1452">IF(B1452&gt;0,IF((A1452-MAX(IF($B$7:B1451&gt;0,$A$7:A1451)))*24&gt;='Graphe Montana'!$K$17,MAX($C$7:C1451)+1,MAX($C$7:C1451)),$C$5)</f>
        <v>-</v>
      </c>
    </row>
    <row r="1453" spans="1:3" x14ac:dyDescent="0.25">
      <c r="A1453" s="23">
        <v>44103.527777777774</v>
      </c>
      <c r="B1453" s="1">
        <v>0</v>
      </c>
      <c r="C1453" s="46" t="str">
        <f t="array" ref="C1453">IF(B1453&gt;0,IF((A1453-MAX(IF($B$7:B1452&gt;0,$A$7:A1452)))*24&gt;='Graphe Montana'!$K$17,MAX($C$7:C1452)+1,MAX($C$7:C1452)),$C$5)</f>
        <v>-</v>
      </c>
    </row>
    <row r="1454" spans="1:3" x14ac:dyDescent="0.25">
      <c r="A1454" s="23">
        <v>44103.53125</v>
      </c>
      <c r="B1454" s="1">
        <v>0</v>
      </c>
      <c r="C1454" s="46" t="str">
        <f t="array" ref="C1454">IF(B1454&gt;0,IF((A1454-MAX(IF($B$7:B1453&gt;0,$A$7:A1453)))*24&gt;='Graphe Montana'!$K$17,MAX($C$7:C1453)+1,MAX($C$7:C1453)),$C$5)</f>
        <v>-</v>
      </c>
    </row>
    <row r="1455" spans="1:3" x14ac:dyDescent="0.25">
      <c r="A1455" s="23">
        <v>44103.534722222219</v>
      </c>
      <c r="B1455" s="1">
        <v>0</v>
      </c>
      <c r="C1455" s="46" t="str">
        <f t="array" ref="C1455">IF(B1455&gt;0,IF((A1455-MAX(IF($B$7:B1454&gt;0,$A$7:A1454)))*24&gt;='Graphe Montana'!$K$17,MAX($C$7:C1454)+1,MAX($C$7:C1454)),$C$5)</f>
        <v>-</v>
      </c>
    </row>
    <row r="1456" spans="1:3" x14ac:dyDescent="0.25">
      <c r="A1456" s="23">
        <v>44103.538194444445</v>
      </c>
      <c r="B1456" s="1">
        <v>0</v>
      </c>
      <c r="C1456" s="46" t="str">
        <f t="array" ref="C1456">IF(B1456&gt;0,IF((A1456-MAX(IF($B$7:B1455&gt;0,$A$7:A1455)))*24&gt;='Graphe Montana'!$K$17,MAX($C$7:C1455)+1,MAX($C$7:C1455)),$C$5)</f>
        <v>-</v>
      </c>
    </row>
    <row r="1457" spans="1:3" x14ac:dyDescent="0.25">
      <c r="A1457" s="23">
        <v>44103.541666666664</v>
      </c>
      <c r="B1457" s="1">
        <v>0</v>
      </c>
      <c r="C1457" s="46" t="str">
        <f t="array" ref="C1457">IF(B1457&gt;0,IF((A1457-MAX(IF($B$7:B1456&gt;0,$A$7:A1456)))*24&gt;='Graphe Montana'!$K$17,MAX($C$7:C1456)+1,MAX($C$7:C1456)),$C$5)</f>
        <v>-</v>
      </c>
    </row>
    <row r="1458" spans="1:3" x14ac:dyDescent="0.25">
      <c r="A1458" s="23">
        <v>44103.545138888891</v>
      </c>
      <c r="B1458" s="1">
        <v>0</v>
      </c>
      <c r="C1458" s="46" t="str">
        <f t="array" ref="C1458">IF(B1458&gt;0,IF((A1458-MAX(IF($B$7:B1457&gt;0,$A$7:A1457)))*24&gt;='Graphe Montana'!$K$17,MAX($C$7:C1457)+1,MAX($C$7:C1457)),$C$5)</f>
        <v>-</v>
      </c>
    </row>
    <row r="1459" spans="1:3" x14ac:dyDescent="0.25">
      <c r="A1459" s="23">
        <v>44103.548611111109</v>
      </c>
      <c r="B1459" s="1">
        <v>0</v>
      </c>
      <c r="C1459" s="46" t="str">
        <f t="array" ref="C1459">IF(B1459&gt;0,IF((A1459-MAX(IF($B$7:B1458&gt;0,$A$7:A1458)))*24&gt;='Graphe Montana'!$K$17,MAX($C$7:C1458)+1,MAX($C$7:C1458)),$C$5)</f>
        <v>-</v>
      </c>
    </row>
    <row r="1460" spans="1:3" x14ac:dyDescent="0.25">
      <c r="A1460" s="23">
        <v>44103.552083333328</v>
      </c>
      <c r="B1460" s="1">
        <v>0</v>
      </c>
      <c r="C1460" s="46" t="str">
        <f t="array" ref="C1460">IF(B1460&gt;0,IF((A1460-MAX(IF($B$7:B1459&gt;0,$A$7:A1459)))*24&gt;='Graphe Montana'!$K$17,MAX($C$7:C1459)+1,MAX($C$7:C1459)),$C$5)</f>
        <v>-</v>
      </c>
    </row>
    <row r="1461" spans="1:3" x14ac:dyDescent="0.25">
      <c r="A1461" s="23">
        <v>44103.555555555555</v>
      </c>
      <c r="B1461" s="1">
        <v>0</v>
      </c>
      <c r="C1461" s="46" t="str">
        <f t="array" ref="C1461">IF(B1461&gt;0,IF((A1461-MAX(IF($B$7:B1460&gt;0,$A$7:A1460)))*24&gt;='Graphe Montana'!$K$17,MAX($C$7:C1460)+1,MAX($C$7:C1460)),$C$5)</f>
        <v>-</v>
      </c>
    </row>
    <row r="1462" spans="1:3" x14ac:dyDescent="0.25">
      <c r="A1462" s="23">
        <v>44103.559027777774</v>
      </c>
      <c r="B1462" s="1">
        <v>0</v>
      </c>
      <c r="C1462" s="46" t="str">
        <f t="array" ref="C1462">IF(B1462&gt;0,IF((A1462-MAX(IF($B$7:B1461&gt;0,$A$7:A1461)))*24&gt;='Graphe Montana'!$K$17,MAX($C$7:C1461)+1,MAX($C$7:C1461)),$C$5)</f>
        <v>-</v>
      </c>
    </row>
    <row r="1463" spans="1:3" x14ac:dyDescent="0.25">
      <c r="A1463" s="23">
        <v>44103.5625</v>
      </c>
      <c r="B1463" s="1">
        <v>0</v>
      </c>
      <c r="C1463" s="46" t="str">
        <f t="array" ref="C1463">IF(B1463&gt;0,IF((A1463-MAX(IF($B$7:B1462&gt;0,$A$7:A1462)))*24&gt;='Graphe Montana'!$K$17,MAX($C$7:C1462)+1,MAX($C$7:C1462)),$C$5)</f>
        <v>-</v>
      </c>
    </row>
    <row r="1464" spans="1:3" x14ac:dyDescent="0.25">
      <c r="A1464" s="23">
        <v>44103.565972222219</v>
      </c>
      <c r="B1464" s="1">
        <v>0</v>
      </c>
      <c r="C1464" s="46" t="str">
        <f t="array" ref="C1464">IF(B1464&gt;0,IF((A1464-MAX(IF($B$7:B1463&gt;0,$A$7:A1463)))*24&gt;='Graphe Montana'!$K$17,MAX($C$7:C1463)+1,MAX($C$7:C1463)),$C$5)</f>
        <v>-</v>
      </c>
    </row>
    <row r="1465" spans="1:3" x14ac:dyDescent="0.25">
      <c r="A1465" s="23">
        <v>44103.569444444445</v>
      </c>
      <c r="B1465" s="1">
        <v>0</v>
      </c>
      <c r="C1465" s="46" t="str">
        <f t="array" ref="C1465">IF(B1465&gt;0,IF((A1465-MAX(IF($B$7:B1464&gt;0,$A$7:A1464)))*24&gt;='Graphe Montana'!$K$17,MAX($C$7:C1464)+1,MAX($C$7:C1464)),$C$5)</f>
        <v>-</v>
      </c>
    </row>
    <row r="1466" spans="1:3" x14ac:dyDescent="0.25">
      <c r="A1466" s="23">
        <v>44103.572916666664</v>
      </c>
      <c r="B1466" s="1">
        <v>0</v>
      </c>
      <c r="C1466" s="46" t="str">
        <f t="array" ref="C1466">IF(B1466&gt;0,IF((A1466-MAX(IF($B$7:B1465&gt;0,$A$7:A1465)))*24&gt;='Graphe Montana'!$K$17,MAX($C$7:C1465)+1,MAX($C$7:C1465)),$C$5)</f>
        <v>-</v>
      </c>
    </row>
    <row r="1467" spans="1:3" x14ac:dyDescent="0.25">
      <c r="A1467" s="23">
        <v>44103.576388888891</v>
      </c>
      <c r="B1467" s="1">
        <v>0</v>
      </c>
      <c r="C1467" s="46" t="str">
        <f t="array" ref="C1467">IF(B1467&gt;0,IF((A1467-MAX(IF($B$7:B1466&gt;0,$A$7:A1466)))*24&gt;='Graphe Montana'!$K$17,MAX($C$7:C1466)+1,MAX($C$7:C1466)),$C$5)</f>
        <v>-</v>
      </c>
    </row>
    <row r="1468" spans="1:3" x14ac:dyDescent="0.25">
      <c r="A1468" s="23">
        <v>44103.579861111109</v>
      </c>
      <c r="B1468" s="1">
        <v>0</v>
      </c>
      <c r="C1468" s="46" t="str">
        <f t="array" ref="C1468">IF(B1468&gt;0,IF((A1468-MAX(IF($B$7:B1467&gt;0,$A$7:A1467)))*24&gt;='Graphe Montana'!$K$17,MAX($C$7:C1467)+1,MAX($C$7:C1467)),$C$5)</f>
        <v>-</v>
      </c>
    </row>
    <row r="1469" spans="1:3" x14ac:dyDescent="0.25">
      <c r="A1469" s="23">
        <v>44103.583333333328</v>
      </c>
      <c r="B1469" s="1">
        <v>0</v>
      </c>
      <c r="C1469" s="46" t="str">
        <f t="array" ref="C1469">IF(B1469&gt;0,IF((A1469-MAX(IF($B$7:B1468&gt;0,$A$7:A1468)))*24&gt;='Graphe Montana'!$K$17,MAX($C$7:C1468)+1,MAX($C$7:C1468)),$C$5)</f>
        <v>-</v>
      </c>
    </row>
    <row r="1470" spans="1:3" x14ac:dyDescent="0.25">
      <c r="A1470" s="23">
        <v>44103.586805555555</v>
      </c>
      <c r="B1470" s="1">
        <v>0</v>
      </c>
      <c r="C1470" s="46" t="str">
        <f t="array" ref="C1470">IF(B1470&gt;0,IF((A1470-MAX(IF($B$7:B1469&gt;0,$A$7:A1469)))*24&gt;='Graphe Montana'!$K$17,MAX($C$7:C1469)+1,MAX($C$7:C1469)),$C$5)</f>
        <v>-</v>
      </c>
    </row>
    <row r="1471" spans="1:3" x14ac:dyDescent="0.25">
      <c r="A1471" s="23">
        <v>44103.590277777774</v>
      </c>
      <c r="B1471" s="1">
        <v>0</v>
      </c>
      <c r="C1471" s="46" t="str">
        <f t="array" ref="C1471">IF(B1471&gt;0,IF((A1471-MAX(IF($B$7:B1470&gt;0,$A$7:A1470)))*24&gt;='Graphe Montana'!$K$17,MAX($C$7:C1470)+1,MAX($C$7:C1470)),$C$5)</f>
        <v>-</v>
      </c>
    </row>
    <row r="1472" spans="1:3" x14ac:dyDescent="0.25">
      <c r="A1472" s="23">
        <v>44103.59375</v>
      </c>
      <c r="B1472" s="1">
        <v>0</v>
      </c>
      <c r="C1472" s="46" t="str">
        <f t="array" ref="C1472">IF(B1472&gt;0,IF((A1472-MAX(IF($B$7:B1471&gt;0,$A$7:A1471)))*24&gt;='Graphe Montana'!$K$17,MAX($C$7:C1471)+1,MAX($C$7:C1471)),$C$5)</f>
        <v>-</v>
      </c>
    </row>
    <row r="1473" spans="1:3" x14ac:dyDescent="0.25">
      <c r="A1473" s="23">
        <v>44103.597222222219</v>
      </c>
      <c r="B1473" s="1">
        <v>0</v>
      </c>
      <c r="C1473" s="46" t="str">
        <f t="array" ref="C1473">IF(B1473&gt;0,IF((A1473-MAX(IF($B$7:B1472&gt;0,$A$7:A1472)))*24&gt;='Graphe Montana'!$K$17,MAX($C$7:C1472)+1,MAX($C$7:C1472)),$C$5)</f>
        <v>-</v>
      </c>
    </row>
    <row r="1474" spans="1:3" x14ac:dyDescent="0.25">
      <c r="A1474" s="23">
        <v>44103.600694444445</v>
      </c>
      <c r="B1474" s="1">
        <v>0</v>
      </c>
      <c r="C1474" s="46" t="str">
        <f t="array" ref="C1474">IF(B1474&gt;0,IF((A1474-MAX(IF($B$7:B1473&gt;0,$A$7:A1473)))*24&gt;='Graphe Montana'!$K$17,MAX($C$7:C1473)+1,MAX($C$7:C1473)),$C$5)</f>
        <v>-</v>
      </c>
    </row>
    <row r="1475" spans="1:3" x14ac:dyDescent="0.25">
      <c r="A1475" s="23">
        <v>44103.604166666664</v>
      </c>
      <c r="B1475" s="1">
        <v>0</v>
      </c>
      <c r="C1475" s="46" t="str">
        <f t="array" ref="C1475">IF(B1475&gt;0,IF((A1475-MAX(IF($B$7:B1474&gt;0,$A$7:A1474)))*24&gt;='Graphe Montana'!$K$17,MAX($C$7:C1474)+1,MAX($C$7:C1474)),$C$5)</f>
        <v>-</v>
      </c>
    </row>
    <row r="1476" spans="1:3" x14ac:dyDescent="0.25">
      <c r="A1476" s="23">
        <v>44103.607638888891</v>
      </c>
      <c r="B1476" s="1">
        <v>0</v>
      </c>
      <c r="C1476" s="46" t="str">
        <f t="array" ref="C1476">IF(B1476&gt;0,IF((A1476-MAX(IF($B$7:B1475&gt;0,$A$7:A1475)))*24&gt;='Graphe Montana'!$K$17,MAX($C$7:C1475)+1,MAX($C$7:C1475)),$C$5)</f>
        <v>-</v>
      </c>
    </row>
    <row r="1477" spans="1:3" x14ac:dyDescent="0.25">
      <c r="A1477" s="23">
        <v>44103.611111111109</v>
      </c>
      <c r="B1477" s="1">
        <v>0</v>
      </c>
      <c r="C1477" s="46" t="str">
        <f t="array" ref="C1477">IF(B1477&gt;0,IF((A1477-MAX(IF($B$7:B1476&gt;0,$A$7:A1476)))*24&gt;='Graphe Montana'!$K$17,MAX($C$7:C1476)+1,MAX($C$7:C1476)),$C$5)</f>
        <v>-</v>
      </c>
    </row>
    <row r="1478" spans="1:3" x14ac:dyDescent="0.25">
      <c r="A1478" s="23">
        <v>44103.614583333328</v>
      </c>
      <c r="B1478" s="1">
        <v>0</v>
      </c>
      <c r="C1478" s="46" t="str">
        <f t="array" ref="C1478">IF(B1478&gt;0,IF((A1478-MAX(IF($B$7:B1477&gt;0,$A$7:A1477)))*24&gt;='Graphe Montana'!$K$17,MAX($C$7:C1477)+1,MAX($C$7:C1477)),$C$5)</f>
        <v>-</v>
      </c>
    </row>
    <row r="1479" spans="1:3" x14ac:dyDescent="0.25">
      <c r="A1479" s="23">
        <v>44103.618055555555</v>
      </c>
      <c r="B1479" s="1">
        <v>0</v>
      </c>
      <c r="C1479" s="46" t="str">
        <f t="array" ref="C1479">IF(B1479&gt;0,IF((A1479-MAX(IF($B$7:B1478&gt;0,$A$7:A1478)))*24&gt;='Graphe Montana'!$K$17,MAX($C$7:C1478)+1,MAX($C$7:C1478)),$C$5)</f>
        <v>-</v>
      </c>
    </row>
    <row r="1480" spans="1:3" x14ac:dyDescent="0.25">
      <c r="A1480" s="23">
        <v>44103.621527777774</v>
      </c>
      <c r="B1480" s="1">
        <v>0</v>
      </c>
      <c r="C1480" s="46" t="str">
        <f t="array" ref="C1480">IF(B1480&gt;0,IF((A1480-MAX(IF($B$7:B1479&gt;0,$A$7:A1479)))*24&gt;='Graphe Montana'!$K$17,MAX($C$7:C1479)+1,MAX($C$7:C1479)),$C$5)</f>
        <v>-</v>
      </c>
    </row>
    <row r="1481" spans="1:3" x14ac:dyDescent="0.25">
      <c r="A1481" s="23">
        <v>44103.625</v>
      </c>
      <c r="B1481" s="1">
        <v>0</v>
      </c>
      <c r="C1481" s="46" t="str">
        <f t="array" ref="C1481">IF(B1481&gt;0,IF((A1481-MAX(IF($B$7:B1480&gt;0,$A$7:A1480)))*24&gt;='Graphe Montana'!$K$17,MAX($C$7:C1480)+1,MAX($C$7:C1480)),$C$5)</f>
        <v>-</v>
      </c>
    </row>
    <row r="1482" spans="1:3" x14ac:dyDescent="0.25">
      <c r="A1482" s="23">
        <v>44103.628472222219</v>
      </c>
      <c r="B1482" s="1">
        <v>0</v>
      </c>
      <c r="C1482" s="46" t="str">
        <f t="array" ref="C1482">IF(B1482&gt;0,IF((A1482-MAX(IF($B$7:B1481&gt;0,$A$7:A1481)))*24&gt;='Graphe Montana'!$K$17,MAX($C$7:C1481)+1,MAX($C$7:C1481)),$C$5)</f>
        <v>-</v>
      </c>
    </row>
    <row r="1483" spans="1:3" x14ac:dyDescent="0.25">
      <c r="A1483" s="23">
        <v>44103.631944444445</v>
      </c>
      <c r="B1483" s="1">
        <v>0</v>
      </c>
      <c r="C1483" s="46" t="str">
        <f t="array" ref="C1483">IF(B1483&gt;0,IF((A1483-MAX(IF($B$7:B1482&gt;0,$A$7:A1482)))*24&gt;='Graphe Montana'!$K$17,MAX($C$7:C1482)+1,MAX($C$7:C1482)),$C$5)</f>
        <v>-</v>
      </c>
    </row>
    <row r="1484" spans="1:3" x14ac:dyDescent="0.25">
      <c r="A1484" s="23">
        <v>44103.635416666664</v>
      </c>
      <c r="B1484" s="1">
        <v>0</v>
      </c>
      <c r="C1484" s="46" t="str">
        <f t="array" ref="C1484">IF(B1484&gt;0,IF((A1484-MAX(IF($B$7:B1483&gt;0,$A$7:A1483)))*24&gt;='Graphe Montana'!$K$17,MAX($C$7:C1483)+1,MAX($C$7:C1483)),$C$5)</f>
        <v>-</v>
      </c>
    </row>
    <row r="1485" spans="1:3" x14ac:dyDescent="0.25">
      <c r="A1485" s="23">
        <v>44103.638888888891</v>
      </c>
      <c r="B1485" s="1">
        <v>0</v>
      </c>
      <c r="C1485" s="46" t="str">
        <f t="array" ref="C1485">IF(B1485&gt;0,IF((A1485-MAX(IF($B$7:B1484&gt;0,$A$7:A1484)))*24&gt;='Graphe Montana'!$K$17,MAX($C$7:C1484)+1,MAX($C$7:C1484)),$C$5)</f>
        <v>-</v>
      </c>
    </row>
    <row r="1486" spans="1:3" x14ac:dyDescent="0.25">
      <c r="A1486" s="23">
        <v>44103.642361111109</v>
      </c>
      <c r="B1486" s="1">
        <v>0</v>
      </c>
      <c r="C1486" s="46" t="str">
        <f t="array" ref="C1486">IF(B1486&gt;0,IF((A1486-MAX(IF($B$7:B1485&gt;0,$A$7:A1485)))*24&gt;='Graphe Montana'!$K$17,MAX($C$7:C1485)+1,MAX($C$7:C1485)),$C$5)</f>
        <v>-</v>
      </c>
    </row>
    <row r="1487" spans="1:3" x14ac:dyDescent="0.25">
      <c r="A1487" s="23">
        <v>44103.645833333328</v>
      </c>
      <c r="B1487" s="1">
        <v>0</v>
      </c>
      <c r="C1487" s="46" t="str">
        <f t="array" ref="C1487">IF(B1487&gt;0,IF((A1487-MAX(IF($B$7:B1486&gt;0,$A$7:A1486)))*24&gt;='Graphe Montana'!$K$17,MAX($C$7:C1486)+1,MAX($C$7:C1486)),$C$5)</f>
        <v>-</v>
      </c>
    </row>
    <row r="1488" spans="1:3" x14ac:dyDescent="0.25">
      <c r="A1488" s="23">
        <v>44103.649305555555</v>
      </c>
      <c r="B1488" s="1">
        <v>0</v>
      </c>
      <c r="C1488" s="46" t="str">
        <f t="array" ref="C1488">IF(B1488&gt;0,IF((A1488-MAX(IF($B$7:B1487&gt;0,$A$7:A1487)))*24&gt;='Graphe Montana'!$K$17,MAX($C$7:C1487)+1,MAX($C$7:C1487)),$C$5)</f>
        <v>-</v>
      </c>
    </row>
    <row r="1489" spans="1:3" x14ac:dyDescent="0.25">
      <c r="A1489" s="23">
        <v>44103.652777777774</v>
      </c>
      <c r="B1489" s="1">
        <v>0</v>
      </c>
      <c r="C1489" s="46" t="str">
        <f t="array" ref="C1489">IF(B1489&gt;0,IF((A1489-MAX(IF($B$7:B1488&gt;0,$A$7:A1488)))*24&gt;='Graphe Montana'!$K$17,MAX($C$7:C1488)+1,MAX($C$7:C1488)),$C$5)</f>
        <v>-</v>
      </c>
    </row>
    <row r="1490" spans="1:3" x14ac:dyDescent="0.25">
      <c r="A1490" s="23">
        <v>44103.65625</v>
      </c>
      <c r="B1490" s="1">
        <v>0</v>
      </c>
      <c r="C1490" s="46" t="str">
        <f t="array" ref="C1490">IF(B1490&gt;0,IF((A1490-MAX(IF($B$7:B1489&gt;0,$A$7:A1489)))*24&gt;='Graphe Montana'!$K$17,MAX($C$7:C1489)+1,MAX($C$7:C1489)),$C$5)</f>
        <v>-</v>
      </c>
    </row>
    <row r="1491" spans="1:3" x14ac:dyDescent="0.25">
      <c r="A1491" s="23">
        <v>44103.659722222219</v>
      </c>
      <c r="B1491" s="1">
        <v>0</v>
      </c>
      <c r="C1491" s="46" t="str">
        <f t="array" ref="C1491">IF(B1491&gt;0,IF((A1491-MAX(IF($B$7:B1490&gt;0,$A$7:A1490)))*24&gt;='Graphe Montana'!$K$17,MAX($C$7:C1490)+1,MAX($C$7:C1490)),$C$5)</f>
        <v>-</v>
      </c>
    </row>
    <row r="1492" spans="1:3" x14ac:dyDescent="0.25">
      <c r="A1492" s="23">
        <v>44103.663194444445</v>
      </c>
      <c r="B1492" s="1">
        <v>0</v>
      </c>
      <c r="C1492" s="46" t="str">
        <f t="array" ref="C1492">IF(B1492&gt;0,IF((A1492-MAX(IF($B$7:B1491&gt;0,$A$7:A1491)))*24&gt;='Graphe Montana'!$K$17,MAX($C$7:C1491)+1,MAX($C$7:C1491)),$C$5)</f>
        <v>-</v>
      </c>
    </row>
    <row r="1493" spans="1:3" x14ac:dyDescent="0.25">
      <c r="A1493" s="23">
        <v>44103.666666666664</v>
      </c>
      <c r="B1493" s="1">
        <v>0</v>
      </c>
      <c r="C1493" s="46" t="str">
        <f t="array" ref="C1493">IF(B1493&gt;0,IF((A1493-MAX(IF($B$7:B1492&gt;0,$A$7:A1492)))*24&gt;='Graphe Montana'!$K$17,MAX($C$7:C1492)+1,MAX($C$7:C1492)),$C$5)</f>
        <v>-</v>
      </c>
    </row>
    <row r="1494" spans="1:3" x14ac:dyDescent="0.25">
      <c r="A1494" s="23">
        <v>44103.670138888891</v>
      </c>
      <c r="B1494" s="1">
        <v>0</v>
      </c>
      <c r="C1494" s="46" t="str">
        <f t="array" ref="C1494">IF(B1494&gt;0,IF((A1494-MAX(IF($B$7:B1493&gt;0,$A$7:A1493)))*24&gt;='Graphe Montana'!$K$17,MAX($C$7:C1493)+1,MAX($C$7:C1493)),$C$5)</f>
        <v>-</v>
      </c>
    </row>
    <row r="1495" spans="1:3" x14ac:dyDescent="0.25">
      <c r="A1495" s="23">
        <v>44103.673611111109</v>
      </c>
      <c r="B1495" s="1">
        <v>0</v>
      </c>
      <c r="C1495" s="46" t="str">
        <f t="array" ref="C1495">IF(B1495&gt;0,IF((A1495-MAX(IF($B$7:B1494&gt;0,$A$7:A1494)))*24&gt;='Graphe Montana'!$K$17,MAX($C$7:C1494)+1,MAX($C$7:C1494)),$C$5)</f>
        <v>-</v>
      </c>
    </row>
    <row r="1496" spans="1:3" x14ac:dyDescent="0.25">
      <c r="A1496" s="23">
        <v>44103.677083333328</v>
      </c>
      <c r="B1496" s="1">
        <v>0</v>
      </c>
      <c r="C1496" s="46" t="str">
        <f t="array" ref="C1496">IF(B1496&gt;0,IF((A1496-MAX(IF($B$7:B1495&gt;0,$A$7:A1495)))*24&gt;='Graphe Montana'!$K$17,MAX($C$7:C1495)+1,MAX($C$7:C1495)),$C$5)</f>
        <v>-</v>
      </c>
    </row>
    <row r="1497" spans="1:3" x14ac:dyDescent="0.25">
      <c r="A1497" s="23">
        <v>44103.680555555555</v>
      </c>
      <c r="B1497" s="1">
        <v>0</v>
      </c>
      <c r="C1497" s="46" t="str">
        <f t="array" ref="C1497">IF(B1497&gt;0,IF((A1497-MAX(IF($B$7:B1496&gt;0,$A$7:A1496)))*24&gt;='Graphe Montana'!$K$17,MAX($C$7:C1496)+1,MAX($C$7:C1496)),$C$5)</f>
        <v>-</v>
      </c>
    </row>
    <row r="1498" spans="1:3" x14ac:dyDescent="0.25">
      <c r="A1498" s="23">
        <v>44103.684027777774</v>
      </c>
      <c r="B1498" s="1">
        <v>0</v>
      </c>
      <c r="C1498" s="46" t="str">
        <f t="array" ref="C1498">IF(B1498&gt;0,IF((A1498-MAX(IF($B$7:B1497&gt;0,$A$7:A1497)))*24&gt;='Graphe Montana'!$K$17,MAX($C$7:C1497)+1,MAX($C$7:C1497)),$C$5)</f>
        <v>-</v>
      </c>
    </row>
    <row r="1499" spans="1:3" x14ac:dyDescent="0.25">
      <c r="A1499" s="23">
        <v>44103.6875</v>
      </c>
      <c r="B1499" s="1">
        <v>0</v>
      </c>
      <c r="C1499" s="46" t="str">
        <f t="array" ref="C1499">IF(B1499&gt;0,IF((A1499-MAX(IF($B$7:B1498&gt;0,$A$7:A1498)))*24&gt;='Graphe Montana'!$K$17,MAX($C$7:C1498)+1,MAX($C$7:C1498)),$C$5)</f>
        <v>-</v>
      </c>
    </row>
    <row r="1500" spans="1:3" x14ac:dyDescent="0.25">
      <c r="A1500" s="23">
        <v>44103.690972222219</v>
      </c>
      <c r="B1500" s="1">
        <v>0</v>
      </c>
      <c r="C1500" s="46" t="str">
        <f t="array" ref="C1500">IF(B1500&gt;0,IF((A1500-MAX(IF($B$7:B1499&gt;0,$A$7:A1499)))*24&gt;='Graphe Montana'!$K$17,MAX($C$7:C1499)+1,MAX($C$7:C1499)),$C$5)</f>
        <v>-</v>
      </c>
    </row>
    <row r="1501" spans="1:3" x14ac:dyDescent="0.25">
      <c r="A1501" s="23">
        <v>44103.694444444445</v>
      </c>
      <c r="B1501" s="1">
        <v>0</v>
      </c>
      <c r="C1501" s="46" t="str">
        <f t="array" ref="C1501">IF(B1501&gt;0,IF((A1501-MAX(IF($B$7:B1500&gt;0,$A$7:A1500)))*24&gt;='Graphe Montana'!$K$17,MAX($C$7:C1500)+1,MAX($C$7:C1500)),$C$5)</f>
        <v>-</v>
      </c>
    </row>
    <row r="1502" spans="1:3" x14ac:dyDescent="0.25">
      <c r="A1502" s="23">
        <v>44103.697916666664</v>
      </c>
      <c r="B1502" s="1">
        <v>0</v>
      </c>
      <c r="C1502" s="46" t="str">
        <f t="array" ref="C1502">IF(B1502&gt;0,IF((A1502-MAX(IF($B$7:B1501&gt;0,$A$7:A1501)))*24&gt;='Graphe Montana'!$K$17,MAX($C$7:C1501)+1,MAX($C$7:C1501)),$C$5)</f>
        <v>-</v>
      </c>
    </row>
    <row r="1503" spans="1:3" x14ac:dyDescent="0.25">
      <c r="A1503" s="23">
        <v>44103.701388888891</v>
      </c>
      <c r="B1503" s="1">
        <v>0</v>
      </c>
      <c r="C1503" s="46" t="str">
        <f t="array" ref="C1503">IF(B1503&gt;0,IF((A1503-MAX(IF($B$7:B1502&gt;0,$A$7:A1502)))*24&gt;='Graphe Montana'!$K$17,MAX($C$7:C1502)+1,MAX($C$7:C1502)),$C$5)</f>
        <v>-</v>
      </c>
    </row>
    <row r="1504" spans="1:3" x14ac:dyDescent="0.25">
      <c r="A1504" s="23">
        <v>44103.704861111109</v>
      </c>
      <c r="B1504" s="1">
        <v>0</v>
      </c>
      <c r="C1504" s="46" t="str">
        <f t="array" ref="C1504">IF(B1504&gt;0,IF((A1504-MAX(IF($B$7:B1503&gt;0,$A$7:A1503)))*24&gt;='Graphe Montana'!$K$17,MAX($C$7:C1503)+1,MAX($C$7:C1503)),$C$5)</f>
        <v>-</v>
      </c>
    </row>
    <row r="1505" spans="1:3" x14ac:dyDescent="0.25">
      <c r="A1505" s="23">
        <v>44103.708333333328</v>
      </c>
      <c r="B1505" s="1">
        <v>0</v>
      </c>
      <c r="C1505" s="46" t="str">
        <f t="array" ref="C1505">IF(B1505&gt;0,IF((A1505-MAX(IF($B$7:B1504&gt;0,$A$7:A1504)))*24&gt;='Graphe Montana'!$K$17,MAX($C$7:C1504)+1,MAX($C$7:C1504)),$C$5)</f>
        <v>-</v>
      </c>
    </row>
    <row r="1506" spans="1:3" x14ac:dyDescent="0.25">
      <c r="A1506" s="23">
        <v>44103.711805555555</v>
      </c>
      <c r="B1506" s="1">
        <v>0</v>
      </c>
      <c r="C1506" s="46" t="str">
        <f t="array" ref="C1506">IF(B1506&gt;0,IF((A1506-MAX(IF($B$7:B1505&gt;0,$A$7:A1505)))*24&gt;='Graphe Montana'!$K$17,MAX($C$7:C1505)+1,MAX($C$7:C1505)),$C$5)</f>
        <v>-</v>
      </c>
    </row>
    <row r="1507" spans="1:3" x14ac:dyDescent="0.25">
      <c r="A1507" s="23">
        <v>44103.715277777774</v>
      </c>
      <c r="B1507" s="1">
        <v>0</v>
      </c>
      <c r="C1507" s="46" t="str">
        <f t="array" ref="C1507">IF(B1507&gt;0,IF((A1507-MAX(IF($B$7:B1506&gt;0,$A$7:A1506)))*24&gt;='Graphe Montana'!$K$17,MAX($C$7:C1506)+1,MAX($C$7:C1506)),$C$5)</f>
        <v>-</v>
      </c>
    </row>
    <row r="1508" spans="1:3" x14ac:dyDescent="0.25">
      <c r="A1508" s="23">
        <v>44103.71875</v>
      </c>
      <c r="B1508" s="1">
        <v>0</v>
      </c>
      <c r="C1508" s="46" t="str">
        <f t="array" ref="C1508">IF(B1508&gt;0,IF((A1508-MAX(IF($B$7:B1507&gt;0,$A$7:A1507)))*24&gt;='Graphe Montana'!$K$17,MAX($C$7:C1507)+1,MAX($C$7:C1507)),$C$5)</f>
        <v>-</v>
      </c>
    </row>
    <row r="1509" spans="1:3" x14ac:dyDescent="0.25">
      <c r="A1509" s="23">
        <v>44103.722222222219</v>
      </c>
      <c r="B1509" s="1">
        <v>0</v>
      </c>
      <c r="C1509" s="46" t="str">
        <f t="array" ref="C1509">IF(B1509&gt;0,IF((A1509-MAX(IF($B$7:B1508&gt;0,$A$7:A1508)))*24&gt;='Graphe Montana'!$K$17,MAX($C$7:C1508)+1,MAX($C$7:C1508)),$C$5)</f>
        <v>-</v>
      </c>
    </row>
    <row r="1510" spans="1:3" x14ac:dyDescent="0.25">
      <c r="A1510" s="23">
        <v>44103.725694444445</v>
      </c>
      <c r="B1510" s="1">
        <v>0</v>
      </c>
      <c r="C1510" s="46" t="str">
        <f t="array" ref="C1510">IF(B1510&gt;0,IF((A1510-MAX(IF($B$7:B1509&gt;0,$A$7:A1509)))*24&gt;='Graphe Montana'!$K$17,MAX($C$7:C1509)+1,MAX($C$7:C1509)),$C$5)</f>
        <v>-</v>
      </c>
    </row>
    <row r="1511" spans="1:3" x14ac:dyDescent="0.25">
      <c r="A1511" s="23">
        <v>44103.729166666664</v>
      </c>
      <c r="B1511" s="1">
        <v>0</v>
      </c>
      <c r="C1511" s="46" t="str">
        <f t="array" ref="C1511">IF(B1511&gt;0,IF((A1511-MAX(IF($B$7:B1510&gt;0,$A$7:A1510)))*24&gt;='Graphe Montana'!$K$17,MAX($C$7:C1510)+1,MAX($C$7:C1510)),$C$5)</f>
        <v>-</v>
      </c>
    </row>
    <row r="1512" spans="1:3" x14ac:dyDescent="0.25">
      <c r="A1512" s="23">
        <v>44103.732638888891</v>
      </c>
      <c r="B1512" s="1">
        <v>0</v>
      </c>
      <c r="C1512" s="46" t="str">
        <f t="array" ref="C1512">IF(B1512&gt;0,IF((A1512-MAX(IF($B$7:B1511&gt;0,$A$7:A1511)))*24&gt;='Graphe Montana'!$K$17,MAX($C$7:C1511)+1,MAX($C$7:C1511)),$C$5)</f>
        <v>-</v>
      </c>
    </row>
    <row r="1513" spans="1:3" x14ac:dyDescent="0.25">
      <c r="A1513" s="23">
        <v>44103.736111111109</v>
      </c>
      <c r="B1513" s="1">
        <v>0</v>
      </c>
      <c r="C1513" s="46" t="str">
        <f t="array" ref="C1513">IF(B1513&gt;0,IF((A1513-MAX(IF($B$7:B1512&gt;0,$A$7:A1512)))*24&gt;='Graphe Montana'!$K$17,MAX($C$7:C1512)+1,MAX($C$7:C1512)),$C$5)</f>
        <v>-</v>
      </c>
    </row>
    <row r="1514" spans="1:3" x14ac:dyDescent="0.25">
      <c r="A1514" s="23">
        <v>44103.739583333328</v>
      </c>
      <c r="B1514" s="1">
        <v>0</v>
      </c>
      <c r="C1514" s="46" t="str">
        <f t="array" ref="C1514">IF(B1514&gt;0,IF((A1514-MAX(IF($B$7:B1513&gt;0,$A$7:A1513)))*24&gt;='Graphe Montana'!$K$17,MAX($C$7:C1513)+1,MAX($C$7:C1513)),$C$5)</f>
        <v>-</v>
      </c>
    </row>
    <row r="1515" spans="1:3" x14ac:dyDescent="0.25">
      <c r="A1515" s="23">
        <v>44103.743055555555</v>
      </c>
      <c r="B1515" s="1">
        <v>0</v>
      </c>
      <c r="C1515" s="46" t="str">
        <f t="array" ref="C1515">IF(B1515&gt;0,IF((A1515-MAX(IF($B$7:B1514&gt;0,$A$7:A1514)))*24&gt;='Graphe Montana'!$K$17,MAX($C$7:C1514)+1,MAX($C$7:C1514)),$C$5)</f>
        <v>-</v>
      </c>
    </row>
    <row r="1516" spans="1:3" x14ac:dyDescent="0.25">
      <c r="A1516" s="23">
        <v>44103.746527777774</v>
      </c>
      <c r="B1516" s="1">
        <v>0</v>
      </c>
      <c r="C1516" s="46" t="str">
        <f t="array" ref="C1516">IF(B1516&gt;0,IF((A1516-MAX(IF($B$7:B1515&gt;0,$A$7:A1515)))*24&gt;='Graphe Montana'!$K$17,MAX($C$7:C1515)+1,MAX($C$7:C1515)),$C$5)</f>
        <v>-</v>
      </c>
    </row>
    <row r="1517" spans="1:3" x14ac:dyDescent="0.25">
      <c r="A1517" s="23">
        <v>44103.75</v>
      </c>
      <c r="B1517" s="1">
        <v>0</v>
      </c>
      <c r="C1517" s="46" t="str">
        <f t="array" ref="C1517">IF(B1517&gt;0,IF((A1517-MAX(IF($B$7:B1516&gt;0,$A$7:A1516)))*24&gt;='Graphe Montana'!$K$17,MAX($C$7:C1516)+1,MAX($C$7:C1516)),$C$5)</f>
        <v>-</v>
      </c>
    </row>
    <row r="1518" spans="1:3" x14ac:dyDescent="0.25">
      <c r="A1518" s="23">
        <v>44103.753472222219</v>
      </c>
      <c r="B1518" s="1">
        <v>0</v>
      </c>
      <c r="C1518" s="46" t="str">
        <f t="array" ref="C1518">IF(B1518&gt;0,IF((A1518-MAX(IF($B$7:B1517&gt;0,$A$7:A1517)))*24&gt;='Graphe Montana'!$K$17,MAX($C$7:C1517)+1,MAX($C$7:C1517)),$C$5)</f>
        <v>-</v>
      </c>
    </row>
    <row r="1519" spans="1:3" x14ac:dyDescent="0.25">
      <c r="A1519" s="23">
        <v>44103.756944444445</v>
      </c>
      <c r="B1519" s="1">
        <v>0</v>
      </c>
      <c r="C1519" s="46" t="str">
        <f t="array" ref="C1519">IF(B1519&gt;0,IF((A1519-MAX(IF($B$7:B1518&gt;0,$A$7:A1518)))*24&gt;='Graphe Montana'!$K$17,MAX($C$7:C1518)+1,MAX($C$7:C1518)),$C$5)</f>
        <v>-</v>
      </c>
    </row>
    <row r="1520" spans="1:3" x14ac:dyDescent="0.25">
      <c r="A1520" s="23">
        <v>44103.760416666664</v>
      </c>
      <c r="B1520" s="1">
        <v>0</v>
      </c>
      <c r="C1520" s="46" t="str">
        <f t="array" ref="C1520">IF(B1520&gt;0,IF((A1520-MAX(IF($B$7:B1519&gt;0,$A$7:A1519)))*24&gt;='Graphe Montana'!$K$17,MAX($C$7:C1519)+1,MAX($C$7:C1519)),$C$5)</f>
        <v>-</v>
      </c>
    </row>
    <row r="1521" spans="1:3" x14ac:dyDescent="0.25">
      <c r="A1521" s="23">
        <v>44103.763888888891</v>
      </c>
      <c r="B1521" s="1">
        <v>0</v>
      </c>
      <c r="C1521" s="46" t="str">
        <f t="array" ref="C1521">IF(B1521&gt;0,IF((A1521-MAX(IF($B$7:B1520&gt;0,$A$7:A1520)))*24&gt;='Graphe Montana'!$K$17,MAX($C$7:C1520)+1,MAX($C$7:C1520)),$C$5)</f>
        <v>-</v>
      </c>
    </row>
    <row r="1522" spans="1:3" x14ac:dyDescent="0.25">
      <c r="A1522" s="23">
        <v>44103.767361111109</v>
      </c>
      <c r="B1522" s="1">
        <v>0</v>
      </c>
      <c r="C1522" s="46" t="str">
        <f t="array" ref="C1522">IF(B1522&gt;0,IF((A1522-MAX(IF($B$7:B1521&gt;0,$A$7:A1521)))*24&gt;='Graphe Montana'!$K$17,MAX($C$7:C1521)+1,MAX($C$7:C1521)),$C$5)</f>
        <v>-</v>
      </c>
    </row>
    <row r="1523" spans="1:3" x14ac:dyDescent="0.25">
      <c r="A1523" s="23">
        <v>44103.770833333328</v>
      </c>
      <c r="B1523" s="1">
        <v>0</v>
      </c>
      <c r="C1523" s="46" t="str">
        <f t="array" ref="C1523">IF(B1523&gt;0,IF((A1523-MAX(IF($B$7:B1522&gt;0,$A$7:A1522)))*24&gt;='Graphe Montana'!$K$17,MAX($C$7:C1522)+1,MAX($C$7:C1522)),$C$5)</f>
        <v>-</v>
      </c>
    </row>
    <row r="1524" spans="1:3" x14ac:dyDescent="0.25">
      <c r="A1524" s="23">
        <v>44103.774305555555</v>
      </c>
      <c r="B1524" s="1">
        <v>0</v>
      </c>
      <c r="C1524" s="46" t="str">
        <f t="array" ref="C1524">IF(B1524&gt;0,IF((A1524-MAX(IF($B$7:B1523&gt;0,$A$7:A1523)))*24&gt;='Graphe Montana'!$K$17,MAX($C$7:C1523)+1,MAX($C$7:C1523)),$C$5)</f>
        <v>-</v>
      </c>
    </row>
    <row r="1525" spans="1:3" x14ac:dyDescent="0.25">
      <c r="A1525" s="23">
        <v>44103.777777777774</v>
      </c>
      <c r="B1525" s="1">
        <v>0</v>
      </c>
      <c r="C1525" s="46" t="str">
        <f t="array" ref="C1525">IF(B1525&gt;0,IF((A1525-MAX(IF($B$7:B1524&gt;0,$A$7:A1524)))*24&gt;='Graphe Montana'!$K$17,MAX($C$7:C1524)+1,MAX($C$7:C1524)),$C$5)</f>
        <v>-</v>
      </c>
    </row>
    <row r="1526" spans="1:3" x14ac:dyDescent="0.25">
      <c r="A1526" s="23">
        <v>44103.78125</v>
      </c>
      <c r="B1526" s="1">
        <v>0</v>
      </c>
      <c r="C1526" s="46" t="str">
        <f t="array" ref="C1526">IF(B1526&gt;0,IF((A1526-MAX(IF($B$7:B1525&gt;0,$A$7:A1525)))*24&gt;='Graphe Montana'!$K$17,MAX($C$7:C1525)+1,MAX($C$7:C1525)),$C$5)</f>
        <v>-</v>
      </c>
    </row>
    <row r="1527" spans="1:3" x14ac:dyDescent="0.25">
      <c r="A1527" s="23">
        <v>44103.784722222219</v>
      </c>
      <c r="B1527" s="1">
        <v>0</v>
      </c>
      <c r="C1527" s="46" t="str">
        <f t="array" ref="C1527">IF(B1527&gt;0,IF((A1527-MAX(IF($B$7:B1526&gt;0,$A$7:A1526)))*24&gt;='Graphe Montana'!$K$17,MAX($C$7:C1526)+1,MAX($C$7:C1526)),$C$5)</f>
        <v>-</v>
      </c>
    </row>
    <row r="1528" spans="1:3" x14ac:dyDescent="0.25">
      <c r="A1528" s="23">
        <v>44103.788194444445</v>
      </c>
      <c r="B1528" s="1">
        <v>0</v>
      </c>
      <c r="C1528" s="46" t="str">
        <f t="array" ref="C1528">IF(B1528&gt;0,IF((A1528-MAX(IF($B$7:B1527&gt;0,$A$7:A1527)))*24&gt;='Graphe Montana'!$K$17,MAX($C$7:C1527)+1,MAX($C$7:C1527)),$C$5)</f>
        <v>-</v>
      </c>
    </row>
    <row r="1529" spans="1:3" x14ac:dyDescent="0.25">
      <c r="A1529" s="23">
        <v>44103.791666666664</v>
      </c>
      <c r="B1529" s="1">
        <v>0</v>
      </c>
      <c r="C1529" s="46" t="str">
        <f t="array" ref="C1529">IF(B1529&gt;0,IF((A1529-MAX(IF($B$7:B1528&gt;0,$A$7:A1528)))*24&gt;='Graphe Montana'!$K$17,MAX($C$7:C1528)+1,MAX($C$7:C1528)),$C$5)</f>
        <v>-</v>
      </c>
    </row>
    <row r="1530" spans="1:3" x14ac:dyDescent="0.25">
      <c r="A1530" s="23">
        <v>44103.795138888891</v>
      </c>
      <c r="B1530" s="1">
        <v>0</v>
      </c>
      <c r="C1530" s="46" t="str">
        <f t="array" ref="C1530">IF(B1530&gt;0,IF((A1530-MAX(IF($B$7:B1529&gt;0,$A$7:A1529)))*24&gt;='Graphe Montana'!$K$17,MAX($C$7:C1529)+1,MAX($C$7:C1529)),$C$5)</f>
        <v>-</v>
      </c>
    </row>
    <row r="1531" spans="1:3" x14ac:dyDescent="0.25">
      <c r="A1531" s="23">
        <v>44103.798611111109</v>
      </c>
      <c r="B1531" s="1">
        <v>0</v>
      </c>
      <c r="C1531" s="46" t="str">
        <f t="array" ref="C1531">IF(B1531&gt;0,IF((A1531-MAX(IF($B$7:B1530&gt;0,$A$7:A1530)))*24&gt;='Graphe Montana'!$K$17,MAX($C$7:C1530)+1,MAX($C$7:C1530)),$C$5)</f>
        <v>-</v>
      </c>
    </row>
    <row r="1532" spans="1:3" x14ac:dyDescent="0.25">
      <c r="A1532" s="23">
        <v>44103.802083333328</v>
      </c>
      <c r="B1532" s="1">
        <v>0</v>
      </c>
      <c r="C1532" s="46" t="str">
        <f t="array" ref="C1532">IF(B1532&gt;0,IF((A1532-MAX(IF($B$7:B1531&gt;0,$A$7:A1531)))*24&gt;='Graphe Montana'!$K$17,MAX($C$7:C1531)+1,MAX($C$7:C1531)),$C$5)</f>
        <v>-</v>
      </c>
    </row>
    <row r="1533" spans="1:3" x14ac:dyDescent="0.25">
      <c r="A1533" s="23">
        <v>44103.805555555555</v>
      </c>
      <c r="B1533" s="1">
        <v>0</v>
      </c>
      <c r="C1533" s="46" t="str">
        <f t="array" ref="C1533">IF(B1533&gt;0,IF((A1533-MAX(IF($B$7:B1532&gt;0,$A$7:A1532)))*24&gt;='Graphe Montana'!$K$17,MAX($C$7:C1532)+1,MAX($C$7:C1532)),$C$5)</f>
        <v>-</v>
      </c>
    </row>
    <row r="1534" spans="1:3" x14ac:dyDescent="0.25">
      <c r="A1534" s="23">
        <v>44103.809027777774</v>
      </c>
      <c r="B1534" s="1">
        <v>0</v>
      </c>
      <c r="C1534" s="46" t="str">
        <f t="array" ref="C1534">IF(B1534&gt;0,IF((A1534-MAX(IF($B$7:B1533&gt;0,$A$7:A1533)))*24&gt;='Graphe Montana'!$K$17,MAX($C$7:C1533)+1,MAX($C$7:C1533)),$C$5)</f>
        <v>-</v>
      </c>
    </row>
    <row r="1535" spans="1:3" x14ac:dyDescent="0.25">
      <c r="A1535" s="23">
        <v>44103.8125</v>
      </c>
      <c r="B1535" s="1">
        <v>0</v>
      </c>
      <c r="C1535" s="46" t="str">
        <f t="array" ref="C1535">IF(B1535&gt;0,IF((A1535-MAX(IF($B$7:B1534&gt;0,$A$7:A1534)))*24&gt;='Graphe Montana'!$K$17,MAX($C$7:C1534)+1,MAX($C$7:C1534)),$C$5)</f>
        <v>-</v>
      </c>
    </row>
    <row r="1536" spans="1:3" x14ac:dyDescent="0.25">
      <c r="A1536" s="23">
        <v>44103.815972222219</v>
      </c>
      <c r="B1536" s="1">
        <v>0</v>
      </c>
      <c r="C1536" s="46" t="str">
        <f t="array" ref="C1536">IF(B1536&gt;0,IF((A1536-MAX(IF($B$7:B1535&gt;0,$A$7:A1535)))*24&gt;='Graphe Montana'!$K$17,MAX($C$7:C1535)+1,MAX($C$7:C1535)),$C$5)</f>
        <v>-</v>
      </c>
    </row>
    <row r="1537" spans="1:3" x14ac:dyDescent="0.25">
      <c r="A1537" s="23">
        <v>44103.819444444445</v>
      </c>
      <c r="B1537" s="1">
        <v>0</v>
      </c>
      <c r="C1537" s="46" t="str">
        <f t="array" ref="C1537">IF(B1537&gt;0,IF((A1537-MAX(IF($B$7:B1536&gt;0,$A$7:A1536)))*24&gt;='Graphe Montana'!$K$17,MAX($C$7:C1536)+1,MAX($C$7:C1536)),$C$5)</f>
        <v>-</v>
      </c>
    </row>
    <row r="1538" spans="1:3" x14ac:dyDescent="0.25">
      <c r="A1538" s="23">
        <v>44103.822916666664</v>
      </c>
      <c r="B1538" s="1">
        <v>0</v>
      </c>
      <c r="C1538" s="46" t="str">
        <f t="array" ref="C1538">IF(B1538&gt;0,IF((A1538-MAX(IF($B$7:B1537&gt;0,$A$7:A1537)))*24&gt;='Graphe Montana'!$K$17,MAX($C$7:C1537)+1,MAX($C$7:C1537)),$C$5)</f>
        <v>-</v>
      </c>
    </row>
    <row r="1539" spans="1:3" x14ac:dyDescent="0.25">
      <c r="A1539" s="23">
        <v>44103.826388888891</v>
      </c>
      <c r="B1539" s="1">
        <v>0</v>
      </c>
      <c r="C1539" s="46" t="str">
        <f t="array" ref="C1539">IF(B1539&gt;0,IF((A1539-MAX(IF($B$7:B1538&gt;0,$A$7:A1538)))*24&gt;='Graphe Montana'!$K$17,MAX($C$7:C1538)+1,MAX($C$7:C1538)),$C$5)</f>
        <v>-</v>
      </c>
    </row>
    <row r="1540" spans="1:3" x14ac:dyDescent="0.25">
      <c r="A1540" s="23">
        <v>44103.829861111109</v>
      </c>
      <c r="B1540" s="1">
        <v>0</v>
      </c>
      <c r="C1540" s="46" t="str">
        <f t="array" ref="C1540">IF(B1540&gt;0,IF((A1540-MAX(IF($B$7:B1539&gt;0,$A$7:A1539)))*24&gt;='Graphe Montana'!$K$17,MAX($C$7:C1539)+1,MAX($C$7:C1539)),$C$5)</f>
        <v>-</v>
      </c>
    </row>
    <row r="1541" spans="1:3" x14ac:dyDescent="0.25">
      <c r="A1541" s="23">
        <v>44103.833333333328</v>
      </c>
      <c r="B1541" s="1">
        <v>0</v>
      </c>
      <c r="C1541" s="46" t="str">
        <f t="array" ref="C1541">IF(B1541&gt;0,IF((A1541-MAX(IF($B$7:B1540&gt;0,$A$7:A1540)))*24&gt;='Graphe Montana'!$K$17,MAX($C$7:C1540)+1,MAX($C$7:C1540)),$C$5)</f>
        <v>-</v>
      </c>
    </row>
    <row r="1542" spans="1:3" x14ac:dyDescent="0.25">
      <c r="A1542" s="23">
        <v>44103.836805555555</v>
      </c>
      <c r="B1542" s="1">
        <v>0</v>
      </c>
      <c r="C1542" s="46" t="str">
        <f t="array" ref="C1542">IF(B1542&gt;0,IF((A1542-MAX(IF($B$7:B1541&gt;0,$A$7:A1541)))*24&gt;='Graphe Montana'!$K$17,MAX($C$7:C1541)+1,MAX($C$7:C1541)),$C$5)</f>
        <v>-</v>
      </c>
    </row>
    <row r="1543" spans="1:3" x14ac:dyDescent="0.25">
      <c r="A1543" s="23">
        <v>44103.840277777774</v>
      </c>
      <c r="B1543" s="1">
        <v>0</v>
      </c>
      <c r="C1543" s="46" t="str">
        <f t="array" ref="C1543">IF(B1543&gt;0,IF((A1543-MAX(IF($B$7:B1542&gt;0,$A$7:A1542)))*24&gt;='Graphe Montana'!$K$17,MAX($C$7:C1542)+1,MAX($C$7:C1542)),$C$5)</f>
        <v>-</v>
      </c>
    </row>
    <row r="1544" spans="1:3" x14ac:dyDescent="0.25">
      <c r="A1544" s="23">
        <v>44103.84375</v>
      </c>
      <c r="B1544" s="1">
        <v>0</v>
      </c>
      <c r="C1544" s="46" t="str">
        <f t="array" ref="C1544">IF(B1544&gt;0,IF((A1544-MAX(IF($B$7:B1543&gt;0,$A$7:A1543)))*24&gt;='Graphe Montana'!$K$17,MAX($C$7:C1543)+1,MAX($C$7:C1543)),$C$5)</f>
        <v>-</v>
      </c>
    </row>
    <row r="1545" spans="1:3" x14ac:dyDescent="0.25">
      <c r="A1545" s="23">
        <v>44103.847222222219</v>
      </c>
      <c r="B1545" s="1">
        <v>0</v>
      </c>
      <c r="C1545" s="46" t="str">
        <f t="array" ref="C1545">IF(B1545&gt;0,IF((A1545-MAX(IF($B$7:B1544&gt;0,$A$7:A1544)))*24&gt;='Graphe Montana'!$K$17,MAX($C$7:C1544)+1,MAX($C$7:C1544)),$C$5)</f>
        <v>-</v>
      </c>
    </row>
    <row r="1546" spans="1:3" x14ac:dyDescent="0.25">
      <c r="A1546" s="23">
        <v>44103.850694444445</v>
      </c>
      <c r="B1546" s="1">
        <v>0</v>
      </c>
      <c r="C1546" s="46" t="str">
        <f t="array" ref="C1546">IF(B1546&gt;0,IF((A1546-MAX(IF($B$7:B1545&gt;0,$A$7:A1545)))*24&gt;='Graphe Montana'!$K$17,MAX($C$7:C1545)+1,MAX($C$7:C1545)),$C$5)</f>
        <v>-</v>
      </c>
    </row>
    <row r="1547" spans="1:3" x14ac:dyDescent="0.25">
      <c r="A1547" s="23">
        <v>44103.854166666664</v>
      </c>
      <c r="B1547" s="1">
        <v>0</v>
      </c>
      <c r="C1547" s="46" t="str">
        <f t="array" ref="C1547">IF(B1547&gt;0,IF((A1547-MAX(IF($B$7:B1546&gt;0,$A$7:A1546)))*24&gt;='Graphe Montana'!$K$17,MAX($C$7:C1546)+1,MAX($C$7:C1546)),$C$5)</f>
        <v>-</v>
      </c>
    </row>
    <row r="1548" spans="1:3" x14ac:dyDescent="0.25">
      <c r="A1548" s="23">
        <v>44103.857638888891</v>
      </c>
      <c r="B1548" s="1">
        <v>0</v>
      </c>
      <c r="C1548" s="46" t="str">
        <f t="array" ref="C1548">IF(B1548&gt;0,IF((A1548-MAX(IF($B$7:B1547&gt;0,$A$7:A1547)))*24&gt;='Graphe Montana'!$K$17,MAX($C$7:C1547)+1,MAX($C$7:C1547)),$C$5)</f>
        <v>-</v>
      </c>
    </row>
    <row r="1549" spans="1:3" x14ac:dyDescent="0.25">
      <c r="A1549" s="23">
        <v>44103.861111111109</v>
      </c>
      <c r="B1549" s="1">
        <v>0</v>
      </c>
      <c r="C1549" s="46" t="str">
        <f t="array" ref="C1549">IF(B1549&gt;0,IF((A1549-MAX(IF($B$7:B1548&gt;0,$A$7:A1548)))*24&gt;='Graphe Montana'!$K$17,MAX($C$7:C1548)+1,MAX($C$7:C1548)),$C$5)</f>
        <v>-</v>
      </c>
    </row>
    <row r="1550" spans="1:3" x14ac:dyDescent="0.25">
      <c r="A1550" s="23">
        <v>44103.864583333328</v>
      </c>
      <c r="B1550" s="1">
        <v>0</v>
      </c>
      <c r="C1550" s="46" t="str">
        <f t="array" ref="C1550">IF(B1550&gt;0,IF((A1550-MAX(IF($B$7:B1549&gt;0,$A$7:A1549)))*24&gt;='Graphe Montana'!$K$17,MAX($C$7:C1549)+1,MAX($C$7:C1549)),$C$5)</f>
        <v>-</v>
      </c>
    </row>
    <row r="1551" spans="1:3" x14ac:dyDescent="0.25">
      <c r="A1551" s="23">
        <v>44103.868055555555</v>
      </c>
      <c r="B1551" s="1">
        <v>0</v>
      </c>
      <c r="C1551" s="46" t="str">
        <f t="array" ref="C1551">IF(B1551&gt;0,IF((A1551-MAX(IF($B$7:B1550&gt;0,$A$7:A1550)))*24&gt;='Graphe Montana'!$K$17,MAX($C$7:C1550)+1,MAX($C$7:C1550)),$C$5)</f>
        <v>-</v>
      </c>
    </row>
    <row r="1552" spans="1:3" x14ac:dyDescent="0.25">
      <c r="A1552" s="23">
        <v>44103.871527777774</v>
      </c>
      <c r="B1552" s="1">
        <v>0</v>
      </c>
      <c r="C1552" s="46" t="str">
        <f t="array" ref="C1552">IF(B1552&gt;0,IF((A1552-MAX(IF($B$7:B1551&gt;0,$A$7:A1551)))*24&gt;='Graphe Montana'!$K$17,MAX($C$7:C1551)+1,MAX($C$7:C1551)),$C$5)</f>
        <v>-</v>
      </c>
    </row>
    <row r="1553" spans="1:3" x14ac:dyDescent="0.25">
      <c r="A1553" s="23">
        <v>44103.875</v>
      </c>
      <c r="B1553" s="1">
        <v>0</v>
      </c>
      <c r="C1553" s="46" t="str">
        <f t="array" ref="C1553">IF(B1553&gt;0,IF((A1553-MAX(IF($B$7:B1552&gt;0,$A$7:A1552)))*24&gt;='Graphe Montana'!$K$17,MAX($C$7:C1552)+1,MAX($C$7:C1552)),$C$5)</f>
        <v>-</v>
      </c>
    </row>
    <row r="1554" spans="1:3" x14ac:dyDescent="0.25">
      <c r="A1554" s="23">
        <v>44103.878472222219</v>
      </c>
      <c r="B1554" s="1">
        <v>0</v>
      </c>
      <c r="C1554" s="46" t="str">
        <f t="array" ref="C1554">IF(B1554&gt;0,IF((A1554-MAX(IF($B$7:B1553&gt;0,$A$7:A1553)))*24&gt;='Graphe Montana'!$K$17,MAX($C$7:C1553)+1,MAX($C$7:C1553)),$C$5)</f>
        <v>-</v>
      </c>
    </row>
    <row r="1555" spans="1:3" x14ac:dyDescent="0.25">
      <c r="A1555" s="23">
        <v>44103.881944444445</v>
      </c>
      <c r="B1555" s="1">
        <v>0</v>
      </c>
      <c r="C1555" s="46" t="str">
        <f t="array" ref="C1555">IF(B1555&gt;0,IF((A1555-MAX(IF($B$7:B1554&gt;0,$A$7:A1554)))*24&gt;='Graphe Montana'!$K$17,MAX($C$7:C1554)+1,MAX($C$7:C1554)),$C$5)</f>
        <v>-</v>
      </c>
    </row>
    <row r="1556" spans="1:3" x14ac:dyDescent="0.25">
      <c r="A1556" s="23">
        <v>44103.885416666664</v>
      </c>
      <c r="B1556" s="1">
        <v>0</v>
      </c>
      <c r="C1556" s="46" t="str">
        <f t="array" ref="C1556">IF(B1556&gt;0,IF((A1556-MAX(IF($B$7:B1555&gt;0,$A$7:A1555)))*24&gt;='Graphe Montana'!$K$17,MAX($C$7:C1555)+1,MAX($C$7:C1555)),$C$5)</f>
        <v>-</v>
      </c>
    </row>
    <row r="1557" spans="1:3" x14ac:dyDescent="0.25">
      <c r="A1557" s="23">
        <v>44103.888888888891</v>
      </c>
      <c r="B1557" s="1">
        <v>0</v>
      </c>
      <c r="C1557" s="46" t="str">
        <f t="array" ref="C1557">IF(B1557&gt;0,IF((A1557-MAX(IF($B$7:B1556&gt;0,$A$7:A1556)))*24&gt;='Graphe Montana'!$K$17,MAX($C$7:C1556)+1,MAX($C$7:C1556)),$C$5)</f>
        <v>-</v>
      </c>
    </row>
    <row r="1558" spans="1:3" x14ac:dyDescent="0.25">
      <c r="A1558" s="23">
        <v>44103.892361111109</v>
      </c>
      <c r="B1558" s="1">
        <v>0</v>
      </c>
      <c r="C1558" s="46" t="str">
        <f t="array" ref="C1558">IF(B1558&gt;0,IF((A1558-MAX(IF($B$7:B1557&gt;0,$A$7:A1557)))*24&gt;='Graphe Montana'!$K$17,MAX($C$7:C1557)+1,MAX($C$7:C1557)),$C$5)</f>
        <v>-</v>
      </c>
    </row>
    <row r="1559" spans="1:3" x14ac:dyDescent="0.25">
      <c r="A1559" s="23">
        <v>44103.895833333328</v>
      </c>
      <c r="B1559" s="1">
        <v>0</v>
      </c>
      <c r="C1559" s="46" t="str">
        <f t="array" ref="C1559">IF(B1559&gt;0,IF((A1559-MAX(IF($B$7:B1558&gt;0,$A$7:A1558)))*24&gt;='Graphe Montana'!$K$17,MAX($C$7:C1558)+1,MAX($C$7:C1558)),$C$5)</f>
        <v>-</v>
      </c>
    </row>
    <row r="1560" spans="1:3" x14ac:dyDescent="0.25">
      <c r="A1560" s="23">
        <v>44103.899305555555</v>
      </c>
      <c r="B1560" s="1">
        <v>0</v>
      </c>
      <c r="C1560" s="46" t="str">
        <f t="array" ref="C1560">IF(B1560&gt;0,IF((A1560-MAX(IF($B$7:B1559&gt;0,$A$7:A1559)))*24&gt;='Graphe Montana'!$K$17,MAX($C$7:C1559)+1,MAX($C$7:C1559)),$C$5)</f>
        <v>-</v>
      </c>
    </row>
    <row r="1561" spans="1:3" x14ac:dyDescent="0.25">
      <c r="A1561" s="23">
        <v>44103.902777777774</v>
      </c>
      <c r="B1561" s="1">
        <v>0</v>
      </c>
      <c r="C1561" s="46" t="str">
        <f t="array" ref="C1561">IF(B1561&gt;0,IF((A1561-MAX(IF($B$7:B1560&gt;0,$A$7:A1560)))*24&gt;='Graphe Montana'!$K$17,MAX($C$7:C1560)+1,MAX($C$7:C1560)),$C$5)</f>
        <v>-</v>
      </c>
    </row>
    <row r="1562" spans="1:3" x14ac:dyDescent="0.25">
      <c r="A1562" s="23">
        <v>44103.90625</v>
      </c>
      <c r="B1562" s="1">
        <v>0</v>
      </c>
      <c r="C1562" s="46" t="str">
        <f t="array" ref="C1562">IF(B1562&gt;0,IF((A1562-MAX(IF($B$7:B1561&gt;0,$A$7:A1561)))*24&gt;='Graphe Montana'!$K$17,MAX($C$7:C1561)+1,MAX($C$7:C1561)),$C$5)</f>
        <v>-</v>
      </c>
    </row>
    <row r="1563" spans="1:3" x14ac:dyDescent="0.25">
      <c r="A1563" s="23">
        <v>44103.909722222219</v>
      </c>
      <c r="B1563" s="1">
        <v>0</v>
      </c>
      <c r="C1563" s="46" t="str">
        <f t="array" ref="C1563">IF(B1563&gt;0,IF((A1563-MAX(IF($B$7:B1562&gt;0,$A$7:A1562)))*24&gt;='Graphe Montana'!$K$17,MAX($C$7:C1562)+1,MAX($C$7:C1562)),$C$5)</f>
        <v>-</v>
      </c>
    </row>
    <row r="1564" spans="1:3" x14ac:dyDescent="0.25">
      <c r="A1564" s="23">
        <v>44103.913194444445</v>
      </c>
      <c r="B1564" s="1">
        <v>0</v>
      </c>
      <c r="C1564" s="46" t="str">
        <f t="array" ref="C1564">IF(B1564&gt;0,IF((A1564-MAX(IF($B$7:B1563&gt;0,$A$7:A1563)))*24&gt;='Graphe Montana'!$K$17,MAX($C$7:C1563)+1,MAX($C$7:C1563)),$C$5)</f>
        <v>-</v>
      </c>
    </row>
    <row r="1565" spans="1:3" x14ac:dyDescent="0.25">
      <c r="A1565" s="23">
        <v>44103.916666666664</v>
      </c>
      <c r="B1565" s="1">
        <v>0</v>
      </c>
      <c r="C1565" s="46" t="str">
        <f t="array" ref="C1565">IF(B1565&gt;0,IF((A1565-MAX(IF($B$7:B1564&gt;0,$A$7:A1564)))*24&gt;='Graphe Montana'!$K$17,MAX($C$7:C1564)+1,MAX($C$7:C1564)),$C$5)</f>
        <v>-</v>
      </c>
    </row>
    <row r="1566" spans="1:3" x14ac:dyDescent="0.25">
      <c r="A1566" s="23">
        <v>44103.920138888891</v>
      </c>
      <c r="B1566" s="1">
        <v>0</v>
      </c>
      <c r="C1566" s="46" t="str">
        <f t="array" ref="C1566">IF(B1566&gt;0,IF((A1566-MAX(IF($B$7:B1565&gt;0,$A$7:A1565)))*24&gt;='Graphe Montana'!$K$17,MAX($C$7:C1565)+1,MAX($C$7:C1565)),$C$5)</f>
        <v>-</v>
      </c>
    </row>
    <row r="1567" spans="1:3" x14ac:dyDescent="0.25">
      <c r="A1567" s="23">
        <v>44103.923611111109</v>
      </c>
      <c r="B1567" s="1">
        <v>0</v>
      </c>
      <c r="C1567" s="46" t="str">
        <f t="array" ref="C1567">IF(B1567&gt;0,IF((A1567-MAX(IF($B$7:B1566&gt;0,$A$7:A1566)))*24&gt;='Graphe Montana'!$K$17,MAX($C$7:C1566)+1,MAX($C$7:C1566)),$C$5)</f>
        <v>-</v>
      </c>
    </row>
    <row r="1568" spans="1:3" x14ac:dyDescent="0.25">
      <c r="A1568" s="23">
        <v>44103.927083333328</v>
      </c>
      <c r="B1568" s="1">
        <v>0</v>
      </c>
      <c r="C1568" s="46" t="str">
        <f t="array" ref="C1568">IF(B1568&gt;0,IF((A1568-MAX(IF($B$7:B1567&gt;0,$A$7:A1567)))*24&gt;='Graphe Montana'!$K$17,MAX($C$7:C1567)+1,MAX($C$7:C1567)),$C$5)</f>
        <v>-</v>
      </c>
    </row>
    <row r="1569" spans="1:3" x14ac:dyDescent="0.25">
      <c r="A1569" s="23">
        <v>44103.930555555555</v>
      </c>
      <c r="B1569" s="1">
        <v>0</v>
      </c>
      <c r="C1569" s="46" t="str">
        <f t="array" ref="C1569">IF(B1569&gt;0,IF((A1569-MAX(IF($B$7:B1568&gt;0,$A$7:A1568)))*24&gt;='Graphe Montana'!$K$17,MAX($C$7:C1568)+1,MAX($C$7:C1568)),$C$5)</f>
        <v>-</v>
      </c>
    </row>
    <row r="1570" spans="1:3" x14ac:dyDescent="0.25">
      <c r="A1570" s="23">
        <v>44103.934027777774</v>
      </c>
      <c r="B1570" s="1">
        <v>0</v>
      </c>
      <c r="C1570" s="46" t="str">
        <f t="array" ref="C1570">IF(B1570&gt;0,IF((A1570-MAX(IF($B$7:B1569&gt;0,$A$7:A1569)))*24&gt;='Graphe Montana'!$K$17,MAX($C$7:C1569)+1,MAX($C$7:C1569)),$C$5)</f>
        <v>-</v>
      </c>
    </row>
    <row r="1571" spans="1:3" x14ac:dyDescent="0.25">
      <c r="A1571" s="23">
        <v>44103.9375</v>
      </c>
      <c r="B1571" s="1">
        <v>0</v>
      </c>
      <c r="C1571" s="46" t="str">
        <f t="array" ref="C1571">IF(B1571&gt;0,IF((A1571-MAX(IF($B$7:B1570&gt;0,$A$7:A1570)))*24&gt;='Graphe Montana'!$K$17,MAX($C$7:C1570)+1,MAX($C$7:C1570)),$C$5)</f>
        <v>-</v>
      </c>
    </row>
    <row r="1572" spans="1:3" x14ac:dyDescent="0.25">
      <c r="A1572" s="23">
        <v>44103.940972222219</v>
      </c>
      <c r="B1572" s="1">
        <v>0</v>
      </c>
      <c r="C1572" s="46" t="str">
        <f t="array" ref="C1572">IF(B1572&gt;0,IF((A1572-MAX(IF($B$7:B1571&gt;0,$A$7:A1571)))*24&gt;='Graphe Montana'!$K$17,MAX($C$7:C1571)+1,MAX($C$7:C1571)),$C$5)</f>
        <v>-</v>
      </c>
    </row>
    <row r="1573" spans="1:3" x14ac:dyDescent="0.25">
      <c r="A1573" s="23">
        <v>44103.944444444445</v>
      </c>
      <c r="B1573" s="1">
        <v>0</v>
      </c>
      <c r="C1573" s="46" t="str">
        <f t="array" ref="C1573">IF(B1573&gt;0,IF((A1573-MAX(IF($B$7:B1572&gt;0,$A$7:A1572)))*24&gt;='Graphe Montana'!$K$17,MAX($C$7:C1572)+1,MAX($C$7:C1572)),$C$5)</f>
        <v>-</v>
      </c>
    </row>
    <row r="1574" spans="1:3" x14ac:dyDescent="0.25">
      <c r="A1574" s="23">
        <v>44103.947916666664</v>
      </c>
      <c r="B1574" s="1">
        <v>0</v>
      </c>
      <c r="C1574" s="46" t="str">
        <f t="array" ref="C1574">IF(B1574&gt;0,IF((A1574-MAX(IF($B$7:B1573&gt;0,$A$7:A1573)))*24&gt;='Graphe Montana'!$K$17,MAX($C$7:C1573)+1,MAX($C$7:C1573)),$C$5)</f>
        <v>-</v>
      </c>
    </row>
    <row r="1575" spans="1:3" x14ac:dyDescent="0.25">
      <c r="A1575" s="23">
        <v>44103.951388888891</v>
      </c>
      <c r="B1575" s="1">
        <v>0</v>
      </c>
      <c r="C1575" s="46" t="str">
        <f t="array" ref="C1575">IF(B1575&gt;0,IF((A1575-MAX(IF($B$7:B1574&gt;0,$A$7:A1574)))*24&gt;='Graphe Montana'!$K$17,MAX($C$7:C1574)+1,MAX($C$7:C1574)),$C$5)</f>
        <v>-</v>
      </c>
    </row>
    <row r="1576" spans="1:3" x14ac:dyDescent="0.25">
      <c r="A1576" s="23">
        <v>44103.954861111109</v>
      </c>
      <c r="B1576" s="1">
        <v>0</v>
      </c>
      <c r="C1576" s="46" t="str">
        <f t="array" ref="C1576">IF(B1576&gt;0,IF((A1576-MAX(IF($B$7:B1575&gt;0,$A$7:A1575)))*24&gt;='Graphe Montana'!$K$17,MAX($C$7:C1575)+1,MAX($C$7:C1575)),$C$5)</f>
        <v>-</v>
      </c>
    </row>
    <row r="1577" spans="1:3" x14ac:dyDescent="0.25">
      <c r="A1577" s="23">
        <v>44103.958333333328</v>
      </c>
      <c r="B1577" s="1">
        <v>0</v>
      </c>
      <c r="C1577" s="46" t="str">
        <f t="array" ref="C1577">IF(B1577&gt;0,IF((A1577-MAX(IF($B$7:B1576&gt;0,$A$7:A1576)))*24&gt;='Graphe Montana'!$K$17,MAX($C$7:C1576)+1,MAX($C$7:C1576)),$C$5)</f>
        <v>-</v>
      </c>
    </row>
    <row r="1578" spans="1:3" x14ac:dyDescent="0.25">
      <c r="A1578" s="23">
        <v>44103.961805555555</v>
      </c>
      <c r="B1578" s="1">
        <v>0</v>
      </c>
      <c r="C1578" s="46" t="str">
        <f t="array" ref="C1578">IF(B1578&gt;0,IF((A1578-MAX(IF($B$7:B1577&gt;0,$A$7:A1577)))*24&gt;='Graphe Montana'!$K$17,MAX($C$7:C1577)+1,MAX($C$7:C1577)),$C$5)</f>
        <v>-</v>
      </c>
    </row>
    <row r="1579" spans="1:3" x14ac:dyDescent="0.25">
      <c r="A1579" s="23">
        <v>44103.965277777774</v>
      </c>
      <c r="B1579" s="1">
        <v>0</v>
      </c>
      <c r="C1579" s="46" t="str">
        <f t="array" ref="C1579">IF(B1579&gt;0,IF((A1579-MAX(IF($B$7:B1578&gt;0,$A$7:A1578)))*24&gt;='Graphe Montana'!$K$17,MAX($C$7:C1578)+1,MAX($C$7:C1578)),$C$5)</f>
        <v>-</v>
      </c>
    </row>
    <row r="1580" spans="1:3" x14ac:dyDescent="0.25">
      <c r="A1580" s="23">
        <v>44103.96875</v>
      </c>
      <c r="B1580" s="1">
        <v>0</v>
      </c>
      <c r="C1580" s="46" t="str">
        <f t="array" ref="C1580">IF(B1580&gt;0,IF((A1580-MAX(IF($B$7:B1579&gt;0,$A$7:A1579)))*24&gt;='Graphe Montana'!$K$17,MAX($C$7:C1579)+1,MAX($C$7:C1579)),$C$5)</f>
        <v>-</v>
      </c>
    </row>
    <row r="1581" spans="1:3" x14ac:dyDescent="0.25">
      <c r="A1581" s="23">
        <v>44103.972222222219</v>
      </c>
      <c r="B1581" s="1">
        <v>0</v>
      </c>
      <c r="C1581" s="46" t="str">
        <f t="array" ref="C1581">IF(B1581&gt;0,IF((A1581-MAX(IF($B$7:B1580&gt;0,$A$7:A1580)))*24&gt;='Graphe Montana'!$K$17,MAX($C$7:C1580)+1,MAX($C$7:C1580)),$C$5)</f>
        <v>-</v>
      </c>
    </row>
    <row r="1582" spans="1:3" x14ac:dyDescent="0.25">
      <c r="A1582" s="23">
        <v>44103.975694444445</v>
      </c>
      <c r="B1582" s="1">
        <v>0</v>
      </c>
      <c r="C1582" s="46" t="str">
        <f t="array" ref="C1582">IF(B1582&gt;0,IF((A1582-MAX(IF($B$7:B1581&gt;0,$A$7:A1581)))*24&gt;='Graphe Montana'!$K$17,MAX($C$7:C1581)+1,MAX($C$7:C1581)),$C$5)</f>
        <v>-</v>
      </c>
    </row>
    <row r="1583" spans="1:3" x14ac:dyDescent="0.25">
      <c r="A1583" s="23">
        <v>44103.979166666664</v>
      </c>
      <c r="B1583" s="1">
        <v>0</v>
      </c>
      <c r="C1583" s="46" t="str">
        <f t="array" ref="C1583">IF(B1583&gt;0,IF((A1583-MAX(IF($B$7:B1582&gt;0,$A$7:A1582)))*24&gt;='Graphe Montana'!$K$17,MAX($C$7:C1582)+1,MAX($C$7:C1582)),$C$5)</f>
        <v>-</v>
      </c>
    </row>
    <row r="1584" spans="1:3" x14ac:dyDescent="0.25">
      <c r="A1584" s="23">
        <v>44103.982638888891</v>
      </c>
      <c r="B1584" s="1">
        <v>0</v>
      </c>
      <c r="C1584" s="46" t="str">
        <f t="array" ref="C1584">IF(B1584&gt;0,IF((A1584-MAX(IF($B$7:B1583&gt;0,$A$7:A1583)))*24&gt;='Graphe Montana'!$K$17,MAX($C$7:C1583)+1,MAX($C$7:C1583)),$C$5)</f>
        <v>-</v>
      </c>
    </row>
    <row r="1585" spans="1:3" x14ac:dyDescent="0.25">
      <c r="A1585" s="23">
        <v>44103.986111111109</v>
      </c>
      <c r="B1585" s="1">
        <v>0</v>
      </c>
      <c r="C1585" s="46" t="str">
        <f t="array" ref="C1585">IF(B1585&gt;0,IF((A1585-MAX(IF($B$7:B1584&gt;0,$A$7:A1584)))*24&gt;='Graphe Montana'!$K$17,MAX($C$7:C1584)+1,MAX($C$7:C1584)),$C$5)</f>
        <v>-</v>
      </c>
    </row>
    <row r="1586" spans="1:3" x14ac:dyDescent="0.25">
      <c r="A1586" s="23">
        <v>44103.989583333328</v>
      </c>
      <c r="B1586" s="1">
        <v>0</v>
      </c>
      <c r="C1586" s="46" t="str">
        <f t="array" ref="C1586">IF(B1586&gt;0,IF((A1586-MAX(IF($B$7:B1585&gt;0,$A$7:A1585)))*24&gt;='Graphe Montana'!$K$17,MAX($C$7:C1585)+1,MAX($C$7:C1585)),$C$5)</f>
        <v>-</v>
      </c>
    </row>
    <row r="1587" spans="1:3" x14ac:dyDescent="0.25">
      <c r="A1587" s="23">
        <v>44103.993055555555</v>
      </c>
      <c r="B1587" s="1">
        <v>0</v>
      </c>
      <c r="C1587" s="46" t="str">
        <f t="array" ref="C1587">IF(B1587&gt;0,IF((A1587-MAX(IF($B$7:B1586&gt;0,$A$7:A1586)))*24&gt;='Graphe Montana'!$K$17,MAX($C$7:C1586)+1,MAX($C$7:C1586)),$C$5)</f>
        <v>-</v>
      </c>
    </row>
    <row r="1588" spans="1:3" x14ac:dyDescent="0.25">
      <c r="A1588" s="23">
        <v>44103.996527777774</v>
      </c>
      <c r="B1588" s="1">
        <v>0</v>
      </c>
      <c r="C1588" s="46" t="str">
        <f t="array" ref="C1588">IF(B1588&gt;0,IF((A1588-MAX(IF($B$7:B1587&gt;0,$A$7:A1587)))*24&gt;='Graphe Montana'!$K$17,MAX($C$7:C1587)+1,MAX($C$7:C1587)),$C$5)</f>
        <v>-</v>
      </c>
    </row>
    <row r="1589" spans="1:3" x14ac:dyDescent="0.25">
      <c r="A1589" s="23">
        <v>44104</v>
      </c>
      <c r="B1589" s="1">
        <v>0</v>
      </c>
      <c r="C1589" s="46" t="str">
        <f t="array" ref="C1589">IF(B1589&gt;0,IF((A1589-MAX(IF($B$7:B1588&gt;0,$A$7:A1588)))*24&gt;='Graphe Montana'!$K$17,MAX($C$7:C1588)+1,MAX($C$7:C1588)),$C$5)</f>
        <v>-</v>
      </c>
    </row>
    <row r="1590" spans="1:3" x14ac:dyDescent="0.25">
      <c r="A1590" s="23">
        <v>44104.003472222219</v>
      </c>
      <c r="B1590" s="1">
        <v>0</v>
      </c>
      <c r="C1590" s="46" t="str">
        <f t="array" ref="C1590">IF(B1590&gt;0,IF((A1590-MAX(IF($B$7:B1589&gt;0,$A$7:A1589)))*24&gt;='Graphe Montana'!$K$17,MAX($C$7:C1589)+1,MAX($C$7:C1589)),$C$5)</f>
        <v>-</v>
      </c>
    </row>
    <row r="1591" spans="1:3" x14ac:dyDescent="0.25">
      <c r="A1591" s="23">
        <v>44104.006944444445</v>
      </c>
      <c r="B1591" s="1">
        <v>0</v>
      </c>
      <c r="C1591" s="46" t="str">
        <f t="array" ref="C1591">IF(B1591&gt;0,IF((A1591-MAX(IF($B$7:B1590&gt;0,$A$7:A1590)))*24&gt;='Graphe Montana'!$K$17,MAX($C$7:C1590)+1,MAX($C$7:C1590)),$C$5)</f>
        <v>-</v>
      </c>
    </row>
    <row r="1592" spans="1:3" x14ac:dyDescent="0.25">
      <c r="A1592" s="23">
        <v>44104.010416666664</v>
      </c>
      <c r="B1592" s="1">
        <v>0</v>
      </c>
      <c r="C1592" s="46" t="str">
        <f t="array" ref="C1592">IF(B1592&gt;0,IF((A1592-MAX(IF($B$7:B1591&gt;0,$A$7:A1591)))*24&gt;='Graphe Montana'!$K$17,MAX($C$7:C1591)+1,MAX($C$7:C1591)),$C$5)</f>
        <v>-</v>
      </c>
    </row>
    <row r="1593" spans="1:3" x14ac:dyDescent="0.25">
      <c r="A1593" s="23">
        <v>44104.013888888891</v>
      </c>
      <c r="B1593" s="1">
        <v>0</v>
      </c>
      <c r="C1593" s="46" t="str">
        <f t="array" ref="C1593">IF(B1593&gt;0,IF((A1593-MAX(IF($B$7:B1592&gt;0,$A$7:A1592)))*24&gt;='Graphe Montana'!$K$17,MAX($C$7:C1592)+1,MAX($C$7:C1592)),$C$5)</f>
        <v>-</v>
      </c>
    </row>
    <row r="1594" spans="1:3" x14ac:dyDescent="0.25">
      <c r="A1594" s="23">
        <v>44104.017361111109</v>
      </c>
      <c r="B1594" s="1">
        <v>0</v>
      </c>
      <c r="C1594" s="46" t="str">
        <f t="array" ref="C1594">IF(B1594&gt;0,IF((A1594-MAX(IF($B$7:B1593&gt;0,$A$7:A1593)))*24&gt;='Graphe Montana'!$K$17,MAX($C$7:C1593)+1,MAX($C$7:C1593)),$C$5)</f>
        <v>-</v>
      </c>
    </row>
    <row r="1595" spans="1:3" x14ac:dyDescent="0.25">
      <c r="A1595" s="23">
        <v>44104.020833333328</v>
      </c>
      <c r="B1595" s="1">
        <v>0</v>
      </c>
      <c r="C1595" s="46" t="str">
        <f t="array" ref="C1595">IF(B1595&gt;0,IF((A1595-MAX(IF($B$7:B1594&gt;0,$A$7:A1594)))*24&gt;='Graphe Montana'!$K$17,MAX($C$7:C1594)+1,MAX($C$7:C1594)),$C$5)</f>
        <v>-</v>
      </c>
    </row>
    <row r="1596" spans="1:3" x14ac:dyDescent="0.25">
      <c r="A1596" s="23">
        <v>44104.024305555555</v>
      </c>
      <c r="B1596" s="1">
        <v>0</v>
      </c>
      <c r="C1596" s="46" t="str">
        <f t="array" ref="C1596">IF(B1596&gt;0,IF((A1596-MAX(IF($B$7:B1595&gt;0,$A$7:A1595)))*24&gt;='Graphe Montana'!$K$17,MAX($C$7:C1595)+1,MAX($C$7:C1595)),$C$5)</f>
        <v>-</v>
      </c>
    </row>
    <row r="1597" spans="1:3" x14ac:dyDescent="0.25">
      <c r="A1597" s="23">
        <v>44104.027777777774</v>
      </c>
      <c r="B1597" s="1">
        <v>0</v>
      </c>
      <c r="C1597" s="46" t="str">
        <f t="array" ref="C1597">IF(B1597&gt;0,IF((A1597-MAX(IF($B$7:B1596&gt;0,$A$7:A1596)))*24&gt;='Graphe Montana'!$K$17,MAX($C$7:C1596)+1,MAX($C$7:C1596)),$C$5)</f>
        <v>-</v>
      </c>
    </row>
    <row r="1598" spans="1:3" x14ac:dyDescent="0.25">
      <c r="A1598" s="23">
        <v>44104.03125</v>
      </c>
      <c r="B1598" s="1">
        <v>0</v>
      </c>
      <c r="C1598" s="46" t="str">
        <f t="array" ref="C1598">IF(B1598&gt;0,IF((A1598-MAX(IF($B$7:B1597&gt;0,$A$7:A1597)))*24&gt;='Graphe Montana'!$K$17,MAX($C$7:C1597)+1,MAX($C$7:C1597)),$C$5)</f>
        <v>-</v>
      </c>
    </row>
    <row r="1599" spans="1:3" x14ac:dyDescent="0.25">
      <c r="A1599" s="23">
        <v>44104.034722222219</v>
      </c>
      <c r="B1599" s="1">
        <v>0</v>
      </c>
      <c r="C1599" s="46" t="str">
        <f t="array" ref="C1599">IF(B1599&gt;0,IF((A1599-MAX(IF($B$7:B1598&gt;0,$A$7:A1598)))*24&gt;='Graphe Montana'!$K$17,MAX($C$7:C1598)+1,MAX($C$7:C1598)),$C$5)</f>
        <v>-</v>
      </c>
    </row>
    <row r="1600" spans="1:3" x14ac:dyDescent="0.25">
      <c r="A1600" s="23">
        <v>44104.038194444445</v>
      </c>
      <c r="B1600" s="1">
        <v>0</v>
      </c>
      <c r="C1600" s="46" t="str">
        <f t="array" ref="C1600">IF(B1600&gt;0,IF((A1600-MAX(IF($B$7:B1599&gt;0,$A$7:A1599)))*24&gt;='Graphe Montana'!$K$17,MAX($C$7:C1599)+1,MAX($C$7:C1599)),$C$5)</f>
        <v>-</v>
      </c>
    </row>
    <row r="1601" spans="1:3" x14ac:dyDescent="0.25">
      <c r="A1601" s="23">
        <v>44104.041666666664</v>
      </c>
      <c r="B1601" s="1">
        <v>0</v>
      </c>
      <c r="C1601" s="46" t="str">
        <f t="array" ref="C1601">IF(B1601&gt;0,IF((A1601-MAX(IF($B$7:B1600&gt;0,$A$7:A1600)))*24&gt;='Graphe Montana'!$K$17,MAX($C$7:C1600)+1,MAX($C$7:C1600)),$C$5)</f>
        <v>-</v>
      </c>
    </row>
    <row r="1602" spans="1:3" x14ac:dyDescent="0.25">
      <c r="A1602" s="23">
        <v>44104.045138888891</v>
      </c>
      <c r="B1602" s="1">
        <v>0</v>
      </c>
      <c r="C1602" s="46" t="str">
        <f t="array" ref="C1602">IF(B1602&gt;0,IF((A1602-MAX(IF($B$7:B1601&gt;0,$A$7:A1601)))*24&gt;='Graphe Montana'!$K$17,MAX($C$7:C1601)+1,MAX($C$7:C1601)),$C$5)</f>
        <v>-</v>
      </c>
    </row>
    <row r="1603" spans="1:3" x14ac:dyDescent="0.25">
      <c r="A1603" s="23">
        <v>44104.048611111109</v>
      </c>
      <c r="B1603" s="1">
        <v>0</v>
      </c>
      <c r="C1603" s="46" t="str">
        <f t="array" ref="C1603">IF(B1603&gt;0,IF((A1603-MAX(IF($B$7:B1602&gt;0,$A$7:A1602)))*24&gt;='Graphe Montana'!$K$17,MAX($C$7:C1602)+1,MAX($C$7:C1602)),$C$5)</f>
        <v>-</v>
      </c>
    </row>
    <row r="1604" spans="1:3" x14ac:dyDescent="0.25">
      <c r="A1604" s="23">
        <v>44104.052083333328</v>
      </c>
      <c r="B1604" s="1">
        <v>0</v>
      </c>
      <c r="C1604" s="46" t="str">
        <f t="array" ref="C1604">IF(B1604&gt;0,IF((A1604-MAX(IF($B$7:B1603&gt;0,$A$7:A1603)))*24&gt;='Graphe Montana'!$K$17,MAX($C$7:C1603)+1,MAX($C$7:C1603)),$C$5)</f>
        <v>-</v>
      </c>
    </row>
    <row r="1605" spans="1:3" x14ac:dyDescent="0.25">
      <c r="A1605" s="23">
        <v>44104.055555555555</v>
      </c>
      <c r="B1605" s="1">
        <v>0</v>
      </c>
      <c r="C1605" s="46" t="str">
        <f t="array" ref="C1605">IF(B1605&gt;0,IF((A1605-MAX(IF($B$7:B1604&gt;0,$A$7:A1604)))*24&gt;='Graphe Montana'!$K$17,MAX($C$7:C1604)+1,MAX($C$7:C1604)),$C$5)</f>
        <v>-</v>
      </c>
    </row>
    <row r="1606" spans="1:3" x14ac:dyDescent="0.25">
      <c r="A1606" s="23">
        <v>44104.059027777774</v>
      </c>
      <c r="B1606" s="1">
        <v>0</v>
      </c>
      <c r="C1606" s="46" t="str">
        <f t="array" ref="C1606">IF(B1606&gt;0,IF((A1606-MAX(IF($B$7:B1605&gt;0,$A$7:A1605)))*24&gt;='Graphe Montana'!$K$17,MAX($C$7:C1605)+1,MAX($C$7:C1605)),$C$5)</f>
        <v>-</v>
      </c>
    </row>
    <row r="1607" spans="1:3" x14ac:dyDescent="0.25">
      <c r="A1607" s="23">
        <v>44104.0625</v>
      </c>
      <c r="B1607" s="1">
        <v>0</v>
      </c>
      <c r="C1607" s="46" t="str">
        <f t="array" ref="C1607">IF(B1607&gt;0,IF((A1607-MAX(IF($B$7:B1606&gt;0,$A$7:A1606)))*24&gt;='Graphe Montana'!$K$17,MAX($C$7:C1606)+1,MAX($C$7:C1606)),$C$5)</f>
        <v>-</v>
      </c>
    </row>
    <row r="1608" spans="1:3" x14ac:dyDescent="0.25">
      <c r="A1608" s="23">
        <v>44104.065972222219</v>
      </c>
      <c r="B1608" s="1">
        <v>0</v>
      </c>
      <c r="C1608" s="46" t="str">
        <f t="array" ref="C1608">IF(B1608&gt;0,IF((A1608-MAX(IF($B$7:B1607&gt;0,$A$7:A1607)))*24&gt;='Graphe Montana'!$K$17,MAX($C$7:C1607)+1,MAX($C$7:C1607)),$C$5)</f>
        <v>-</v>
      </c>
    </row>
    <row r="1609" spans="1:3" x14ac:dyDescent="0.25">
      <c r="A1609" s="23">
        <v>44104.069444444445</v>
      </c>
      <c r="B1609" s="1">
        <v>0</v>
      </c>
      <c r="C1609" s="46" t="str">
        <f t="array" ref="C1609">IF(B1609&gt;0,IF((A1609-MAX(IF($B$7:B1608&gt;0,$A$7:A1608)))*24&gt;='Graphe Montana'!$K$17,MAX($C$7:C1608)+1,MAX($C$7:C1608)),$C$5)</f>
        <v>-</v>
      </c>
    </row>
    <row r="1610" spans="1:3" x14ac:dyDescent="0.25">
      <c r="A1610" s="23">
        <v>44104.072916666664</v>
      </c>
      <c r="B1610" s="1">
        <v>0</v>
      </c>
      <c r="C1610" s="46" t="str">
        <f t="array" ref="C1610">IF(B1610&gt;0,IF((A1610-MAX(IF($B$7:B1609&gt;0,$A$7:A1609)))*24&gt;='Graphe Montana'!$K$17,MAX($C$7:C1609)+1,MAX($C$7:C1609)),$C$5)</f>
        <v>-</v>
      </c>
    </row>
    <row r="1611" spans="1:3" x14ac:dyDescent="0.25">
      <c r="A1611" s="23">
        <v>44104.076388888891</v>
      </c>
      <c r="B1611" s="1">
        <v>0</v>
      </c>
      <c r="C1611" s="46" t="str">
        <f t="array" ref="C1611">IF(B1611&gt;0,IF((A1611-MAX(IF($B$7:B1610&gt;0,$A$7:A1610)))*24&gt;='Graphe Montana'!$K$17,MAX($C$7:C1610)+1,MAX($C$7:C1610)),$C$5)</f>
        <v>-</v>
      </c>
    </row>
    <row r="1612" spans="1:3" x14ac:dyDescent="0.25">
      <c r="A1612" s="23">
        <v>44104.079861111109</v>
      </c>
      <c r="B1612" s="1">
        <v>0</v>
      </c>
      <c r="C1612" s="46" t="str">
        <f t="array" ref="C1612">IF(B1612&gt;0,IF((A1612-MAX(IF($B$7:B1611&gt;0,$A$7:A1611)))*24&gt;='Graphe Montana'!$K$17,MAX($C$7:C1611)+1,MAX($C$7:C1611)),$C$5)</f>
        <v>-</v>
      </c>
    </row>
    <row r="1613" spans="1:3" x14ac:dyDescent="0.25">
      <c r="A1613" s="23">
        <v>44104.083333333328</v>
      </c>
      <c r="B1613" s="1">
        <v>0</v>
      </c>
      <c r="C1613" s="46" t="str">
        <f t="array" ref="C1613">IF(B1613&gt;0,IF((A1613-MAX(IF($B$7:B1612&gt;0,$A$7:A1612)))*24&gt;='Graphe Montana'!$K$17,MAX($C$7:C1612)+1,MAX($C$7:C1612)),$C$5)</f>
        <v>-</v>
      </c>
    </row>
    <row r="1614" spans="1:3" x14ac:dyDescent="0.25">
      <c r="A1614" s="23">
        <v>44104.086805555555</v>
      </c>
      <c r="B1614" s="1">
        <v>0</v>
      </c>
      <c r="C1614" s="46" t="str">
        <f t="array" ref="C1614">IF(B1614&gt;0,IF((A1614-MAX(IF($B$7:B1613&gt;0,$A$7:A1613)))*24&gt;='Graphe Montana'!$K$17,MAX($C$7:C1613)+1,MAX($C$7:C1613)),$C$5)</f>
        <v>-</v>
      </c>
    </row>
    <row r="1615" spans="1:3" x14ac:dyDescent="0.25">
      <c r="A1615" s="23">
        <v>44104.090277777774</v>
      </c>
      <c r="B1615" s="1">
        <v>0</v>
      </c>
      <c r="C1615" s="46" t="str">
        <f t="array" ref="C1615">IF(B1615&gt;0,IF((A1615-MAX(IF($B$7:B1614&gt;0,$A$7:A1614)))*24&gt;='Graphe Montana'!$K$17,MAX($C$7:C1614)+1,MAX($C$7:C1614)),$C$5)</f>
        <v>-</v>
      </c>
    </row>
    <row r="1616" spans="1:3" x14ac:dyDescent="0.25">
      <c r="A1616" s="23">
        <v>44104.09375</v>
      </c>
      <c r="B1616" s="1">
        <v>0</v>
      </c>
      <c r="C1616" s="46" t="str">
        <f t="array" ref="C1616">IF(B1616&gt;0,IF((A1616-MAX(IF($B$7:B1615&gt;0,$A$7:A1615)))*24&gt;='Graphe Montana'!$K$17,MAX($C$7:C1615)+1,MAX($C$7:C1615)),$C$5)</f>
        <v>-</v>
      </c>
    </row>
    <row r="1617" spans="1:3" x14ac:dyDescent="0.25">
      <c r="A1617" s="23">
        <v>44104.097222222219</v>
      </c>
      <c r="B1617" s="1">
        <v>0</v>
      </c>
      <c r="C1617" s="46" t="str">
        <f t="array" ref="C1617">IF(B1617&gt;0,IF((A1617-MAX(IF($B$7:B1616&gt;0,$A$7:A1616)))*24&gt;='Graphe Montana'!$K$17,MAX($C$7:C1616)+1,MAX($C$7:C1616)),$C$5)</f>
        <v>-</v>
      </c>
    </row>
    <row r="1618" spans="1:3" x14ac:dyDescent="0.25">
      <c r="A1618" s="23">
        <v>44104.100694444445</v>
      </c>
      <c r="B1618" s="1">
        <v>0</v>
      </c>
      <c r="C1618" s="46" t="str">
        <f t="array" ref="C1618">IF(B1618&gt;0,IF((A1618-MAX(IF($B$7:B1617&gt;0,$A$7:A1617)))*24&gt;='Graphe Montana'!$K$17,MAX($C$7:C1617)+1,MAX($C$7:C1617)),$C$5)</f>
        <v>-</v>
      </c>
    </row>
    <row r="1619" spans="1:3" x14ac:dyDescent="0.25">
      <c r="A1619" s="23">
        <v>44104.104166666664</v>
      </c>
      <c r="B1619" s="1">
        <v>0</v>
      </c>
      <c r="C1619" s="46" t="str">
        <f t="array" ref="C1619">IF(B1619&gt;0,IF((A1619-MAX(IF($B$7:B1618&gt;0,$A$7:A1618)))*24&gt;='Graphe Montana'!$K$17,MAX($C$7:C1618)+1,MAX($C$7:C1618)),$C$5)</f>
        <v>-</v>
      </c>
    </row>
    <row r="1620" spans="1:3" x14ac:dyDescent="0.25">
      <c r="A1620" s="23">
        <v>44104.107638888891</v>
      </c>
      <c r="B1620" s="1">
        <v>0</v>
      </c>
      <c r="C1620" s="46" t="str">
        <f t="array" ref="C1620">IF(B1620&gt;0,IF((A1620-MAX(IF($B$7:B1619&gt;0,$A$7:A1619)))*24&gt;='Graphe Montana'!$K$17,MAX($C$7:C1619)+1,MAX($C$7:C1619)),$C$5)</f>
        <v>-</v>
      </c>
    </row>
    <row r="1621" spans="1:3" x14ac:dyDescent="0.25">
      <c r="A1621" s="23">
        <v>44104.111111111109</v>
      </c>
      <c r="B1621" s="1">
        <v>0</v>
      </c>
      <c r="C1621" s="46" t="str">
        <f t="array" ref="C1621">IF(B1621&gt;0,IF((A1621-MAX(IF($B$7:B1620&gt;0,$A$7:A1620)))*24&gt;='Graphe Montana'!$K$17,MAX($C$7:C1620)+1,MAX($C$7:C1620)),$C$5)</f>
        <v>-</v>
      </c>
    </row>
    <row r="1622" spans="1:3" x14ac:dyDescent="0.25">
      <c r="A1622" s="23">
        <v>44104.114583333328</v>
      </c>
      <c r="B1622" s="1">
        <v>0</v>
      </c>
      <c r="C1622" s="46" t="str">
        <f t="array" ref="C1622">IF(B1622&gt;0,IF((A1622-MAX(IF($B$7:B1621&gt;0,$A$7:A1621)))*24&gt;='Graphe Montana'!$K$17,MAX($C$7:C1621)+1,MAX($C$7:C1621)),$C$5)</f>
        <v>-</v>
      </c>
    </row>
    <row r="1623" spans="1:3" x14ac:dyDescent="0.25">
      <c r="A1623" s="23">
        <v>44104.118055555555</v>
      </c>
      <c r="B1623" s="1">
        <v>0</v>
      </c>
      <c r="C1623" s="46" t="str">
        <f t="array" ref="C1623">IF(B1623&gt;0,IF((A1623-MAX(IF($B$7:B1622&gt;0,$A$7:A1622)))*24&gt;='Graphe Montana'!$K$17,MAX($C$7:C1622)+1,MAX($C$7:C1622)),$C$5)</f>
        <v>-</v>
      </c>
    </row>
    <row r="1624" spans="1:3" x14ac:dyDescent="0.25">
      <c r="A1624" s="23">
        <v>44104.121527777774</v>
      </c>
      <c r="B1624" s="1">
        <v>0</v>
      </c>
      <c r="C1624" s="46" t="str">
        <f t="array" ref="C1624">IF(B1624&gt;0,IF((A1624-MAX(IF($B$7:B1623&gt;0,$A$7:A1623)))*24&gt;='Graphe Montana'!$K$17,MAX($C$7:C1623)+1,MAX($C$7:C1623)),$C$5)</f>
        <v>-</v>
      </c>
    </row>
    <row r="1625" spans="1:3" x14ac:dyDescent="0.25">
      <c r="A1625" s="23">
        <v>44104.125</v>
      </c>
      <c r="B1625" s="1">
        <v>0</v>
      </c>
      <c r="C1625" s="46" t="str">
        <f t="array" ref="C1625">IF(B1625&gt;0,IF((A1625-MAX(IF($B$7:B1624&gt;0,$A$7:A1624)))*24&gt;='Graphe Montana'!$K$17,MAX($C$7:C1624)+1,MAX($C$7:C1624)),$C$5)</f>
        <v>-</v>
      </c>
    </row>
    <row r="1626" spans="1:3" x14ac:dyDescent="0.25">
      <c r="A1626" s="23">
        <v>44104.128472222219</v>
      </c>
      <c r="B1626" s="1">
        <v>0</v>
      </c>
      <c r="C1626" s="46" t="str">
        <f t="array" ref="C1626">IF(B1626&gt;0,IF((A1626-MAX(IF($B$7:B1625&gt;0,$A$7:A1625)))*24&gt;='Graphe Montana'!$K$17,MAX($C$7:C1625)+1,MAX($C$7:C1625)),$C$5)</f>
        <v>-</v>
      </c>
    </row>
    <row r="1627" spans="1:3" x14ac:dyDescent="0.25">
      <c r="A1627" s="23">
        <v>44104.131944444445</v>
      </c>
      <c r="B1627" s="1">
        <v>0</v>
      </c>
      <c r="C1627" s="46" t="str">
        <f t="array" ref="C1627">IF(B1627&gt;0,IF((A1627-MAX(IF($B$7:B1626&gt;0,$A$7:A1626)))*24&gt;='Graphe Montana'!$K$17,MAX($C$7:C1626)+1,MAX($C$7:C1626)),$C$5)</f>
        <v>-</v>
      </c>
    </row>
    <row r="1628" spans="1:3" x14ac:dyDescent="0.25">
      <c r="A1628" s="23">
        <v>44104.135416666664</v>
      </c>
      <c r="B1628" s="1">
        <v>0</v>
      </c>
      <c r="C1628" s="46" t="str">
        <f t="array" ref="C1628">IF(B1628&gt;0,IF((A1628-MAX(IF($B$7:B1627&gt;0,$A$7:A1627)))*24&gt;='Graphe Montana'!$K$17,MAX($C$7:C1627)+1,MAX($C$7:C1627)),$C$5)</f>
        <v>-</v>
      </c>
    </row>
    <row r="1629" spans="1:3" x14ac:dyDescent="0.25">
      <c r="A1629" s="23">
        <v>44104.138888888891</v>
      </c>
      <c r="B1629" s="1">
        <v>0</v>
      </c>
      <c r="C1629" s="46" t="str">
        <f t="array" ref="C1629">IF(B1629&gt;0,IF((A1629-MAX(IF($B$7:B1628&gt;0,$A$7:A1628)))*24&gt;='Graphe Montana'!$K$17,MAX($C$7:C1628)+1,MAX($C$7:C1628)),$C$5)</f>
        <v>-</v>
      </c>
    </row>
    <row r="1630" spans="1:3" x14ac:dyDescent="0.25">
      <c r="A1630" s="23">
        <v>44104.142361111109</v>
      </c>
      <c r="B1630" s="1">
        <v>0</v>
      </c>
      <c r="C1630" s="46" t="str">
        <f t="array" ref="C1630">IF(B1630&gt;0,IF((A1630-MAX(IF($B$7:B1629&gt;0,$A$7:A1629)))*24&gt;='Graphe Montana'!$K$17,MAX($C$7:C1629)+1,MAX($C$7:C1629)),$C$5)</f>
        <v>-</v>
      </c>
    </row>
    <row r="1631" spans="1:3" x14ac:dyDescent="0.25">
      <c r="A1631" s="23">
        <v>44104.145833333328</v>
      </c>
      <c r="B1631" s="1">
        <v>0</v>
      </c>
      <c r="C1631" s="46" t="str">
        <f t="array" ref="C1631">IF(B1631&gt;0,IF((A1631-MAX(IF($B$7:B1630&gt;0,$A$7:A1630)))*24&gt;='Graphe Montana'!$K$17,MAX($C$7:C1630)+1,MAX($C$7:C1630)),$C$5)</f>
        <v>-</v>
      </c>
    </row>
    <row r="1632" spans="1:3" x14ac:dyDescent="0.25">
      <c r="A1632" s="23">
        <v>44104.149305555555</v>
      </c>
      <c r="B1632" s="1">
        <v>0</v>
      </c>
      <c r="C1632" s="46" t="str">
        <f t="array" ref="C1632">IF(B1632&gt;0,IF((A1632-MAX(IF($B$7:B1631&gt;0,$A$7:A1631)))*24&gt;='Graphe Montana'!$K$17,MAX($C$7:C1631)+1,MAX($C$7:C1631)),$C$5)</f>
        <v>-</v>
      </c>
    </row>
    <row r="1633" spans="1:3" x14ac:dyDescent="0.25">
      <c r="A1633" s="23">
        <v>44104.152777777774</v>
      </c>
      <c r="B1633" s="1">
        <v>0</v>
      </c>
      <c r="C1633" s="46" t="str">
        <f t="array" ref="C1633">IF(B1633&gt;0,IF((A1633-MAX(IF($B$7:B1632&gt;0,$A$7:A1632)))*24&gt;='Graphe Montana'!$K$17,MAX($C$7:C1632)+1,MAX($C$7:C1632)),$C$5)</f>
        <v>-</v>
      </c>
    </row>
    <row r="1634" spans="1:3" x14ac:dyDescent="0.25">
      <c r="A1634" s="23">
        <v>44104.15625</v>
      </c>
      <c r="B1634" s="1">
        <v>0</v>
      </c>
      <c r="C1634" s="46" t="str">
        <f t="array" ref="C1634">IF(B1634&gt;0,IF((A1634-MAX(IF($B$7:B1633&gt;0,$A$7:A1633)))*24&gt;='Graphe Montana'!$K$17,MAX($C$7:C1633)+1,MAX($C$7:C1633)),$C$5)</f>
        <v>-</v>
      </c>
    </row>
    <row r="1635" spans="1:3" x14ac:dyDescent="0.25">
      <c r="A1635" s="23">
        <v>44104.159722222219</v>
      </c>
      <c r="B1635" s="1">
        <v>0</v>
      </c>
      <c r="C1635" s="46" t="str">
        <f t="array" ref="C1635">IF(B1635&gt;0,IF((A1635-MAX(IF($B$7:B1634&gt;0,$A$7:A1634)))*24&gt;='Graphe Montana'!$K$17,MAX($C$7:C1634)+1,MAX($C$7:C1634)),$C$5)</f>
        <v>-</v>
      </c>
    </row>
    <row r="1636" spans="1:3" x14ac:dyDescent="0.25">
      <c r="A1636" s="23">
        <v>44104.163194444445</v>
      </c>
      <c r="B1636" s="1">
        <v>0</v>
      </c>
      <c r="C1636" s="46" t="str">
        <f t="array" ref="C1636">IF(B1636&gt;0,IF((A1636-MAX(IF($B$7:B1635&gt;0,$A$7:A1635)))*24&gt;='Graphe Montana'!$K$17,MAX($C$7:C1635)+1,MAX($C$7:C1635)),$C$5)</f>
        <v>-</v>
      </c>
    </row>
    <row r="1637" spans="1:3" x14ac:dyDescent="0.25">
      <c r="A1637" s="23">
        <v>44104.166666666664</v>
      </c>
      <c r="B1637" s="1">
        <v>0</v>
      </c>
      <c r="C1637" s="46" t="str">
        <f t="array" ref="C1637">IF(B1637&gt;0,IF((A1637-MAX(IF($B$7:B1636&gt;0,$A$7:A1636)))*24&gt;='Graphe Montana'!$K$17,MAX($C$7:C1636)+1,MAX($C$7:C1636)),$C$5)</f>
        <v>-</v>
      </c>
    </row>
    <row r="1638" spans="1:3" x14ac:dyDescent="0.25">
      <c r="A1638" s="23">
        <v>44104.170138888891</v>
      </c>
      <c r="B1638" s="1">
        <v>0</v>
      </c>
      <c r="C1638" s="46" t="str">
        <f t="array" ref="C1638">IF(B1638&gt;0,IF((A1638-MAX(IF($B$7:B1637&gt;0,$A$7:A1637)))*24&gt;='Graphe Montana'!$K$17,MAX($C$7:C1637)+1,MAX($C$7:C1637)),$C$5)</f>
        <v>-</v>
      </c>
    </row>
    <row r="1639" spans="1:3" x14ac:dyDescent="0.25">
      <c r="A1639" s="23">
        <v>44104.173611111109</v>
      </c>
      <c r="B1639" s="1">
        <v>0</v>
      </c>
      <c r="C1639" s="46" t="str">
        <f t="array" ref="C1639">IF(B1639&gt;0,IF((A1639-MAX(IF($B$7:B1638&gt;0,$A$7:A1638)))*24&gt;='Graphe Montana'!$K$17,MAX($C$7:C1638)+1,MAX($C$7:C1638)),$C$5)</f>
        <v>-</v>
      </c>
    </row>
    <row r="1640" spans="1:3" x14ac:dyDescent="0.25">
      <c r="A1640" s="23">
        <v>44104.177083333328</v>
      </c>
      <c r="B1640" s="1">
        <v>0</v>
      </c>
      <c r="C1640" s="46" t="str">
        <f t="array" ref="C1640">IF(B1640&gt;0,IF((A1640-MAX(IF($B$7:B1639&gt;0,$A$7:A1639)))*24&gt;='Graphe Montana'!$K$17,MAX($C$7:C1639)+1,MAX($C$7:C1639)),$C$5)</f>
        <v>-</v>
      </c>
    </row>
    <row r="1641" spans="1:3" x14ac:dyDescent="0.25">
      <c r="A1641" s="23">
        <v>44104.180555555555</v>
      </c>
      <c r="B1641" s="1">
        <v>0</v>
      </c>
      <c r="C1641" s="46" t="str">
        <f t="array" ref="C1641">IF(B1641&gt;0,IF((A1641-MAX(IF($B$7:B1640&gt;0,$A$7:A1640)))*24&gt;='Graphe Montana'!$K$17,MAX($C$7:C1640)+1,MAX($C$7:C1640)),$C$5)</f>
        <v>-</v>
      </c>
    </row>
    <row r="1642" spans="1:3" x14ac:dyDescent="0.25">
      <c r="A1642" s="23">
        <v>44104.184027777774</v>
      </c>
      <c r="B1642" s="1">
        <v>0</v>
      </c>
      <c r="C1642" s="46" t="str">
        <f t="array" ref="C1642">IF(B1642&gt;0,IF((A1642-MAX(IF($B$7:B1641&gt;0,$A$7:A1641)))*24&gt;='Graphe Montana'!$K$17,MAX($C$7:C1641)+1,MAX($C$7:C1641)),$C$5)</f>
        <v>-</v>
      </c>
    </row>
    <row r="1643" spans="1:3" x14ac:dyDescent="0.25">
      <c r="A1643" s="23">
        <v>44104.1875</v>
      </c>
      <c r="B1643" s="1">
        <v>0</v>
      </c>
      <c r="C1643" s="46" t="str">
        <f t="array" ref="C1643">IF(B1643&gt;0,IF((A1643-MAX(IF($B$7:B1642&gt;0,$A$7:A1642)))*24&gt;='Graphe Montana'!$K$17,MAX($C$7:C1642)+1,MAX($C$7:C1642)),$C$5)</f>
        <v>-</v>
      </c>
    </row>
    <row r="1644" spans="1:3" x14ac:dyDescent="0.25">
      <c r="A1644" s="23">
        <v>44104.190972222219</v>
      </c>
      <c r="B1644" s="1">
        <v>0</v>
      </c>
      <c r="C1644" s="46" t="str">
        <f t="array" ref="C1644">IF(B1644&gt;0,IF((A1644-MAX(IF($B$7:B1643&gt;0,$A$7:A1643)))*24&gt;='Graphe Montana'!$K$17,MAX($C$7:C1643)+1,MAX($C$7:C1643)),$C$5)</f>
        <v>-</v>
      </c>
    </row>
    <row r="1645" spans="1:3" x14ac:dyDescent="0.25">
      <c r="A1645" s="23">
        <v>44104.194444444445</v>
      </c>
      <c r="B1645" s="1">
        <v>0</v>
      </c>
      <c r="C1645" s="46" t="str">
        <f t="array" ref="C1645">IF(B1645&gt;0,IF((A1645-MAX(IF($B$7:B1644&gt;0,$A$7:A1644)))*24&gt;='Graphe Montana'!$K$17,MAX($C$7:C1644)+1,MAX($C$7:C1644)),$C$5)</f>
        <v>-</v>
      </c>
    </row>
    <row r="1646" spans="1:3" x14ac:dyDescent="0.25">
      <c r="A1646" s="23">
        <v>44104.197916666664</v>
      </c>
      <c r="B1646" s="1">
        <v>0</v>
      </c>
      <c r="C1646" s="46" t="str">
        <f t="array" ref="C1646">IF(B1646&gt;0,IF((A1646-MAX(IF($B$7:B1645&gt;0,$A$7:A1645)))*24&gt;='Graphe Montana'!$K$17,MAX($C$7:C1645)+1,MAX($C$7:C1645)),$C$5)</f>
        <v>-</v>
      </c>
    </row>
    <row r="1647" spans="1:3" x14ac:dyDescent="0.25">
      <c r="A1647" s="23">
        <v>44104.201388888891</v>
      </c>
      <c r="B1647" s="1">
        <v>0</v>
      </c>
      <c r="C1647" s="46" t="str">
        <f t="array" ref="C1647">IF(B1647&gt;0,IF((A1647-MAX(IF($B$7:B1646&gt;0,$A$7:A1646)))*24&gt;='Graphe Montana'!$K$17,MAX($C$7:C1646)+1,MAX($C$7:C1646)),$C$5)</f>
        <v>-</v>
      </c>
    </row>
    <row r="1648" spans="1:3" x14ac:dyDescent="0.25">
      <c r="A1648" s="23">
        <v>44104.204861111109</v>
      </c>
      <c r="B1648" s="1">
        <v>0</v>
      </c>
      <c r="C1648" s="46" t="str">
        <f t="array" ref="C1648">IF(B1648&gt;0,IF((A1648-MAX(IF($B$7:B1647&gt;0,$A$7:A1647)))*24&gt;='Graphe Montana'!$K$17,MAX($C$7:C1647)+1,MAX($C$7:C1647)),$C$5)</f>
        <v>-</v>
      </c>
    </row>
    <row r="1649" spans="1:3" x14ac:dyDescent="0.25">
      <c r="A1649" s="23">
        <v>44104.208333333328</v>
      </c>
      <c r="B1649" s="1">
        <v>0</v>
      </c>
      <c r="C1649" s="46" t="str">
        <f t="array" ref="C1649">IF(B1649&gt;0,IF((A1649-MAX(IF($B$7:B1648&gt;0,$A$7:A1648)))*24&gt;='Graphe Montana'!$K$17,MAX($C$7:C1648)+1,MAX($C$7:C1648)),$C$5)</f>
        <v>-</v>
      </c>
    </row>
    <row r="1650" spans="1:3" x14ac:dyDescent="0.25">
      <c r="A1650" s="23">
        <v>44104.211805555555</v>
      </c>
      <c r="B1650" s="1">
        <v>0</v>
      </c>
      <c r="C1650" s="46" t="str">
        <f t="array" ref="C1650">IF(B1650&gt;0,IF((A1650-MAX(IF($B$7:B1649&gt;0,$A$7:A1649)))*24&gt;='Graphe Montana'!$K$17,MAX($C$7:C1649)+1,MAX($C$7:C1649)),$C$5)</f>
        <v>-</v>
      </c>
    </row>
    <row r="1651" spans="1:3" x14ac:dyDescent="0.25">
      <c r="A1651" s="23">
        <v>44104.215277777774</v>
      </c>
      <c r="B1651" s="1">
        <v>0</v>
      </c>
      <c r="C1651" s="46" t="str">
        <f t="array" ref="C1651">IF(B1651&gt;0,IF((A1651-MAX(IF($B$7:B1650&gt;0,$A$7:A1650)))*24&gt;='Graphe Montana'!$K$17,MAX($C$7:C1650)+1,MAX($C$7:C1650)),$C$5)</f>
        <v>-</v>
      </c>
    </row>
    <row r="1652" spans="1:3" x14ac:dyDescent="0.25">
      <c r="A1652" s="23">
        <v>44104.21875</v>
      </c>
      <c r="B1652" s="1">
        <v>0</v>
      </c>
      <c r="C1652" s="46" t="str">
        <f t="array" ref="C1652">IF(B1652&gt;0,IF((A1652-MAX(IF($B$7:B1651&gt;0,$A$7:A1651)))*24&gt;='Graphe Montana'!$K$17,MAX($C$7:C1651)+1,MAX($C$7:C1651)),$C$5)</f>
        <v>-</v>
      </c>
    </row>
    <row r="1653" spans="1:3" x14ac:dyDescent="0.25">
      <c r="A1653" s="23">
        <v>44104.222222222219</v>
      </c>
      <c r="B1653" s="1">
        <v>0</v>
      </c>
      <c r="C1653" s="46" t="str">
        <f t="array" ref="C1653">IF(B1653&gt;0,IF((A1653-MAX(IF($B$7:B1652&gt;0,$A$7:A1652)))*24&gt;='Graphe Montana'!$K$17,MAX($C$7:C1652)+1,MAX($C$7:C1652)),$C$5)</f>
        <v>-</v>
      </c>
    </row>
    <row r="1654" spans="1:3" x14ac:dyDescent="0.25">
      <c r="A1654" s="23">
        <v>44104.225694444445</v>
      </c>
      <c r="B1654" s="1">
        <v>0</v>
      </c>
      <c r="C1654" s="46" t="str">
        <f t="array" ref="C1654">IF(B1654&gt;0,IF((A1654-MAX(IF($B$7:B1653&gt;0,$A$7:A1653)))*24&gt;='Graphe Montana'!$K$17,MAX($C$7:C1653)+1,MAX($C$7:C1653)),$C$5)</f>
        <v>-</v>
      </c>
    </row>
    <row r="1655" spans="1:3" x14ac:dyDescent="0.25">
      <c r="A1655" s="23">
        <v>44104.229166666664</v>
      </c>
      <c r="B1655" s="1">
        <v>0</v>
      </c>
      <c r="C1655" s="46" t="str">
        <f t="array" ref="C1655">IF(B1655&gt;0,IF((A1655-MAX(IF($B$7:B1654&gt;0,$A$7:A1654)))*24&gt;='Graphe Montana'!$K$17,MAX($C$7:C1654)+1,MAX($C$7:C1654)),$C$5)</f>
        <v>-</v>
      </c>
    </row>
    <row r="1656" spans="1:3" x14ac:dyDescent="0.25">
      <c r="A1656" s="23">
        <v>44104.232638888891</v>
      </c>
      <c r="B1656" s="1">
        <v>0</v>
      </c>
      <c r="C1656" s="46" t="str">
        <f t="array" ref="C1656">IF(B1656&gt;0,IF((A1656-MAX(IF($B$7:B1655&gt;0,$A$7:A1655)))*24&gt;='Graphe Montana'!$K$17,MAX($C$7:C1655)+1,MAX($C$7:C1655)),$C$5)</f>
        <v>-</v>
      </c>
    </row>
    <row r="1657" spans="1:3" x14ac:dyDescent="0.25">
      <c r="A1657" s="23">
        <v>44104.236111111109</v>
      </c>
      <c r="B1657" s="1">
        <v>0</v>
      </c>
      <c r="C1657" s="46" t="str">
        <f t="array" ref="C1657">IF(B1657&gt;0,IF((A1657-MAX(IF($B$7:B1656&gt;0,$A$7:A1656)))*24&gt;='Graphe Montana'!$K$17,MAX($C$7:C1656)+1,MAX($C$7:C1656)),$C$5)</f>
        <v>-</v>
      </c>
    </row>
    <row r="1658" spans="1:3" x14ac:dyDescent="0.25">
      <c r="A1658" s="23">
        <v>44104.239583333328</v>
      </c>
      <c r="B1658" s="1">
        <v>0</v>
      </c>
      <c r="C1658" s="46" t="str">
        <f t="array" ref="C1658">IF(B1658&gt;0,IF((A1658-MAX(IF($B$7:B1657&gt;0,$A$7:A1657)))*24&gt;='Graphe Montana'!$K$17,MAX($C$7:C1657)+1,MAX($C$7:C1657)),$C$5)</f>
        <v>-</v>
      </c>
    </row>
    <row r="1659" spans="1:3" x14ac:dyDescent="0.25">
      <c r="A1659" s="23">
        <v>44104.243055555555</v>
      </c>
      <c r="B1659" s="1">
        <v>0</v>
      </c>
      <c r="C1659" s="46" t="str">
        <f t="array" ref="C1659">IF(B1659&gt;0,IF((A1659-MAX(IF($B$7:B1658&gt;0,$A$7:A1658)))*24&gt;='Graphe Montana'!$K$17,MAX($C$7:C1658)+1,MAX($C$7:C1658)),$C$5)</f>
        <v>-</v>
      </c>
    </row>
    <row r="1660" spans="1:3" x14ac:dyDescent="0.25">
      <c r="A1660" s="23">
        <v>44104.246527777774</v>
      </c>
      <c r="B1660" s="1">
        <v>0</v>
      </c>
      <c r="C1660" s="46" t="str">
        <f t="array" ref="C1660">IF(B1660&gt;0,IF((A1660-MAX(IF($B$7:B1659&gt;0,$A$7:A1659)))*24&gt;='Graphe Montana'!$K$17,MAX($C$7:C1659)+1,MAX($C$7:C1659)),$C$5)</f>
        <v>-</v>
      </c>
    </row>
    <row r="1661" spans="1:3" x14ac:dyDescent="0.25">
      <c r="A1661" s="23">
        <v>44104.25</v>
      </c>
      <c r="B1661" s="1">
        <v>0</v>
      </c>
      <c r="C1661" s="46" t="str">
        <f t="array" ref="C1661">IF(B1661&gt;0,IF((A1661-MAX(IF($B$7:B1660&gt;0,$A$7:A1660)))*24&gt;='Graphe Montana'!$K$17,MAX($C$7:C1660)+1,MAX($C$7:C1660)),$C$5)</f>
        <v>-</v>
      </c>
    </row>
    <row r="1662" spans="1:3" x14ac:dyDescent="0.25">
      <c r="A1662" s="23">
        <v>44104.253472222219</v>
      </c>
      <c r="B1662" s="1">
        <v>0</v>
      </c>
      <c r="C1662" s="46" t="str">
        <f t="array" ref="C1662">IF(B1662&gt;0,IF((A1662-MAX(IF($B$7:B1661&gt;0,$A$7:A1661)))*24&gt;='Graphe Montana'!$K$17,MAX($C$7:C1661)+1,MAX($C$7:C1661)),$C$5)</f>
        <v>-</v>
      </c>
    </row>
    <row r="1663" spans="1:3" x14ac:dyDescent="0.25">
      <c r="A1663" s="23">
        <v>44104.256944444445</v>
      </c>
      <c r="B1663" s="1">
        <v>0</v>
      </c>
      <c r="C1663" s="46" t="str">
        <f t="array" ref="C1663">IF(B1663&gt;0,IF((A1663-MAX(IF($B$7:B1662&gt;0,$A$7:A1662)))*24&gt;='Graphe Montana'!$K$17,MAX($C$7:C1662)+1,MAX($C$7:C1662)),$C$5)</f>
        <v>-</v>
      </c>
    </row>
    <row r="1664" spans="1:3" x14ac:dyDescent="0.25">
      <c r="A1664" s="23">
        <v>44104.260416666664</v>
      </c>
      <c r="B1664" s="1">
        <v>0</v>
      </c>
      <c r="C1664" s="46" t="str">
        <f t="array" ref="C1664">IF(B1664&gt;0,IF((A1664-MAX(IF($B$7:B1663&gt;0,$A$7:A1663)))*24&gt;='Graphe Montana'!$K$17,MAX($C$7:C1663)+1,MAX($C$7:C1663)),$C$5)</f>
        <v>-</v>
      </c>
    </row>
    <row r="1665" spans="1:3" x14ac:dyDescent="0.25">
      <c r="A1665" s="23">
        <v>44104.263888888891</v>
      </c>
      <c r="B1665" s="1">
        <v>0</v>
      </c>
      <c r="C1665" s="46" t="str">
        <f t="array" ref="C1665">IF(B1665&gt;0,IF((A1665-MAX(IF($B$7:B1664&gt;0,$A$7:A1664)))*24&gt;='Graphe Montana'!$K$17,MAX($C$7:C1664)+1,MAX($C$7:C1664)),$C$5)</f>
        <v>-</v>
      </c>
    </row>
    <row r="1666" spans="1:3" x14ac:dyDescent="0.25">
      <c r="A1666" s="23">
        <v>44104.267361111109</v>
      </c>
      <c r="B1666" s="1">
        <v>0</v>
      </c>
      <c r="C1666" s="46" t="str">
        <f t="array" ref="C1666">IF(B1666&gt;0,IF((A1666-MAX(IF($B$7:B1665&gt;0,$A$7:A1665)))*24&gt;='Graphe Montana'!$K$17,MAX($C$7:C1665)+1,MAX($C$7:C1665)),$C$5)</f>
        <v>-</v>
      </c>
    </row>
    <row r="1667" spans="1:3" x14ac:dyDescent="0.25">
      <c r="A1667" s="23">
        <v>44104.270833333328</v>
      </c>
      <c r="B1667" s="1">
        <v>0</v>
      </c>
      <c r="C1667" s="46" t="str">
        <f t="array" ref="C1667">IF(B1667&gt;0,IF((A1667-MAX(IF($B$7:B1666&gt;0,$A$7:A1666)))*24&gt;='Graphe Montana'!$K$17,MAX($C$7:C1666)+1,MAX($C$7:C1666)),$C$5)</f>
        <v>-</v>
      </c>
    </row>
    <row r="1668" spans="1:3" x14ac:dyDescent="0.25">
      <c r="A1668" s="23">
        <v>44104.274305555555</v>
      </c>
      <c r="B1668" s="1">
        <v>0</v>
      </c>
      <c r="C1668" s="46" t="str">
        <f t="array" ref="C1668">IF(B1668&gt;0,IF((A1668-MAX(IF($B$7:B1667&gt;0,$A$7:A1667)))*24&gt;='Graphe Montana'!$K$17,MAX($C$7:C1667)+1,MAX($C$7:C1667)),$C$5)</f>
        <v>-</v>
      </c>
    </row>
    <row r="1669" spans="1:3" x14ac:dyDescent="0.25">
      <c r="A1669" s="23">
        <v>44104.277777777774</v>
      </c>
      <c r="B1669" s="1">
        <v>0</v>
      </c>
      <c r="C1669" s="46" t="str">
        <f t="array" ref="C1669">IF(B1669&gt;0,IF((A1669-MAX(IF($B$7:B1668&gt;0,$A$7:A1668)))*24&gt;='Graphe Montana'!$K$17,MAX($C$7:C1668)+1,MAX($C$7:C1668)),$C$5)</f>
        <v>-</v>
      </c>
    </row>
    <row r="1670" spans="1:3" x14ac:dyDescent="0.25">
      <c r="A1670" s="23">
        <v>44104.28125</v>
      </c>
      <c r="B1670" s="1">
        <v>0</v>
      </c>
      <c r="C1670" s="46" t="str">
        <f t="array" ref="C1670">IF(B1670&gt;0,IF((A1670-MAX(IF($B$7:B1669&gt;0,$A$7:A1669)))*24&gt;='Graphe Montana'!$K$17,MAX($C$7:C1669)+1,MAX($C$7:C1669)),$C$5)</f>
        <v>-</v>
      </c>
    </row>
    <row r="1671" spans="1:3" x14ac:dyDescent="0.25">
      <c r="A1671" s="23">
        <v>44104.284722222219</v>
      </c>
      <c r="B1671" s="1">
        <v>0</v>
      </c>
      <c r="C1671" s="46" t="str">
        <f t="array" ref="C1671">IF(B1671&gt;0,IF((A1671-MAX(IF($B$7:B1670&gt;0,$A$7:A1670)))*24&gt;='Graphe Montana'!$K$17,MAX($C$7:C1670)+1,MAX($C$7:C1670)),$C$5)</f>
        <v>-</v>
      </c>
    </row>
    <row r="1672" spans="1:3" x14ac:dyDescent="0.25">
      <c r="A1672" s="23">
        <v>44104.288194444445</v>
      </c>
      <c r="B1672" s="1">
        <v>0</v>
      </c>
      <c r="C1672" s="46" t="str">
        <f t="array" ref="C1672">IF(B1672&gt;0,IF((A1672-MAX(IF($B$7:B1671&gt;0,$A$7:A1671)))*24&gt;='Graphe Montana'!$K$17,MAX($C$7:C1671)+1,MAX($C$7:C1671)),$C$5)</f>
        <v>-</v>
      </c>
    </row>
    <row r="1673" spans="1:3" x14ac:dyDescent="0.25">
      <c r="A1673" s="23">
        <v>44104.291666666664</v>
      </c>
      <c r="B1673" s="1">
        <v>0</v>
      </c>
      <c r="C1673" s="46" t="str">
        <f t="array" ref="C1673">IF(B1673&gt;0,IF((A1673-MAX(IF($B$7:B1672&gt;0,$A$7:A1672)))*24&gt;='Graphe Montana'!$K$17,MAX($C$7:C1672)+1,MAX($C$7:C1672)),$C$5)</f>
        <v>-</v>
      </c>
    </row>
    <row r="1674" spans="1:3" x14ac:dyDescent="0.25">
      <c r="A1674" s="23">
        <v>44104.295138888891</v>
      </c>
      <c r="B1674" s="1">
        <v>0</v>
      </c>
      <c r="C1674" s="46" t="str">
        <f t="array" ref="C1674">IF(B1674&gt;0,IF((A1674-MAX(IF($B$7:B1673&gt;0,$A$7:A1673)))*24&gt;='Graphe Montana'!$K$17,MAX($C$7:C1673)+1,MAX($C$7:C1673)),$C$5)</f>
        <v>-</v>
      </c>
    </row>
    <row r="1675" spans="1:3" x14ac:dyDescent="0.25">
      <c r="A1675" s="23">
        <v>44104.298611111109</v>
      </c>
      <c r="B1675" s="1">
        <v>0</v>
      </c>
      <c r="C1675" s="46" t="str">
        <f t="array" ref="C1675">IF(B1675&gt;0,IF((A1675-MAX(IF($B$7:B1674&gt;0,$A$7:A1674)))*24&gt;='Graphe Montana'!$K$17,MAX($C$7:C1674)+1,MAX($C$7:C1674)),$C$5)</f>
        <v>-</v>
      </c>
    </row>
    <row r="1676" spans="1:3" x14ac:dyDescent="0.25">
      <c r="A1676" s="23">
        <v>44104.302083333328</v>
      </c>
      <c r="B1676" s="1">
        <v>0</v>
      </c>
      <c r="C1676" s="46" t="str">
        <f t="array" ref="C1676">IF(B1676&gt;0,IF((A1676-MAX(IF($B$7:B1675&gt;0,$A$7:A1675)))*24&gt;='Graphe Montana'!$K$17,MAX($C$7:C1675)+1,MAX($C$7:C1675)),$C$5)</f>
        <v>-</v>
      </c>
    </row>
    <row r="1677" spans="1:3" x14ac:dyDescent="0.25">
      <c r="A1677" s="23">
        <v>44104.305555555555</v>
      </c>
      <c r="B1677" s="1">
        <v>0</v>
      </c>
      <c r="C1677" s="46" t="str">
        <f t="array" ref="C1677">IF(B1677&gt;0,IF((A1677-MAX(IF($B$7:B1676&gt;0,$A$7:A1676)))*24&gt;='Graphe Montana'!$K$17,MAX($C$7:C1676)+1,MAX($C$7:C1676)),$C$5)</f>
        <v>-</v>
      </c>
    </row>
    <row r="1678" spans="1:3" x14ac:dyDescent="0.25">
      <c r="A1678" s="23">
        <v>44104.309027777774</v>
      </c>
      <c r="B1678" s="1">
        <v>0</v>
      </c>
      <c r="C1678" s="46" t="str">
        <f t="array" ref="C1678">IF(B1678&gt;0,IF((A1678-MAX(IF($B$7:B1677&gt;0,$A$7:A1677)))*24&gt;='Graphe Montana'!$K$17,MAX($C$7:C1677)+1,MAX($C$7:C1677)),$C$5)</f>
        <v>-</v>
      </c>
    </row>
    <row r="1679" spans="1:3" x14ac:dyDescent="0.25">
      <c r="A1679" s="23">
        <v>44104.3125</v>
      </c>
      <c r="B1679" s="1">
        <v>0</v>
      </c>
      <c r="C1679" s="46" t="str">
        <f t="array" ref="C1679">IF(B1679&gt;0,IF((A1679-MAX(IF($B$7:B1678&gt;0,$A$7:A1678)))*24&gt;='Graphe Montana'!$K$17,MAX($C$7:C1678)+1,MAX($C$7:C1678)),$C$5)</f>
        <v>-</v>
      </c>
    </row>
    <row r="1680" spans="1:3" x14ac:dyDescent="0.25">
      <c r="A1680" s="23">
        <v>44104.315972222219</v>
      </c>
      <c r="B1680" s="1">
        <v>0</v>
      </c>
      <c r="C1680" s="46" t="str">
        <f t="array" ref="C1680">IF(B1680&gt;0,IF((A1680-MAX(IF($B$7:B1679&gt;0,$A$7:A1679)))*24&gt;='Graphe Montana'!$K$17,MAX($C$7:C1679)+1,MAX($C$7:C1679)),$C$5)</f>
        <v>-</v>
      </c>
    </row>
    <row r="1681" spans="1:3" x14ac:dyDescent="0.25">
      <c r="A1681" s="23">
        <v>44104.319444444445</v>
      </c>
      <c r="B1681" s="1">
        <v>0</v>
      </c>
      <c r="C1681" s="46" t="str">
        <f t="array" ref="C1681">IF(B1681&gt;0,IF((A1681-MAX(IF($B$7:B1680&gt;0,$A$7:A1680)))*24&gt;='Graphe Montana'!$K$17,MAX($C$7:C1680)+1,MAX($C$7:C1680)),$C$5)</f>
        <v>-</v>
      </c>
    </row>
    <row r="1682" spans="1:3" x14ac:dyDescent="0.25">
      <c r="A1682" s="23">
        <v>44104.322916666664</v>
      </c>
      <c r="B1682" s="1">
        <v>0</v>
      </c>
      <c r="C1682" s="46" t="str">
        <f t="array" ref="C1682">IF(B1682&gt;0,IF((A1682-MAX(IF($B$7:B1681&gt;0,$A$7:A1681)))*24&gt;='Graphe Montana'!$K$17,MAX($C$7:C1681)+1,MAX($C$7:C1681)),$C$5)</f>
        <v>-</v>
      </c>
    </row>
    <row r="1683" spans="1:3" x14ac:dyDescent="0.25">
      <c r="A1683" s="23">
        <v>44104.326388888891</v>
      </c>
      <c r="B1683" s="1">
        <v>0</v>
      </c>
      <c r="C1683" s="46" t="str">
        <f t="array" ref="C1683">IF(B1683&gt;0,IF((A1683-MAX(IF($B$7:B1682&gt;0,$A$7:A1682)))*24&gt;='Graphe Montana'!$K$17,MAX($C$7:C1682)+1,MAX($C$7:C1682)),$C$5)</f>
        <v>-</v>
      </c>
    </row>
    <row r="1684" spans="1:3" x14ac:dyDescent="0.25">
      <c r="A1684" s="23">
        <v>44104.329861111109</v>
      </c>
      <c r="B1684" s="1">
        <v>0</v>
      </c>
      <c r="C1684" s="46" t="str">
        <f t="array" ref="C1684">IF(B1684&gt;0,IF((A1684-MAX(IF($B$7:B1683&gt;0,$A$7:A1683)))*24&gt;='Graphe Montana'!$K$17,MAX($C$7:C1683)+1,MAX($C$7:C1683)),$C$5)</f>
        <v>-</v>
      </c>
    </row>
    <row r="1685" spans="1:3" x14ac:dyDescent="0.25">
      <c r="A1685" s="23">
        <v>44104.333333333328</v>
      </c>
      <c r="B1685" s="1">
        <v>0</v>
      </c>
      <c r="C1685" s="46" t="str">
        <f t="array" ref="C1685">IF(B1685&gt;0,IF((A1685-MAX(IF($B$7:B1684&gt;0,$A$7:A1684)))*24&gt;='Graphe Montana'!$K$17,MAX($C$7:C1684)+1,MAX($C$7:C1684)),$C$5)</f>
        <v>-</v>
      </c>
    </row>
    <row r="1686" spans="1:3" x14ac:dyDescent="0.25">
      <c r="A1686" s="23">
        <v>44104.336805555555</v>
      </c>
      <c r="B1686" s="1">
        <v>0</v>
      </c>
      <c r="C1686" s="46" t="str">
        <f t="array" ref="C1686">IF(B1686&gt;0,IF((A1686-MAX(IF($B$7:B1685&gt;0,$A$7:A1685)))*24&gt;='Graphe Montana'!$K$17,MAX($C$7:C1685)+1,MAX($C$7:C1685)),$C$5)</f>
        <v>-</v>
      </c>
    </row>
    <row r="1687" spans="1:3" x14ac:dyDescent="0.25">
      <c r="A1687" s="23">
        <v>44104.340277777774</v>
      </c>
      <c r="B1687" s="1">
        <v>0</v>
      </c>
      <c r="C1687" s="46" t="str">
        <f t="array" ref="C1687">IF(B1687&gt;0,IF((A1687-MAX(IF($B$7:B1686&gt;0,$A$7:A1686)))*24&gt;='Graphe Montana'!$K$17,MAX($C$7:C1686)+1,MAX($C$7:C1686)),$C$5)</f>
        <v>-</v>
      </c>
    </row>
    <row r="1688" spans="1:3" x14ac:dyDescent="0.25">
      <c r="A1688" s="23">
        <v>44104.34375</v>
      </c>
      <c r="B1688" s="1">
        <v>0</v>
      </c>
      <c r="C1688" s="46" t="str">
        <f t="array" ref="C1688">IF(B1688&gt;0,IF((A1688-MAX(IF($B$7:B1687&gt;0,$A$7:A1687)))*24&gt;='Graphe Montana'!$K$17,MAX($C$7:C1687)+1,MAX($C$7:C1687)),$C$5)</f>
        <v>-</v>
      </c>
    </row>
    <row r="1689" spans="1:3" x14ac:dyDescent="0.25">
      <c r="A1689" s="23">
        <v>44104.347222222219</v>
      </c>
      <c r="B1689" s="1">
        <v>0</v>
      </c>
      <c r="C1689" s="46" t="str">
        <f t="array" ref="C1689">IF(B1689&gt;0,IF((A1689-MAX(IF($B$7:B1688&gt;0,$A$7:A1688)))*24&gt;='Graphe Montana'!$K$17,MAX($C$7:C1688)+1,MAX($C$7:C1688)),$C$5)</f>
        <v>-</v>
      </c>
    </row>
    <row r="1690" spans="1:3" x14ac:dyDescent="0.25">
      <c r="A1690" s="23">
        <v>44104.350694444445</v>
      </c>
      <c r="B1690" s="1">
        <v>0</v>
      </c>
      <c r="C1690" s="46" t="str">
        <f t="array" ref="C1690">IF(B1690&gt;0,IF((A1690-MAX(IF($B$7:B1689&gt;0,$A$7:A1689)))*24&gt;='Graphe Montana'!$K$17,MAX($C$7:C1689)+1,MAX($C$7:C1689)),$C$5)</f>
        <v>-</v>
      </c>
    </row>
    <row r="1691" spans="1:3" x14ac:dyDescent="0.25">
      <c r="A1691" s="23">
        <v>44104.354166666664</v>
      </c>
      <c r="B1691" s="1">
        <v>0</v>
      </c>
      <c r="C1691" s="46" t="str">
        <f t="array" ref="C1691">IF(B1691&gt;0,IF((A1691-MAX(IF($B$7:B1690&gt;0,$A$7:A1690)))*24&gt;='Graphe Montana'!$K$17,MAX($C$7:C1690)+1,MAX($C$7:C1690)),$C$5)</f>
        <v>-</v>
      </c>
    </row>
    <row r="1692" spans="1:3" x14ac:dyDescent="0.25">
      <c r="A1692" s="23">
        <v>44104.357638888891</v>
      </c>
      <c r="B1692" s="1">
        <v>0</v>
      </c>
      <c r="C1692" s="46" t="str">
        <f t="array" ref="C1692">IF(B1692&gt;0,IF((A1692-MAX(IF($B$7:B1691&gt;0,$A$7:A1691)))*24&gt;='Graphe Montana'!$K$17,MAX($C$7:C1691)+1,MAX($C$7:C1691)),$C$5)</f>
        <v>-</v>
      </c>
    </row>
    <row r="1693" spans="1:3" x14ac:dyDescent="0.25">
      <c r="A1693" s="23">
        <v>44104.361111111109</v>
      </c>
      <c r="B1693" s="1">
        <v>0</v>
      </c>
      <c r="C1693" s="46" t="str">
        <f t="array" ref="C1693">IF(B1693&gt;0,IF((A1693-MAX(IF($B$7:B1692&gt;0,$A$7:A1692)))*24&gt;='Graphe Montana'!$K$17,MAX($C$7:C1692)+1,MAX($C$7:C1692)),$C$5)</f>
        <v>-</v>
      </c>
    </row>
    <row r="1694" spans="1:3" x14ac:dyDescent="0.25">
      <c r="A1694" s="23">
        <v>44104.364583333328</v>
      </c>
      <c r="B1694" s="1">
        <v>0</v>
      </c>
      <c r="C1694" s="46" t="str">
        <f t="array" ref="C1694">IF(B1694&gt;0,IF((A1694-MAX(IF($B$7:B1693&gt;0,$A$7:A1693)))*24&gt;='Graphe Montana'!$K$17,MAX($C$7:C1693)+1,MAX($C$7:C1693)),$C$5)</f>
        <v>-</v>
      </c>
    </row>
    <row r="1695" spans="1:3" x14ac:dyDescent="0.25">
      <c r="A1695" s="23">
        <v>44104.368055555555</v>
      </c>
      <c r="B1695" s="1">
        <v>0</v>
      </c>
      <c r="C1695" s="46" t="str">
        <f t="array" ref="C1695">IF(B1695&gt;0,IF((A1695-MAX(IF($B$7:B1694&gt;0,$A$7:A1694)))*24&gt;='Graphe Montana'!$K$17,MAX($C$7:C1694)+1,MAX($C$7:C1694)),$C$5)</f>
        <v>-</v>
      </c>
    </row>
    <row r="1696" spans="1:3" x14ac:dyDescent="0.25">
      <c r="A1696" s="23">
        <v>44104.371527777774</v>
      </c>
      <c r="B1696" s="1">
        <v>0</v>
      </c>
      <c r="C1696" s="46" t="str">
        <f t="array" ref="C1696">IF(B1696&gt;0,IF((A1696-MAX(IF($B$7:B1695&gt;0,$A$7:A1695)))*24&gt;='Graphe Montana'!$K$17,MAX($C$7:C1695)+1,MAX($C$7:C1695)),$C$5)</f>
        <v>-</v>
      </c>
    </row>
    <row r="1697" spans="1:3" x14ac:dyDescent="0.25">
      <c r="A1697" s="23">
        <v>44104.375</v>
      </c>
      <c r="B1697" s="1">
        <v>0</v>
      </c>
      <c r="C1697" s="46" t="str">
        <f t="array" ref="C1697">IF(B1697&gt;0,IF((A1697-MAX(IF($B$7:B1696&gt;0,$A$7:A1696)))*24&gt;='Graphe Montana'!$K$17,MAX($C$7:C1696)+1,MAX($C$7:C1696)),$C$5)</f>
        <v>-</v>
      </c>
    </row>
    <row r="1698" spans="1:3" x14ac:dyDescent="0.25">
      <c r="A1698" s="23">
        <v>44104.378472222219</v>
      </c>
      <c r="B1698" s="1">
        <v>0</v>
      </c>
      <c r="C1698" s="46" t="str">
        <f t="array" ref="C1698">IF(B1698&gt;0,IF((A1698-MAX(IF($B$7:B1697&gt;0,$A$7:A1697)))*24&gt;='Graphe Montana'!$K$17,MAX($C$7:C1697)+1,MAX($C$7:C1697)),$C$5)</f>
        <v>-</v>
      </c>
    </row>
    <row r="1699" spans="1:3" x14ac:dyDescent="0.25">
      <c r="A1699" s="23">
        <v>44104.381944444445</v>
      </c>
      <c r="B1699" s="1">
        <v>0</v>
      </c>
      <c r="C1699" s="46" t="str">
        <f t="array" ref="C1699">IF(B1699&gt;0,IF((A1699-MAX(IF($B$7:B1698&gt;0,$A$7:A1698)))*24&gt;='Graphe Montana'!$K$17,MAX($C$7:C1698)+1,MAX($C$7:C1698)),$C$5)</f>
        <v>-</v>
      </c>
    </row>
    <row r="1700" spans="1:3" x14ac:dyDescent="0.25">
      <c r="A1700" s="23">
        <v>44104.385416666664</v>
      </c>
      <c r="B1700" s="1">
        <v>0</v>
      </c>
      <c r="C1700" s="46" t="str">
        <f t="array" ref="C1700">IF(B1700&gt;0,IF((A1700-MAX(IF($B$7:B1699&gt;0,$A$7:A1699)))*24&gt;='Graphe Montana'!$K$17,MAX($C$7:C1699)+1,MAX($C$7:C1699)),$C$5)</f>
        <v>-</v>
      </c>
    </row>
    <row r="1701" spans="1:3" x14ac:dyDescent="0.25">
      <c r="A1701" s="23">
        <v>44104.388888888891</v>
      </c>
      <c r="B1701" s="1">
        <v>0</v>
      </c>
      <c r="C1701" s="46" t="str">
        <f t="array" ref="C1701">IF(B1701&gt;0,IF((A1701-MAX(IF($B$7:B1700&gt;0,$A$7:A1700)))*24&gt;='Graphe Montana'!$K$17,MAX($C$7:C1700)+1,MAX($C$7:C1700)),$C$5)</f>
        <v>-</v>
      </c>
    </row>
    <row r="1702" spans="1:3" x14ac:dyDescent="0.25">
      <c r="A1702" s="23">
        <v>44104.392361111109</v>
      </c>
      <c r="B1702" s="1">
        <v>0</v>
      </c>
      <c r="C1702" s="46" t="str">
        <f t="array" ref="C1702">IF(B1702&gt;0,IF((A1702-MAX(IF($B$7:B1701&gt;0,$A$7:A1701)))*24&gt;='Graphe Montana'!$K$17,MAX($C$7:C1701)+1,MAX($C$7:C1701)),$C$5)</f>
        <v>-</v>
      </c>
    </row>
    <row r="1703" spans="1:3" x14ac:dyDescent="0.25">
      <c r="A1703" s="23">
        <v>44104.395833333328</v>
      </c>
      <c r="B1703" s="1">
        <v>0</v>
      </c>
      <c r="C1703" s="46" t="str">
        <f t="array" ref="C1703">IF(B1703&gt;0,IF((A1703-MAX(IF($B$7:B1702&gt;0,$A$7:A1702)))*24&gt;='Graphe Montana'!$K$17,MAX($C$7:C1702)+1,MAX($C$7:C1702)),$C$5)</f>
        <v>-</v>
      </c>
    </row>
    <row r="1704" spans="1:3" x14ac:dyDescent="0.25">
      <c r="A1704" s="23">
        <v>44104.399305555555</v>
      </c>
      <c r="B1704" s="1">
        <v>0</v>
      </c>
      <c r="C1704" s="46" t="str">
        <f t="array" ref="C1704">IF(B1704&gt;0,IF((A1704-MAX(IF($B$7:B1703&gt;0,$A$7:A1703)))*24&gt;='Graphe Montana'!$K$17,MAX($C$7:C1703)+1,MAX($C$7:C1703)),$C$5)</f>
        <v>-</v>
      </c>
    </row>
    <row r="1705" spans="1:3" x14ac:dyDescent="0.25">
      <c r="A1705" s="23">
        <v>44104.402777777774</v>
      </c>
      <c r="B1705" s="1">
        <v>0</v>
      </c>
      <c r="C1705" s="46" t="str">
        <f t="array" ref="C1705">IF(B1705&gt;0,IF((A1705-MAX(IF($B$7:B1704&gt;0,$A$7:A1704)))*24&gt;='Graphe Montana'!$K$17,MAX($C$7:C1704)+1,MAX($C$7:C1704)),$C$5)</f>
        <v>-</v>
      </c>
    </row>
    <row r="1706" spans="1:3" x14ac:dyDescent="0.25">
      <c r="A1706" s="23">
        <v>44104.40625</v>
      </c>
      <c r="B1706" s="1">
        <v>0</v>
      </c>
      <c r="C1706" s="46" t="str">
        <f t="array" ref="C1706">IF(B1706&gt;0,IF((A1706-MAX(IF($B$7:B1705&gt;0,$A$7:A1705)))*24&gt;='Graphe Montana'!$K$17,MAX($C$7:C1705)+1,MAX($C$7:C1705)),$C$5)</f>
        <v>-</v>
      </c>
    </row>
    <row r="1707" spans="1:3" x14ac:dyDescent="0.25">
      <c r="A1707" s="23">
        <v>44104.409722222219</v>
      </c>
      <c r="B1707" s="1">
        <v>0</v>
      </c>
      <c r="C1707" s="46" t="str">
        <f t="array" ref="C1707">IF(B1707&gt;0,IF((A1707-MAX(IF($B$7:B1706&gt;0,$A$7:A1706)))*24&gt;='Graphe Montana'!$K$17,MAX($C$7:C1706)+1,MAX($C$7:C1706)),$C$5)</f>
        <v>-</v>
      </c>
    </row>
    <row r="1708" spans="1:3" x14ac:dyDescent="0.25">
      <c r="A1708" s="23">
        <v>44104.413194444445</v>
      </c>
      <c r="B1708" s="1">
        <v>0</v>
      </c>
      <c r="C1708" s="46" t="str">
        <f t="array" ref="C1708">IF(B1708&gt;0,IF((A1708-MAX(IF($B$7:B1707&gt;0,$A$7:A1707)))*24&gt;='Graphe Montana'!$K$17,MAX($C$7:C1707)+1,MAX($C$7:C1707)),$C$5)</f>
        <v>-</v>
      </c>
    </row>
    <row r="1709" spans="1:3" x14ac:dyDescent="0.25">
      <c r="A1709" s="23">
        <v>44104.416666666664</v>
      </c>
      <c r="B1709" s="1">
        <v>0</v>
      </c>
      <c r="C1709" s="46" t="str">
        <f t="array" ref="C1709">IF(B1709&gt;0,IF((A1709-MAX(IF($B$7:B1708&gt;0,$A$7:A1708)))*24&gt;='Graphe Montana'!$K$17,MAX($C$7:C1708)+1,MAX($C$7:C1708)),$C$5)</f>
        <v>-</v>
      </c>
    </row>
    <row r="1710" spans="1:3" x14ac:dyDescent="0.25">
      <c r="A1710" s="23">
        <v>44104.420138888891</v>
      </c>
      <c r="B1710" s="1">
        <v>0</v>
      </c>
      <c r="C1710" s="46" t="str">
        <f t="array" ref="C1710">IF(B1710&gt;0,IF((A1710-MAX(IF($B$7:B1709&gt;0,$A$7:A1709)))*24&gt;='Graphe Montana'!$K$17,MAX($C$7:C1709)+1,MAX($C$7:C1709)),$C$5)</f>
        <v>-</v>
      </c>
    </row>
    <row r="1711" spans="1:3" x14ac:dyDescent="0.25">
      <c r="A1711" s="23">
        <v>44104.423611111109</v>
      </c>
      <c r="B1711" s="1">
        <v>0</v>
      </c>
      <c r="C1711" s="46" t="str">
        <f t="array" ref="C1711">IF(B1711&gt;0,IF((A1711-MAX(IF($B$7:B1710&gt;0,$A$7:A1710)))*24&gt;='Graphe Montana'!$K$17,MAX($C$7:C1710)+1,MAX($C$7:C1710)),$C$5)</f>
        <v>-</v>
      </c>
    </row>
    <row r="1712" spans="1:3" x14ac:dyDescent="0.25">
      <c r="A1712" s="23">
        <v>44104.427083333328</v>
      </c>
      <c r="B1712" s="1">
        <v>0</v>
      </c>
      <c r="C1712" s="46" t="str">
        <f t="array" ref="C1712">IF(B1712&gt;0,IF((A1712-MAX(IF($B$7:B1711&gt;0,$A$7:A1711)))*24&gt;='Graphe Montana'!$K$17,MAX($C$7:C1711)+1,MAX($C$7:C1711)),$C$5)</f>
        <v>-</v>
      </c>
    </row>
    <row r="1713" spans="1:3" x14ac:dyDescent="0.25">
      <c r="A1713" s="23">
        <v>44104.430555555555</v>
      </c>
      <c r="B1713" s="1">
        <v>0</v>
      </c>
      <c r="C1713" s="46" t="str">
        <f t="array" ref="C1713">IF(B1713&gt;0,IF((A1713-MAX(IF($B$7:B1712&gt;0,$A$7:A1712)))*24&gt;='Graphe Montana'!$K$17,MAX($C$7:C1712)+1,MAX($C$7:C1712)),$C$5)</f>
        <v>-</v>
      </c>
    </row>
    <row r="1714" spans="1:3" x14ac:dyDescent="0.25">
      <c r="A1714" s="23">
        <v>44104.434027777774</v>
      </c>
      <c r="B1714" s="1">
        <v>0</v>
      </c>
      <c r="C1714" s="46" t="str">
        <f t="array" ref="C1714">IF(B1714&gt;0,IF((A1714-MAX(IF($B$7:B1713&gt;0,$A$7:A1713)))*24&gt;='Graphe Montana'!$K$17,MAX($C$7:C1713)+1,MAX($C$7:C1713)),$C$5)</f>
        <v>-</v>
      </c>
    </row>
    <row r="1715" spans="1:3" x14ac:dyDescent="0.25">
      <c r="A1715" s="23">
        <v>44104.4375</v>
      </c>
      <c r="B1715" s="1">
        <v>0</v>
      </c>
      <c r="C1715" s="46" t="str">
        <f t="array" ref="C1715">IF(B1715&gt;0,IF((A1715-MAX(IF($B$7:B1714&gt;0,$A$7:A1714)))*24&gt;='Graphe Montana'!$K$17,MAX($C$7:C1714)+1,MAX($C$7:C1714)),$C$5)</f>
        <v>-</v>
      </c>
    </row>
    <row r="1716" spans="1:3" x14ac:dyDescent="0.25">
      <c r="A1716" s="23">
        <v>44104.440972222219</v>
      </c>
      <c r="B1716" s="1">
        <v>0</v>
      </c>
      <c r="C1716" s="46" t="str">
        <f t="array" ref="C1716">IF(B1716&gt;0,IF((A1716-MAX(IF($B$7:B1715&gt;0,$A$7:A1715)))*24&gt;='Graphe Montana'!$K$17,MAX($C$7:C1715)+1,MAX($C$7:C1715)),$C$5)</f>
        <v>-</v>
      </c>
    </row>
    <row r="1717" spans="1:3" x14ac:dyDescent="0.25">
      <c r="A1717" s="23">
        <v>44104.444444444445</v>
      </c>
      <c r="B1717" s="1">
        <v>0</v>
      </c>
      <c r="C1717" s="46" t="str">
        <f t="array" ref="C1717">IF(B1717&gt;0,IF((A1717-MAX(IF($B$7:B1716&gt;0,$A$7:A1716)))*24&gt;='Graphe Montana'!$K$17,MAX($C$7:C1716)+1,MAX($C$7:C1716)),$C$5)</f>
        <v>-</v>
      </c>
    </row>
    <row r="1718" spans="1:3" x14ac:dyDescent="0.25">
      <c r="A1718" s="23">
        <v>44104.447916666664</v>
      </c>
      <c r="B1718" s="1">
        <v>0</v>
      </c>
      <c r="C1718" s="46" t="str">
        <f t="array" ref="C1718">IF(B1718&gt;0,IF((A1718-MAX(IF($B$7:B1717&gt;0,$A$7:A1717)))*24&gt;='Graphe Montana'!$K$17,MAX($C$7:C1717)+1,MAX($C$7:C1717)),$C$5)</f>
        <v>-</v>
      </c>
    </row>
    <row r="1719" spans="1:3" x14ac:dyDescent="0.25">
      <c r="A1719" s="23">
        <v>44104.451388888891</v>
      </c>
      <c r="B1719" s="1">
        <v>0</v>
      </c>
      <c r="C1719" s="46" t="str">
        <f t="array" ref="C1719">IF(B1719&gt;0,IF((A1719-MAX(IF($B$7:B1718&gt;0,$A$7:A1718)))*24&gt;='Graphe Montana'!$K$17,MAX($C$7:C1718)+1,MAX($C$7:C1718)),$C$5)</f>
        <v>-</v>
      </c>
    </row>
    <row r="1720" spans="1:3" x14ac:dyDescent="0.25">
      <c r="A1720" s="23">
        <v>44104.454861111109</v>
      </c>
      <c r="B1720" s="1">
        <v>0</v>
      </c>
      <c r="C1720" s="46" t="str">
        <f t="array" ref="C1720">IF(B1720&gt;0,IF((A1720-MAX(IF($B$7:B1719&gt;0,$A$7:A1719)))*24&gt;='Graphe Montana'!$K$17,MAX($C$7:C1719)+1,MAX($C$7:C1719)),$C$5)</f>
        <v>-</v>
      </c>
    </row>
    <row r="1721" spans="1:3" x14ac:dyDescent="0.25">
      <c r="A1721" s="23">
        <v>44104.458333333328</v>
      </c>
      <c r="B1721" s="1">
        <v>0</v>
      </c>
      <c r="C1721" s="46" t="str">
        <f t="array" ref="C1721">IF(B1721&gt;0,IF((A1721-MAX(IF($B$7:B1720&gt;0,$A$7:A1720)))*24&gt;='Graphe Montana'!$K$17,MAX($C$7:C1720)+1,MAX($C$7:C1720)),$C$5)</f>
        <v>-</v>
      </c>
    </row>
    <row r="1722" spans="1:3" x14ac:dyDescent="0.25">
      <c r="A1722" s="23">
        <v>44104.461805555555</v>
      </c>
      <c r="B1722" s="1">
        <v>0</v>
      </c>
      <c r="C1722" s="46" t="str">
        <f t="array" ref="C1722">IF(B1722&gt;0,IF((A1722-MAX(IF($B$7:B1721&gt;0,$A$7:A1721)))*24&gt;='Graphe Montana'!$K$17,MAX($C$7:C1721)+1,MAX($C$7:C1721)),$C$5)</f>
        <v>-</v>
      </c>
    </row>
    <row r="1723" spans="1:3" x14ac:dyDescent="0.25">
      <c r="A1723" s="23">
        <v>44104.465277777774</v>
      </c>
      <c r="B1723" s="1">
        <v>0</v>
      </c>
      <c r="C1723" s="46" t="str">
        <f t="array" ref="C1723">IF(B1723&gt;0,IF((A1723-MAX(IF($B$7:B1722&gt;0,$A$7:A1722)))*24&gt;='Graphe Montana'!$K$17,MAX($C$7:C1722)+1,MAX($C$7:C1722)),$C$5)</f>
        <v>-</v>
      </c>
    </row>
    <row r="1724" spans="1:3" x14ac:dyDescent="0.25">
      <c r="A1724" s="23">
        <v>44104.46875</v>
      </c>
      <c r="B1724" s="1">
        <v>0</v>
      </c>
      <c r="C1724" s="46" t="str">
        <f t="array" ref="C1724">IF(B1724&gt;0,IF((A1724-MAX(IF($B$7:B1723&gt;0,$A$7:A1723)))*24&gt;='Graphe Montana'!$K$17,MAX($C$7:C1723)+1,MAX($C$7:C1723)),$C$5)</f>
        <v>-</v>
      </c>
    </row>
    <row r="1725" spans="1:3" x14ac:dyDescent="0.25">
      <c r="A1725" s="23">
        <v>44104.472222222219</v>
      </c>
      <c r="B1725" s="1">
        <v>0</v>
      </c>
      <c r="C1725" s="46" t="str">
        <f t="array" ref="C1725">IF(B1725&gt;0,IF((A1725-MAX(IF($B$7:B1724&gt;0,$A$7:A1724)))*24&gt;='Graphe Montana'!$K$17,MAX($C$7:C1724)+1,MAX($C$7:C1724)),$C$5)</f>
        <v>-</v>
      </c>
    </row>
    <row r="1726" spans="1:3" x14ac:dyDescent="0.25">
      <c r="A1726" s="23">
        <v>44104.475694444445</v>
      </c>
      <c r="B1726" s="1">
        <v>0</v>
      </c>
      <c r="C1726" s="46" t="str">
        <f t="array" ref="C1726">IF(B1726&gt;0,IF((A1726-MAX(IF($B$7:B1725&gt;0,$A$7:A1725)))*24&gt;='Graphe Montana'!$K$17,MAX($C$7:C1725)+1,MAX($C$7:C1725)),$C$5)</f>
        <v>-</v>
      </c>
    </row>
    <row r="1727" spans="1:3" x14ac:dyDescent="0.25">
      <c r="A1727" s="23">
        <v>44104.479166666664</v>
      </c>
      <c r="B1727" s="1">
        <v>0</v>
      </c>
      <c r="C1727" s="46" t="str">
        <f t="array" ref="C1727">IF(B1727&gt;0,IF((A1727-MAX(IF($B$7:B1726&gt;0,$A$7:A1726)))*24&gt;='Graphe Montana'!$K$17,MAX($C$7:C1726)+1,MAX($C$7:C1726)),$C$5)</f>
        <v>-</v>
      </c>
    </row>
    <row r="1728" spans="1:3" x14ac:dyDescent="0.25">
      <c r="A1728" s="23">
        <v>44104.482638888891</v>
      </c>
      <c r="B1728" s="1">
        <v>0</v>
      </c>
      <c r="C1728" s="46" t="str">
        <f t="array" ref="C1728">IF(B1728&gt;0,IF((A1728-MAX(IF($B$7:B1727&gt;0,$A$7:A1727)))*24&gt;='Graphe Montana'!$K$17,MAX($C$7:C1727)+1,MAX($C$7:C1727)),$C$5)</f>
        <v>-</v>
      </c>
    </row>
    <row r="1729" spans="1:3" x14ac:dyDescent="0.25">
      <c r="A1729" s="23">
        <v>44104.486111111109</v>
      </c>
      <c r="B1729" s="1">
        <v>0</v>
      </c>
      <c r="C1729" s="46" t="str">
        <f t="array" ref="C1729">IF(B1729&gt;0,IF((A1729-MAX(IF($B$7:B1728&gt;0,$A$7:A1728)))*24&gt;='Graphe Montana'!$K$17,MAX($C$7:C1728)+1,MAX($C$7:C1728)),$C$5)</f>
        <v>-</v>
      </c>
    </row>
    <row r="1730" spans="1:3" x14ac:dyDescent="0.25">
      <c r="A1730" s="23">
        <v>44104.489583333328</v>
      </c>
      <c r="B1730" s="1">
        <v>0</v>
      </c>
      <c r="C1730" s="46" t="str">
        <f t="array" ref="C1730">IF(B1730&gt;0,IF((A1730-MAX(IF($B$7:B1729&gt;0,$A$7:A1729)))*24&gt;='Graphe Montana'!$K$17,MAX($C$7:C1729)+1,MAX($C$7:C1729)),$C$5)</f>
        <v>-</v>
      </c>
    </row>
    <row r="1731" spans="1:3" x14ac:dyDescent="0.25">
      <c r="A1731" s="23">
        <v>44104.493055555555</v>
      </c>
      <c r="B1731" s="1">
        <v>0</v>
      </c>
      <c r="C1731" s="46" t="str">
        <f t="array" ref="C1731">IF(B1731&gt;0,IF((A1731-MAX(IF($B$7:B1730&gt;0,$A$7:A1730)))*24&gt;='Graphe Montana'!$K$17,MAX($C$7:C1730)+1,MAX($C$7:C1730)),$C$5)</f>
        <v>-</v>
      </c>
    </row>
    <row r="1732" spans="1:3" x14ac:dyDescent="0.25">
      <c r="A1732" s="23">
        <v>44104.496527777774</v>
      </c>
      <c r="B1732" s="1">
        <v>0</v>
      </c>
      <c r="C1732" s="46" t="str">
        <f t="array" ref="C1732">IF(B1732&gt;0,IF((A1732-MAX(IF($B$7:B1731&gt;0,$A$7:A1731)))*24&gt;='Graphe Montana'!$K$17,MAX($C$7:C1731)+1,MAX($C$7:C1731)),$C$5)</f>
        <v>-</v>
      </c>
    </row>
    <row r="1733" spans="1:3" x14ac:dyDescent="0.25">
      <c r="A1733" s="23">
        <v>44104.5</v>
      </c>
      <c r="B1733" s="1">
        <v>0</v>
      </c>
      <c r="C1733" s="46" t="str">
        <f t="array" ref="C1733">IF(B1733&gt;0,IF((A1733-MAX(IF($B$7:B1732&gt;0,$A$7:A1732)))*24&gt;='Graphe Montana'!$K$17,MAX($C$7:C1732)+1,MAX($C$7:C1732)),$C$5)</f>
        <v>-</v>
      </c>
    </row>
    <row r="1734" spans="1:3" x14ac:dyDescent="0.25">
      <c r="A1734" s="23">
        <v>44104.503472222219</v>
      </c>
      <c r="B1734" s="1">
        <v>0</v>
      </c>
      <c r="C1734" s="46" t="str">
        <f t="array" ref="C1734">IF(B1734&gt;0,IF((A1734-MAX(IF($B$7:B1733&gt;0,$A$7:A1733)))*24&gt;='Graphe Montana'!$K$17,MAX($C$7:C1733)+1,MAX($C$7:C1733)),$C$5)</f>
        <v>-</v>
      </c>
    </row>
    <row r="1735" spans="1:3" x14ac:dyDescent="0.25">
      <c r="A1735" s="23">
        <v>44104.506944444445</v>
      </c>
      <c r="B1735" s="1">
        <v>0</v>
      </c>
      <c r="C1735" s="46" t="str">
        <f t="array" ref="C1735">IF(B1735&gt;0,IF((A1735-MAX(IF($B$7:B1734&gt;0,$A$7:A1734)))*24&gt;='Graphe Montana'!$K$17,MAX($C$7:C1734)+1,MAX($C$7:C1734)),$C$5)</f>
        <v>-</v>
      </c>
    </row>
    <row r="1736" spans="1:3" x14ac:dyDescent="0.25">
      <c r="A1736" s="23">
        <v>44104.510416666664</v>
      </c>
      <c r="B1736" s="1">
        <v>0</v>
      </c>
      <c r="C1736" s="46" t="str">
        <f t="array" ref="C1736">IF(B1736&gt;0,IF((A1736-MAX(IF($B$7:B1735&gt;0,$A$7:A1735)))*24&gt;='Graphe Montana'!$K$17,MAX($C$7:C1735)+1,MAX($C$7:C1735)),$C$5)</f>
        <v>-</v>
      </c>
    </row>
    <row r="1737" spans="1:3" x14ac:dyDescent="0.25">
      <c r="A1737" s="23">
        <v>44104.513888888891</v>
      </c>
      <c r="B1737" s="1">
        <v>0</v>
      </c>
      <c r="C1737" s="46" t="str">
        <f t="array" ref="C1737">IF(B1737&gt;0,IF((A1737-MAX(IF($B$7:B1736&gt;0,$A$7:A1736)))*24&gt;='Graphe Montana'!$K$17,MAX($C$7:C1736)+1,MAX($C$7:C1736)),$C$5)</f>
        <v>-</v>
      </c>
    </row>
    <row r="1738" spans="1:3" x14ac:dyDescent="0.25">
      <c r="A1738" s="23">
        <v>44104.517361111109</v>
      </c>
      <c r="B1738" s="1">
        <v>0</v>
      </c>
      <c r="C1738" s="46" t="str">
        <f t="array" ref="C1738">IF(B1738&gt;0,IF((A1738-MAX(IF($B$7:B1737&gt;0,$A$7:A1737)))*24&gt;='Graphe Montana'!$K$17,MAX($C$7:C1737)+1,MAX($C$7:C1737)),$C$5)</f>
        <v>-</v>
      </c>
    </row>
    <row r="1739" spans="1:3" x14ac:dyDescent="0.25">
      <c r="A1739" s="23">
        <v>44104.520833333328</v>
      </c>
      <c r="B1739" s="1">
        <v>0</v>
      </c>
      <c r="C1739" s="46" t="str">
        <f t="array" ref="C1739">IF(B1739&gt;0,IF((A1739-MAX(IF($B$7:B1738&gt;0,$A$7:A1738)))*24&gt;='Graphe Montana'!$K$17,MAX($C$7:C1738)+1,MAX($C$7:C1738)),$C$5)</f>
        <v>-</v>
      </c>
    </row>
    <row r="1740" spans="1:3" x14ac:dyDescent="0.25">
      <c r="A1740" s="23">
        <v>44104.524305555555</v>
      </c>
      <c r="B1740" s="1">
        <v>0</v>
      </c>
      <c r="C1740" s="46" t="str">
        <f t="array" ref="C1740">IF(B1740&gt;0,IF((A1740-MAX(IF($B$7:B1739&gt;0,$A$7:A1739)))*24&gt;='Graphe Montana'!$K$17,MAX($C$7:C1739)+1,MAX($C$7:C1739)),$C$5)</f>
        <v>-</v>
      </c>
    </row>
    <row r="1741" spans="1:3" x14ac:dyDescent="0.25">
      <c r="A1741" s="23">
        <v>44104.527777777774</v>
      </c>
      <c r="B1741" s="1">
        <v>0</v>
      </c>
      <c r="C1741" s="46" t="str">
        <f t="array" ref="C1741">IF(B1741&gt;0,IF((A1741-MAX(IF($B$7:B1740&gt;0,$A$7:A1740)))*24&gt;='Graphe Montana'!$K$17,MAX($C$7:C1740)+1,MAX($C$7:C1740)),$C$5)</f>
        <v>-</v>
      </c>
    </row>
    <row r="1742" spans="1:3" x14ac:dyDescent="0.25">
      <c r="A1742" s="23">
        <v>44104.53125</v>
      </c>
      <c r="B1742" s="1">
        <v>0</v>
      </c>
      <c r="C1742" s="46" t="str">
        <f t="array" ref="C1742">IF(B1742&gt;0,IF((A1742-MAX(IF($B$7:B1741&gt;0,$A$7:A1741)))*24&gt;='Graphe Montana'!$K$17,MAX($C$7:C1741)+1,MAX($C$7:C1741)),$C$5)</f>
        <v>-</v>
      </c>
    </row>
    <row r="1743" spans="1:3" x14ac:dyDescent="0.25">
      <c r="A1743" s="23">
        <v>44104.534722222219</v>
      </c>
      <c r="B1743" s="1">
        <v>0</v>
      </c>
      <c r="C1743" s="46" t="str">
        <f t="array" ref="C1743">IF(B1743&gt;0,IF((A1743-MAX(IF($B$7:B1742&gt;0,$A$7:A1742)))*24&gt;='Graphe Montana'!$K$17,MAX($C$7:C1742)+1,MAX($C$7:C1742)),$C$5)</f>
        <v>-</v>
      </c>
    </row>
    <row r="1744" spans="1:3" x14ac:dyDescent="0.25">
      <c r="A1744" s="23">
        <v>44104.538194444445</v>
      </c>
      <c r="B1744" s="1">
        <v>0</v>
      </c>
      <c r="C1744" s="46" t="str">
        <f t="array" ref="C1744">IF(B1744&gt;0,IF((A1744-MAX(IF($B$7:B1743&gt;0,$A$7:A1743)))*24&gt;='Graphe Montana'!$K$17,MAX($C$7:C1743)+1,MAX($C$7:C1743)),$C$5)</f>
        <v>-</v>
      </c>
    </row>
    <row r="1745" spans="1:3" x14ac:dyDescent="0.25">
      <c r="A1745" s="23">
        <v>44104.541666666664</v>
      </c>
      <c r="B1745" s="1">
        <v>0</v>
      </c>
      <c r="C1745" s="46" t="str">
        <f t="array" ref="C1745">IF(B1745&gt;0,IF((A1745-MAX(IF($B$7:B1744&gt;0,$A$7:A1744)))*24&gt;='Graphe Montana'!$K$17,MAX($C$7:C1744)+1,MAX($C$7:C1744)),$C$5)</f>
        <v>-</v>
      </c>
    </row>
    <row r="1746" spans="1:3" x14ac:dyDescent="0.25">
      <c r="A1746" s="23">
        <v>44104.545138888891</v>
      </c>
      <c r="B1746" s="1">
        <v>0</v>
      </c>
      <c r="C1746" s="46" t="str">
        <f t="array" ref="C1746">IF(B1746&gt;0,IF((A1746-MAX(IF($B$7:B1745&gt;0,$A$7:A1745)))*24&gt;='Graphe Montana'!$K$17,MAX($C$7:C1745)+1,MAX($C$7:C1745)),$C$5)</f>
        <v>-</v>
      </c>
    </row>
    <row r="1747" spans="1:3" x14ac:dyDescent="0.25">
      <c r="A1747" s="23">
        <v>44104.548611111109</v>
      </c>
      <c r="B1747" s="1">
        <v>0</v>
      </c>
      <c r="C1747" s="46" t="str">
        <f t="array" ref="C1747">IF(B1747&gt;0,IF((A1747-MAX(IF($B$7:B1746&gt;0,$A$7:A1746)))*24&gt;='Graphe Montana'!$K$17,MAX($C$7:C1746)+1,MAX($C$7:C1746)),$C$5)</f>
        <v>-</v>
      </c>
    </row>
    <row r="1748" spans="1:3" x14ac:dyDescent="0.25">
      <c r="A1748" s="23">
        <v>44104.552083333328</v>
      </c>
      <c r="B1748" s="1">
        <v>0</v>
      </c>
      <c r="C1748" s="46" t="str">
        <f t="array" ref="C1748">IF(B1748&gt;0,IF((A1748-MAX(IF($B$7:B1747&gt;0,$A$7:A1747)))*24&gt;='Graphe Montana'!$K$17,MAX($C$7:C1747)+1,MAX($C$7:C1747)),$C$5)</f>
        <v>-</v>
      </c>
    </row>
    <row r="1749" spans="1:3" x14ac:dyDescent="0.25">
      <c r="A1749" s="23">
        <v>44104.555555555555</v>
      </c>
      <c r="B1749" s="1">
        <v>0</v>
      </c>
      <c r="C1749" s="46" t="str">
        <f t="array" ref="C1749">IF(B1749&gt;0,IF((A1749-MAX(IF($B$7:B1748&gt;0,$A$7:A1748)))*24&gt;='Graphe Montana'!$K$17,MAX($C$7:C1748)+1,MAX($C$7:C1748)),$C$5)</f>
        <v>-</v>
      </c>
    </row>
    <row r="1750" spans="1:3" x14ac:dyDescent="0.25">
      <c r="A1750" s="23">
        <v>44104.559027777774</v>
      </c>
      <c r="B1750" s="1">
        <v>0</v>
      </c>
      <c r="C1750" s="46" t="str">
        <f t="array" ref="C1750">IF(B1750&gt;0,IF((A1750-MAX(IF($B$7:B1749&gt;0,$A$7:A1749)))*24&gt;='Graphe Montana'!$K$17,MAX($C$7:C1749)+1,MAX($C$7:C1749)),$C$5)</f>
        <v>-</v>
      </c>
    </row>
    <row r="1751" spans="1:3" x14ac:dyDescent="0.25">
      <c r="A1751" s="23">
        <v>44104.5625</v>
      </c>
      <c r="B1751" s="1">
        <v>0</v>
      </c>
      <c r="C1751" s="46" t="str">
        <f t="array" ref="C1751">IF(B1751&gt;0,IF((A1751-MAX(IF($B$7:B1750&gt;0,$A$7:A1750)))*24&gt;='Graphe Montana'!$K$17,MAX($C$7:C1750)+1,MAX($C$7:C1750)),$C$5)</f>
        <v>-</v>
      </c>
    </row>
    <row r="1752" spans="1:3" x14ac:dyDescent="0.25">
      <c r="A1752" s="23">
        <v>44104.565972222219</v>
      </c>
      <c r="B1752" s="1">
        <v>0</v>
      </c>
      <c r="C1752" s="46" t="str">
        <f t="array" ref="C1752">IF(B1752&gt;0,IF((A1752-MAX(IF($B$7:B1751&gt;0,$A$7:A1751)))*24&gt;='Graphe Montana'!$K$17,MAX($C$7:C1751)+1,MAX($C$7:C1751)),$C$5)</f>
        <v>-</v>
      </c>
    </row>
    <row r="1753" spans="1:3" x14ac:dyDescent="0.25">
      <c r="A1753" s="23">
        <v>44104.569444444445</v>
      </c>
      <c r="B1753" s="1">
        <v>0</v>
      </c>
      <c r="C1753" s="46" t="str">
        <f t="array" ref="C1753">IF(B1753&gt;0,IF((A1753-MAX(IF($B$7:B1752&gt;0,$A$7:A1752)))*24&gt;='Graphe Montana'!$K$17,MAX($C$7:C1752)+1,MAX($C$7:C1752)),$C$5)</f>
        <v>-</v>
      </c>
    </row>
    <row r="1754" spans="1:3" x14ac:dyDescent="0.25">
      <c r="A1754" s="23">
        <v>44104.572916666664</v>
      </c>
      <c r="B1754" s="1">
        <v>0</v>
      </c>
      <c r="C1754" s="46" t="str">
        <f t="array" ref="C1754">IF(B1754&gt;0,IF((A1754-MAX(IF($B$7:B1753&gt;0,$A$7:A1753)))*24&gt;='Graphe Montana'!$K$17,MAX($C$7:C1753)+1,MAX($C$7:C1753)),$C$5)</f>
        <v>-</v>
      </c>
    </row>
    <row r="1755" spans="1:3" x14ac:dyDescent="0.25">
      <c r="A1755" s="23">
        <v>44104.576388888891</v>
      </c>
      <c r="B1755" s="1">
        <v>0</v>
      </c>
      <c r="C1755" s="46" t="str">
        <f t="array" ref="C1755">IF(B1755&gt;0,IF((A1755-MAX(IF($B$7:B1754&gt;0,$A$7:A1754)))*24&gt;='Graphe Montana'!$K$17,MAX($C$7:C1754)+1,MAX($C$7:C1754)),$C$5)</f>
        <v>-</v>
      </c>
    </row>
    <row r="1756" spans="1:3" x14ac:dyDescent="0.25">
      <c r="A1756" s="23">
        <v>44104.579861111109</v>
      </c>
      <c r="B1756" s="1">
        <v>0</v>
      </c>
      <c r="C1756" s="46" t="str">
        <f t="array" ref="C1756">IF(B1756&gt;0,IF((A1756-MAX(IF($B$7:B1755&gt;0,$A$7:A1755)))*24&gt;='Graphe Montana'!$K$17,MAX($C$7:C1755)+1,MAX($C$7:C1755)),$C$5)</f>
        <v>-</v>
      </c>
    </row>
    <row r="1757" spans="1:3" x14ac:dyDescent="0.25">
      <c r="A1757" s="23">
        <v>44104.583333333328</v>
      </c>
      <c r="B1757" s="1">
        <v>0</v>
      </c>
      <c r="C1757" s="46" t="str">
        <f t="array" ref="C1757">IF(B1757&gt;0,IF((A1757-MAX(IF($B$7:B1756&gt;0,$A$7:A1756)))*24&gt;='Graphe Montana'!$K$17,MAX($C$7:C1756)+1,MAX($C$7:C1756)),$C$5)</f>
        <v>-</v>
      </c>
    </row>
    <row r="1758" spans="1:3" x14ac:dyDescent="0.25">
      <c r="A1758" s="23">
        <v>44104.586805555555</v>
      </c>
      <c r="B1758" s="1">
        <v>0</v>
      </c>
      <c r="C1758" s="46" t="str">
        <f t="array" ref="C1758">IF(B1758&gt;0,IF((A1758-MAX(IF($B$7:B1757&gt;0,$A$7:A1757)))*24&gt;='Graphe Montana'!$K$17,MAX($C$7:C1757)+1,MAX($C$7:C1757)),$C$5)</f>
        <v>-</v>
      </c>
    </row>
    <row r="1759" spans="1:3" x14ac:dyDescent="0.25">
      <c r="A1759" s="23">
        <v>44104.590277777774</v>
      </c>
      <c r="B1759" s="1">
        <v>0</v>
      </c>
      <c r="C1759" s="46" t="str">
        <f t="array" ref="C1759">IF(B1759&gt;0,IF((A1759-MAX(IF($B$7:B1758&gt;0,$A$7:A1758)))*24&gt;='Graphe Montana'!$K$17,MAX($C$7:C1758)+1,MAX($C$7:C1758)),$C$5)</f>
        <v>-</v>
      </c>
    </row>
    <row r="1760" spans="1:3" x14ac:dyDescent="0.25">
      <c r="A1760" s="23">
        <v>44104.59375</v>
      </c>
      <c r="B1760" s="1">
        <v>0</v>
      </c>
      <c r="C1760" s="46" t="str">
        <f t="array" ref="C1760">IF(B1760&gt;0,IF((A1760-MAX(IF($B$7:B1759&gt;0,$A$7:A1759)))*24&gt;='Graphe Montana'!$K$17,MAX($C$7:C1759)+1,MAX($C$7:C1759)),$C$5)</f>
        <v>-</v>
      </c>
    </row>
    <row r="1761" spans="1:3" x14ac:dyDescent="0.25">
      <c r="A1761" s="23">
        <v>44104.597222222219</v>
      </c>
      <c r="B1761" s="1">
        <v>0</v>
      </c>
      <c r="C1761" s="46" t="str">
        <f t="array" ref="C1761">IF(B1761&gt;0,IF((A1761-MAX(IF($B$7:B1760&gt;0,$A$7:A1760)))*24&gt;='Graphe Montana'!$K$17,MAX($C$7:C1760)+1,MAX($C$7:C1760)),$C$5)</f>
        <v>-</v>
      </c>
    </row>
    <row r="1762" spans="1:3" x14ac:dyDescent="0.25">
      <c r="A1762" s="23">
        <v>44104.600694444445</v>
      </c>
      <c r="B1762" s="1">
        <v>0</v>
      </c>
      <c r="C1762" s="46" t="str">
        <f t="array" ref="C1762">IF(B1762&gt;0,IF((A1762-MAX(IF($B$7:B1761&gt;0,$A$7:A1761)))*24&gt;='Graphe Montana'!$K$17,MAX($C$7:C1761)+1,MAX($C$7:C1761)),$C$5)</f>
        <v>-</v>
      </c>
    </row>
    <row r="1763" spans="1:3" x14ac:dyDescent="0.25">
      <c r="A1763" s="23">
        <v>44104.604166666664</v>
      </c>
      <c r="B1763" s="1">
        <v>0</v>
      </c>
      <c r="C1763" s="46" t="str">
        <f t="array" ref="C1763">IF(B1763&gt;0,IF((A1763-MAX(IF($B$7:B1762&gt;0,$A$7:A1762)))*24&gt;='Graphe Montana'!$K$17,MAX($C$7:C1762)+1,MAX($C$7:C1762)),$C$5)</f>
        <v>-</v>
      </c>
    </row>
    <row r="1764" spans="1:3" x14ac:dyDescent="0.25">
      <c r="A1764" s="23">
        <v>44104.607638888891</v>
      </c>
      <c r="B1764" s="1">
        <v>0</v>
      </c>
      <c r="C1764" s="46" t="str">
        <f t="array" ref="C1764">IF(B1764&gt;0,IF((A1764-MAX(IF($B$7:B1763&gt;0,$A$7:A1763)))*24&gt;='Graphe Montana'!$K$17,MAX($C$7:C1763)+1,MAX($C$7:C1763)),$C$5)</f>
        <v>-</v>
      </c>
    </row>
    <row r="1765" spans="1:3" x14ac:dyDescent="0.25">
      <c r="A1765" s="23">
        <v>44104.611111111109</v>
      </c>
      <c r="B1765" s="1">
        <v>0</v>
      </c>
      <c r="C1765" s="46" t="str">
        <f t="array" ref="C1765">IF(B1765&gt;0,IF((A1765-MAX(IF($B$7:B1764&gt;0,$A$7:A1764)))*24&gt;='Graphe Montana'!$K$17,MAX($C$7:C1764)+1,MAX($C$7:C1764)),$C$5)</f>
        <v>-</v>
      </c>
    </row>
    <row r="1766" spans="1:3" x14ac:dyDescent="0.25">
      <c r="A1766" s="23">
        <v>44104.614583333328</v>
      </c>
      <c r="B1766" s="1">
        <v>0.5</v>
      </c>
      <c r="C1766" s="46">
        <f t="array" ref="C1766">IF(B1766&gt;0,IF((A1766-MAX(IF($B$7:B1765&gt;0,$A$7:A1765)))*24&gt;='Graphe Montana'!$K$17,MAX($C$7:C1765)+1,MAX($C$7:C1765)),$C$5)</f>
        <v>8</v>
      </c>
    </row>
    <row r="1767" spans="1:3" x14ac:dyDescent="0.25">
      <c r="A1767" s="23">
        <v>44104.618055555555</v>
      </c>
      <c r="B1767" s="1">
        <v>0</v>
      </c>
      <c r="C1767" s="46" t="str">
        <f t="array" ref="C1767">IF(B1767&gt;0,IF((A1767-MAX(IF($B$7:B1766&gt;0,$A$7:A1766)))*24&gt;='Graphe Montana'!$K$17,MAX($C$7:C1766)+1,MAX($C$7:C1766)),$C$5)</f>
        <v>-</v>
      </c>
    </row>
    <row r="1768" spans="1:3" x14ac:dyDescent="0.25">
      <c r="A1768" s="23">
        <v>44104.621527777774</v>
      </c>
      <c r="B1768" s="1">
        <v>0</v>
      </c>
      <c r="C1768" s="46" t="str">
        <f t="array" ref="C1768">IF(B1768&gt;0,IF((A1768-MAX(IF($B$7:B1767&gt;0,$A$7:A1767)))*24&gt;='Graphe Montana'!$K$17,MAX($C$7:C1767)+1,MAX($C$7:C1767)),$C$5)</f>
        <v>-</v>
      </c>
    </row>
    <row r="1769" spans="1:3" x14ac:dyDescent="0.25">
      <c r="A1769" s="23">
        <v>44104.625</v>
      </c>
      <c r="B1769" s="1">
        <v>0.5</v>
      </c>
      <c r="C1769" s="46">
        <f t="array" ref="C1769">IF(B1769&gt;0,IF((A1769-MAX(IF($B$7:B1768&gt;0,$A$7:A1768)))*24&gt;='Graphe Montana'!$K$17,MAX($C$7:C1768)+1,MAX($C$7:C1768)),$C$5)</f>
        <v>8</v>
      </c>
    </row>
    <row r="1770" spans="1:3" x14ac:dyDescent="0.25">
      <c r="A1770" s="23">
        <v>44104.628472222219</v>
      </c>
      <c r="B1770" s="1">
        <v>0</v>
      </c>
      <c r="C1770" s="46" t="str">
        <f t="array" ref="C1770">IF(B1770&gt;0,IF((A1770-MAX(IF($B$7:B1769&gt;0,$A$7:A1769)))*24&gt;='Graphe Montana'!$K$17,MAX($C$7:C1769)+1,MAX($C$7:C1769)),$C$5)</f>
        <v>-</v>
      </c>
    </row>
    <row r="1771" spans="1:3" x14ac:dyDescent="0.25">
      <c r="A1771" s="23">
        <v>44104.631944444445</v>
      </c>
      <c r="B1771" s="1">
        <v>0.5</v>
      </c>
      <c r="C1771" s="46">
        <f t="array" ref="C1771">IF(B1771&gt;0,IF((A1771-MAX(IF($B$7:B1770&gt;0,$A$7:A1770)))*24&gt;='Graphe Montana'!$K$17,MAX($C$7:C1770)+1,MAX($C$7:C1770)),$C$5)</f>
        <v>8</v>
      </c>
    </row>
    <row r="1772" spans="1:3" x14ac:dyDescent="0.25">
      <c r="A1772" s="23">
        <v>44104.635416666664</v>
      </c>
      <c r="B1772" s="1">
        <v>0.5</v>
      </c>
      <c r="C1772" s="46">
        <f t="array" ref="C1772">IF(B1772&gt;0,IF((A1772-MAX(IF($B$7:B1771&gt;0,$A$7:A1771)))*24&gt;='Graphe Montana'!$K$17,MAX($C$7:C1771)+1,MAX($C$7:C1771)),$C$5)</f>
        <v>8</v>
      </c>
    </row>
    <row r="1773" spans="1:3" x14ac:dyDescent="0.25">
      <c r="A1773" s="23">
        <v>44104.638888888891</v>
      </c>
      <c r="B1773" s="1">
        <v>1.6</v>
      </c>
      <c r="C1773" s="46">
        <f t="array" ref="C1773">IF(B1773&gt;0,IF((A1773-MAX(IF($B$7:B1772&gt;0,$A$7:A1772)))*24&gt;='Graphe Montana'!$K$17,MAX($C$7:C1772)+1,MAX($C$7:C1772)),$C$5)</f>
        <v>8</v>
      </c>
    </row>
    <row r="1774" spans="1:3" x14ac:dyDescent="0.25">
      <c r="A1774" s="23">
        <v>44104.642361111109</v>
      </c>
      <c r="B1774" s="1">
        <v>0.2</v>
      </c>
      <c r="C1774" s="46">
        <f t="array" ref="C1774">IF(B1774&gt;0,IF((A1774-MAX(IF($B$7:B1773&gt;0,$A$7:A1773)))*24&gt;='Graphe Montana'!$K$17,MAX($C$7:C1773)+1,MAX($C$7:C1773)),$C$5)</f>
        <v>8</v>
      </c>
    </row>
    <row r="1775" spans="1:3" x14ac:dyDescent="0.25">
      <c r="A1775" s="23">
        <v>44104.645833333328</v>
      </c>
      <c r="B1775" s="1">
        <v>1</v>
      </c>
      <c r="C1775" s="46">
        <f t="array" ref="C1775">IF(B1775&gt;0,IF((A1775-MAX(IF($B$7:B1774&gt;0,$A$7:A1774)))*24&gt;='Graphe Montana'!$K$17,MAX($C$7:C1774)+1,MAX($C$7:C1774)),$C$5)</f>
        <v>8</v>
      </c>
    </row>
    <row r="1776" spans="1:3" x14ac:dyDescent="0.25">
      <c r="A1776" s="23">
        <v>44104.649305555555</v>
      </c>
      <c r="B1776" s="1">
        <v>0.30000000000000004</v>
      </c>
      <c r="C1776" s="46">
        <f t="array" ref="C1776">IF(B1776&gt;0,IF((A1776-MAX(IF($B$7:B1775&gt;0,$A$7:A1775)))*24&gt;='Graphe Montana'!$K$17,MAX($C$7:C1775)+1,MAX($C$7:C1775)),$C$5)</f>
        <v>8</v>
      </c>
    </row>
    <row r="1777" spans="1:3" x14ac:dyDescent="0.25">
      <c r="A1777" s="23">
        <v>44104.652777777774</v>
      </c>
      <c r="B1777" s="1">
        <v>1</v>
      </c>
      <c r="C1777" s="46">
        <f t="array" ref="C1777">IF(B1777&gt;0,IF((A1777-MAX(IF($B$7:B1776&gt;0,$A$7:A1776)))*24&gt;='Graphe Montana'!$K$17,MAX($C$7:C1776)+1,MAX($C$7:C1776)),$C$5)</f>
        <v>8</v>
      </c>
    </row>
    <row r="1778" spans="1:3" x14ac:dyDescent="0.25">
      <c r="A1778" s="23">
        <v>44104.65625</v>
      </c>
      <c r="B1778" s="1">
        <v>0.2</v>
      </c>
      <c r="C1778" s="46">
        <f t="array" ref="C1778">IF(B1778&gt;0,IF((A1778-MAX(IF($B$7:B1777&gt;0,$A$7:A1777)))*24&gt;='Graphe Montana'!$K$17,MAX($C$7:C1777)+1,MAX($C$7:C1777)),$C$5)</f>
        <v>8</v>
      </c>
    </row>
    <row r="1779" spans="1:3" x14ac:dyDescent="0.25">
      <c r="A1779" s="23">
        <v>44104.659722222219</v>
      </c>
      <c r="B1779" s="1">
        <v>0.8</v>
      </c>
      <c r="C1779" s="46">
        <f t="array" ref="C1779">IF(B1779&gt;0,IF((A1779-MAX(IF($B$7:B1778&gt;0,$A$7:A1778)))*24&gt;='Graphe Montana'!$K$17,MAX($C$7:C1778)+1,MAX($C$7:C1778)),$C$5)</f>
        <v>8</v>
      </c>
    </row>
    <row r="1780" spans="1:3" x14ac:dyDescent="0.25">
      <c r="A1780" s="23">
        <v>44104.663194444445</v>
      </c>
      <c r="B1780" s="1">
        <v>1.3</v>
      </c>
      <c r="C1780" s="46">
        <f t="array" ref="C1780">IF(B1780&gt;0,IF((A1780-MAX(IF($B$7:B1779&gt;0,$A$7:A1779)))*24&gt;='Graphe Montana'!$K$17,MAX($C$7:C1779)+1,MAX($C$7:C1779)),$C$5)</f>
        <v>8</v>
      </c>
    </row>
    <row r="1781" spans="1:3" x14ac:dyDescent="0.25">
      <c r="A1781" s="23">
        <v>44104.666666666664</v>
      </c>
      <c r="B1781" s="1">
        <v>1</v>
      </c>
      <c r="C1781" s="46">
        <f t="array" ref="C1781">IF(B1781&gt;0,IF((A1781-MAX(IF($B$7:B1780&gt;0,$A$7:A1780)))*24&gt;='Graphe Montana'!$K$17,MAX($C$7:C1780)+1,MAX($C$7:C1780)),$C$5)</f>
        <v>8</v>
      </c>
    </row>
    <row r="1782" spans="1:3" x14ac:dyDescent="0.25">
      <c r="A1782" s="23">
        <v>44104.670138888891</v>
      </c>
      <c r="B1782" s="1">
        <v>0.8</v>
      </c>
      <c r="C1782" s="46">
        <f t="array" ref="C1782">IF(B1782&gt;0,IF((A1782-MAX(IF($B$7:B1781&gt;0,$A$7:A1781)))*24&gt;='Graphe Montana'!$K$17,MAX($C$7:C1781)+1,MAX($C$7:C1781)),$C$5)</f>
        <v>8</v>
      </c>
    </row>
    <row r="1783" spans="1:3" x14ac:dyDescent="0.25">
      <c r="A1783" s="23">
        <v>44104.673611111109</v>
      </c>
      <c r="B1783" s="1">
        <v>0.2</v>
      </c>
      <c r="C1783" s="46">
        <f t="array" ref="C1783">IF(B1783&gt;0,IF((A1783-MAX(IF($B$7:B1782&gt;0,$A$7:A1782)))*24&gt;='Graphe Montana'!$K$17,MAX($C$7:C1782)+1,MAX($C$7:C1782)),$C$5)</f>
        <v>8</v>
      </c>
    </row>
    <row r="1784" spans="1:3" x14ac:dyDescent="0.25">
      <c r="A1784" s="23">
        <v>44104.677083333328</v>
      </c>
      <c r="B1784" s="1">
        <v>0.5</v>
      </c>
      <c r="C1784" s="46">
        <f t="array" ref="C1784">IF(B1784&gt;0,IF((A1784-MAX(IF($B$7:B1783&gt;0,$A$7:A1783)))*24&gt;='Graphe Montana'!$K$17,MAX($C$7:C1783)+1,MAX($C$7:C1783)),$C$5)</f>
        <v>8</v>
      </c>
    </row>
    <row r="1785" spans="1:3" x14ac:dyDescent="0.25">
      <c r="A1785" s="23">
        <v>44104.680555555555</v>
      </c>
      <c r="B1785" s="1">
        <v>0.30000000000000004</v>
      </c>
      <c r="C1785" s="46">
        <f t="array" ref="C1785">IF(B1785&gt;0,IF((A1785-MAX(IF($B$7:B1784&gt;0,$A$7:A1784)))*24&gt;='Graphe Montana'!$K$17,MAX($C$7:C1784)+1,MAX($C$7:C1784)),$C$5)</f>
        <v>8</v>
      </c>
    </row>
    <row r="1786" spans="1:3" x14ac:dyDescent="0.25">
      <c r="A1786" s="23">
        <v>44104.684027777774</v>
      </c>
      <c r="B1786" s="1">
        <v>0.2</v>
      </c>
      <c r="C1786" s="46">
        <f t="array" ref="C1786">IF(B1786&gt;0,IF((A1786-MAX(IF($B$7:B1785&gt;0,$A$7:A1785)))*24&gt;='Graphe Montana'!$K$17,MAX($C$7:C1785)+1,MAX($C$7:C1785)),$C$5)</f>
        <v>8</v>
      </c>
    </row>
    <row r="1787" spans="1:3" x14ac:dyDescent="0.25">
      <c r="A1787" s="23">
        <v>44104.6875</v>
      </c>
      <c r="B1787" s="1">
        <v>0.5</v>
      </c>
      <c r="C1787" s="46">
        <f t="array" ref="C1787">IF(B1787&gt;0,IF((A1787-MAX(IF($B$7:B1786&gt;0,$A$7:A1786)))*24&gt;='Graphe Montana'!$K$17,MAX($C$7:C1786)+1,MAX($C$7:C1786)),$C$5)</f>
        <v>8</v>
      </c>
    </row>
    <row r="1788" spans="1:3" x14ac:dyDescent="0.25">
      <c r="A1788" s="23">
        <v>44104.690972222219</v>
      </c>
      <c r="B1788" s="1">
        <v>0.30000000000000004</v>
      </c>
      <c r="C1788" s="46">
        <f t="array" ref="C1788">IF(B1788&gt;0,IF((A1788-MAX(IF($B$7:B1787&gt;0,$A$7:A1787)))*24&gt;='Graphe Montana'!$K$17,MAX($C$7:C1787)+1,MAX($C$7:C1787)),$C$5)</f>
        <v>8</v>
      </c>
    </row>
    <row r="1789" spans="1:3" x14ac:dyDescent="0.25">
      <c r="A1789" s="23">
        <v>44104.694444444445</v>
      </c>
      <c r="B1789" s="1">
        <v>0.2</v>
      </c>
      <c r="C1789" s="46">
        <f t="array" ref="C1789">IF(B1789&gt;0,IF((A1789-MAX(IF($B$7:B1788&gt;0,$A$7:A1788)))*24&gt;='Graphe Montana'!$K$17,MAX($C$7:C1788)+1,MAX($C$7:C1788)),$C$5)</f>
        <v>8</v>
      </c>
    </row>
    <row r="1790" spans="1:3" x14ac:dyDescent="0.25">
      <c r="A1790" s="23">
        <v>44104.697916666664</v>
      </c>
      <c r="B1790" s="1">
        <v>0.30000000000000004</v>
      </c>
      <c r="C1790" s="46">
        <f t="array" ref="C1790">IF(B1790&gt;0,IF((A1790-MAX(IF($B$7:B1789&gt;0,$A$7:A1789)))*24&gt;='Graphe Montana'!$K$17,MAX($C$7:C1789)+1,MAX($C$7:C1789)),$C$5)</f>
        <v>8</v>
      </c>
    </row>
    <row r="1791" spans="1:3" x14ac:dyDescent="0.25">
      <c r="A1791" s="23">
        <v>44104.701388888891</v>
      </c>
      <c r="B1791" s="1">
        <v>0.2</v>
      </c>
      <c r="C1791" s="46">
        <f t="array" ref="C1791">IF(B1791&gt;0,IF((A1791-MAX(IF($B$7:B1790&gt;0,$A$7:A1790)))*24&gt;='Graphe Montana'!$K$17,MAX($C$7:C1790)+1,MAX($C$7:C1790)),$C$5)</f>
        <v>8</v>
      </c>
    </row>
    <row r="1792" spans="1:3" x14ac:dyDescent="0.25">
      <c r="A1792" s="23">
        <v>44104.704861111109</v>
      </c>
      <c r="B1792" s="1">
        <v>0.60000000000000009</v>
      </c>
      <c r="C1792" s="46">
        <f t="array" ref="C1792">IF(B1792&gt;0,IF((A1792-MAX(IF($B$7:B1791&gt;0,$A$7:A1791)))*24&gt;='Graphe Montana'!$K$17,MAX($C$7:C1791)+1,MAX($C$7:C1791)),$C$5)</f>
        <v>8</v>
      </c>
    </row>
    <row r="1793" spans="1:3" x14ac:dyDescent="0.25">
      <c r="A1793" s="23">
        <v>44104.708333333328</v>
      </c>
      <c r="B1793" s="1">
        <v>0</v>
      </c>
      <c r="C1793" s="46" t="str">
        <f t="array" ref="C1793">IF(B1793&gt;0,IF((A1793-MAX(IF($B$7:B1792&gt;0,$A$7:A1792)))*24&gt;='Graphe Montana'!$K$17,MAX($C$7:C1792)+1,MAX($C$7:C1792)),$C$5)</f>
        <v>-</v>
      </c>
    </row>
    <row r="1794" spans="1:3" x14ac:dyDescent="0.25">
      <c r="A1794" s="23">
        <v>44104.711805555555</v>
      </c>
      <c r="B1794" s="1">
        <v>0.2</v>
      </c>
      <c r="C1794" s="46">
        <f t="array" ref="C1794">IF(B1794&gt;0,IF((A1794-MAX(IF($B$7:B1793&gt;0,$A$7:A1793)))*24&gt;='Graphe Montana'!$K$17,MAX($C$7:C1793)+1,MAX($C$7:C1793)),$C$5)</f>
        <v>8</v>
      </c>
    </row>
    <row r="1795" spans="1:3" x14ac:dyDescent="0.25">
      <c r="A1795" s="23">
        <v>44104.715277777774</v>
      </c>
      <c r="B1795" s="1">
        <v>0.30000000000000004</v>
      </c>
      <c r="C1795" s="46">
        <f t="array" ref="C1795">IF(B1795&gt;0,IF((A1795-MAX(IF($B$7:B1794&gt;0,$A$7:A1794)))*24&gt;='Graphe Montana'!$K$17,MAX($C$7:C1794)+1,MAX($C$7:C1794)),$C$5)</f>
        <v>8</v>
      </c>
    </row>
    <row r="1796" spans="1:3" x14ac:dyDescent="0.25">
      <c r="A1796" s="23">
        <v>44104.71875</v>
      </c>
      <c r="B1796" s="1">
        <v>0</v>
      </c>
      <c r="C1796" s="46" t="str">
        <f t="array" ref="C1796">IF(B1796&gt;0,IF((A1796-MAX(IF($B$7:B1795&gt;0,$A$7:A1795)))*24&gt;='Graphe Montana'!$K$17,MAX($C$7:C1795)+1,MAX($C$7:C1795)),$C$5)</f>
        <v>-</v>
      </c>
    </row>
    <row r="1797" spans="1:3" x14ac:dyDescent="0.25">
      <c r="A1797" s="23">
        <v>44104.722222222219</v>
      </c>
      <c r="B1797" s="1">
        <v>0</v>
      </c>
      <c r="C1797" s="46" t="str">
        <f t="array" ref="C1797">IF(B1797&gt;0,IF((A1797-MAX(IF($B$7:B1796&gt;0,$A$7:A1796)))*24&gt;='Graphe Montana'!$K$17,MAX($C$7:C1796)+1,MAX($C$7:C1796)),$C$5)</f>
        <v>-</v>
      </c>
    </row>
    <row r="1798" spans="1:3" x14ac:dyDescent="0.25">
      <c r="A1798" s="23">
        <v>44104.725694444445</v>
      </c>
      <c r="B1798" s="1">
        <v>0</v>
      </c>
      <c r="C1798" s="46" t="str">
        <f t="array" ref="C1798">IF(B1798&gt;0,IF((A1798-MAX(IF($B$7:B1797&gt;0,$A$7:A1797)))*24&gt;='Graphe Montana'!$K$17,MAX($C$7:C1797)+1,MAX($C$7:C1797)),$C$5)</f>
        <v>-</v>
      </c>
    </row>
    <row r="1799" spans="1:3" x14ac:dyDescent="0.25">
      <c r="A1799" s="23">
        <v>44104.729166666664</v>
      </c>
      <c r="B1799" s="1">
        <v>0</v>
      </c>
      <c r="C1799" s="46" t="str">
        <f t="array" ref="C1799">IF(B1799&gt;0,IF((A1799-MAX(IF($B$7:B1798&gt;0,$A$7:A1798)))*24&gt;='Graphe Montana'!$K$17,MAX($C$7:C1798)+1,MAX($C$7:C1798)),$C$5)</f>
        <v>-</v>
      </c>
    </row>
    <row r="1800" spans="1:3" x14ac:dyDescent="0.25">
      <c r="A1800" s="23">
        <v>44104.732638888891</v>
      </c>
      <c r="B1800" s="1">
        <v>0</v>
      </c>
      <c r="C1800" s="46" t="str">
        <f t="array" ref="C1800">IF(B1800&gt;0,IF((A1800-MAX(IF($B$7:B1799&gt;0,$A$7:A1799)))*24&gt;='Graphe Montana'!$K$17,MAX($C$7:C1799)+1,MAX($C$7:C1799)),$C$5)</f>
        <v>-</v>
      </c>
    </row>
    <row r="1801" spans="1:3" x14ac:dyDescent="0.25">
      <c r="A1801" s="23">
        <v>44104.736111111109</v>
      </c>
      <c r="B1801" s="1">
        <v>0.2</v>
      </c>
      <c r="C1801" s="46">
        <f t="array" ref="C1801">IF(B1801&gt;0,IF((A1801-MAX(IF($B$7:B1800&gt;0,$A$7:A1800)))*24&gt;='Graphe Montana'!$K$17,MAX($C$7:C1800)+1,MAX($C$7:C1800)),$C$5)</f>
        <v>8</v>
      </c>
    </row>
    <row r="1802" spans="1:3" x14ac:dyDescent="0.25">
      <c r="A1802" s="23">
        <v>44104.739583333328</v>
      </c>
      <c r="B1802" s="1">
        <v>0</v>
      </c>
      <c r="C1802" s="46" t="str">
        <f t="array" ref="C1802">IF(B1802&gt;0,IF((A1802-MAX(IF($B$7:B1801&gt;0,$A$7:A1801)))*24&gt;='Graphe Montana'!$K$17,MAX($C$7:C1801)+1,MAX($C$7:C1801)),$C$5)</f>
        <v>-</v>
      </c>
    </row>
    <row r="1803" spans="1:3" x14ac:dyDescent="0.25">
      <c r="A1803" s="23">
        <v>44104.743055555555</v>
      </c>
      <c r="B1803" s="1">
        <v>0</v>
      </c>
      <c r="C1803" s="46" t="str">
        <f t="array" ref="C1803">IF(B1803&gt;0,IF((A1803-MAX(IF($B$7:B1802&gt;0,$A$7:A1802)))*24&gt;='Graphe Montana'!$K$17,MAX($C$7:C1802)+1,MAX($C$7:C1802)),$C$5)</f>
        <v>-</v>
      </c>
    </row>
    <row r="1804" spans="1:3" x14ac:dyDescent="0.25">
      <c r="A1804" s="23">
        <v>44104.746527777774</v>
      </c>
      <c r="B1804" s="1">
        <v>0</v>
      </c>
      <c r="C1804" s="46" t="str">
        <f t="array" ref="C1804">IF(B1804&gt;0,IF((A1804-MAX(IF($B$7:B1803&gt;0,$A$7:A1803)))*24&gt;='Graphe Montana'!$K$17,MAX($C$7:C1803)+1,MAX($C$7:C1803)),$C$5)</f>
        <v>-</v>
      </c>
    </row>
    <row r="1805" spans="1:3" x14ac:dyDescent="0.25">
      <c r="A1805" s="23">
        <v>44104.75</v>
      </c>
      <c r="B1805" s="1">
        <v>0</v>
      </c>
      <c r="C1805" s="46" t="str">
        <f t="array" ref="C1805">IF(B1805&gt;0,IF((A1805-MAX(IF($B$7:B1804&gt;0,$A$7:A1804)))*24&gt;='Graphe Montana'!$K$17,MAX($C$7:C1804)+1,MAX($C$7:C1804)),$C$5)</f>
        <v>-</v>
      </c>
    </row>
    <row r="1806" spans="1:3" x14ac:dyDescent="0.25">
      <c r="A1806" s="23">
        <v>44104.753472222219</v>
      </c>
      <c r="B1806" s="1">
        <v>0</v>
      </c>
      <c r="C1806" s="46" t="str">
        <f t="array" ref="C1806">IF(B1806&gt;0,IF((A1806-MAX(IF($B$7:B1805&gt;0,$A$7:A1805)))*24&gt;='Graphe Montana'!$K$17,MAX($C$7:C1805)+1,MAX($C$7:C1805)),$C$5)</f>
        <v>-</v>
      </c>
    </row>
    <row r="1807" spans="1:3" x14ac:dyDescent="0.25">
      <c r="A1807" s="23">
        <v>44104.756944444445</v>
      </c>
      <c r="B1807" s="1">
        <v>0</v>
      </c>
      <c r="C1807" s="46" t="str">
        <f t="array" ref="C1807">IF(B1807&gt;0,IF((A1807-MAX(IF($B$7:B1806&gt;0,$A$7:A1806)))*24&gt;='Graphe Montana'!$K$17,MAX($C$7:C1806)+1,MAX($C$7:C1806)),$C$5)</f>
        <v>-</v>
      </c>
    </row>
    <row r="1808" spans="1:3" x14ac:dyDescent="0.25">
      <c r="A1808" s="23">
        <v>44104.760416666664</v>
      </c>
      <c r="B1808" s="1">
        <v>0</v>
      </c>
      <c r="C1808" s="46" t="str">
        <f t="array" ref="C1808">IF(B1808&gt;0,IF((A1808-MAX(IF($B$7:B1807&gt;0,$A$7:A1807)))*24&gt;='Graphe Montana'!$K$17,MAX($C$7:C1807)+1,MAX($C$7:C1807)),$C$5)</f>
        <v>-</v>
      </c>
    </row>
    <row r="1809" spans="1:3" x14ac:dyDescent="0.25">
      <c r="A1809" s="23">
        <v>44104.763888888891</v>
      </c>
      <c r="B1809" s="1">
        <v>0</v>
      </c>
      <c r="C1809" s="46" t="str">
        <f t="array" ref="C1809">IF(B1809&gt;0,IF((A1809-MAX(IF($B$7:B1808&gt;0,$A$7:A1808)))*24&gt;='Graphe Montana'!$K$17,MAX($C$7:C1808)+1,MAX($C$7:C1808)),$C$5)</f>
        <v>-</v>
      </c>
    </row>
    <row r="1810" spans="1:3" x14ac:dyDescent="0.25">
      <c r="A1810" s="23">
        <v>44104.767361111109</v>
      </c>
      <c r="B1810" s="1">
        <v>0</v>
      </c>
      <c r="C1810" s="46" t="str">
        <f t="array" ref="C1810">IF(B1810&gt;0,IF((A1810-MAX(IF($B$7:B1809&gt;0,$A$7:A1809)))*24&gt;='Graphe Montana'!$K$17,MAX($C$7:C1809)+1,MAX($C$7:C1809)),$C$5)</f>
        <v>-</v>
      </c>
    </row>
    <row r="1811" spans="1:3" x14ac:dyDescent="0.25">
      <c r="A1811" s="23">
        <v>44104.770833333328</v>
      </c>
      <c r="B1811" s="1">
        <v>0</v>
      </c>
      <c r="C1811" s="46" t="str">
        <f t="array" ref="C1811">IF(B1811&gt;0,IF((A1811-MAX(IF($B$7:B1810&gt;0,$A$7:A1810)))*24&gt;='Graphe Montana'!$K$17,MAX($C$7:C1810)+1,MAX($C$7:C1810)),$C$5)</f>
        <v>-</v>
      </c>
    </row>
    <row r="1812" spans="1:3" x14ac:dyDescent="0.25">
      <c r="A1812" s="23">
        <v>44104.774305555555</v>
      </c>
      <c r="B1812" s="1">
        <v>0</v>
      </c>
      <c r="C1812" s="46" t="str">
        <f t="array" ref="C1812">IF(B1812&gt;0,IF((A1812-MAX(IF($B$7:B1811&gt;0,$A$7:A1811)))*24&gt;='Graphe Montana'!$K$17,MAX($C$7:C1811)+1,MAX($C$7:C1811)),$C$5)</f>
        <v>-</v>
      </c>
    </row>
    <row r="1813" spans="1:3" x14ac:dyDescent="0.25">
      <c r="A1813" s="23">
        <v>44104.777777777774</v>
      </c>
      <c r="B1813" s="1">
        <v>0</v>
      </c>
      <c r="C1813" s="46" t="str">
        <f t="array" ref="C1813">IF(B1813&gt;0,IF((A1813-MAX(IF($B$7:B1812&gt;0,$A$7:A1812)))*24&gt;='Graphe Montana'!$K$17,MAX($C$7:C1812)+1,MAX($C$7:C1812)),$C$5)</f>
        <v>-</v>
      </c>
    </row>
    <row r="1814" spans="1:3" x14ac:dyDescent="0.25">
      <c r="A1814" s="23">
        <v>44104.78125</v>
      </c>
      <c r="B1814" s="1">
        <v>0</v>
      </c>
      <c r="C1814" s="46" t="str">
        <f t="array" ref="C1814">IF(B1814&gt;0,IF((A1814-MAX(IF($B$7:B1813&gt;0,$A$7:A1813)))*24&gt;='Graphe Montana'!$K$17,MAX($C$7:C1813)+1,MAX($C$7:C1813)),$C$5)</f>
        <v>-</v>
      </c>
    </row>
    <row r="1815" spans="1:3" x14ac:dyDescent="0.25">
      <c r="A1815" s="23">
        <v>44104.784722222219</v>
      </c>
      <c r="B1815" s="1">
        <v>0</v>
      </c>
      <c r="C1815" s="46" t="str">
        <f t="array" ref="C1815">IF(B1815&gt;0,IF((A1815-MAX(IF($B$7:B1814&gt;0,$A$7:A1814)))*24&gt;='Graphe Montana'!$K$17,MAX($C$7:C1814)+1,MAX($C$7:C1814)),$C$5)</f>
        <v>-</v>
      </c>
    </row>
    <row r="1816" spans="1:3" x14ac:dyDescent="0.25">
      <c r="A1816" s="23">
        <v>44104.788194444445</v>
      </c>
      <c r="B1816" s="1">
        <v>0</v>
      </c>
      <c r="C1816" s="46" t="str">
        <f t="array" ref="C1816">IF(B1816&gt;0,IF((A1816-MAX(IF($B$7:B1815&gt;0,$A$7:A1815)))*24&gt;='Graphe Montana'!$K$17,MAX($C$7:C1815)+1,MAX($C$7:C1815)),$C$5)</f>
        <v>-</v>
      </c>
    </row>
    <row r="1817" spans="1:3" x14ac:dyDescent="0.25">
      <c r="A1817" s="23">
        <v>44104.791666666664</v>
      </c>
      <c r="B1817" s="1">
        <v>0</v>
      </c>
      <c r="C1817" s="46" t="str">
        <f t="array" ref="C1817">IF(B1817&gt;0,IF((A1817-MAX(IF($B$7:B1816&gt;0,$A$7:A1816)))*24&gt;='Graphe Montana'!$K$17,MAX($C$7:C1816)+1,MAX($C$7:C1816)),$C$5)</f>
        <v>-</v>
      </c>
    </row>
    <row r="1818" spans="1:3" x14ac:dyDescent="0.25">
      <c r="A1818" s="23">
        <v>44104.795138888891</v>
      </c>
      <c r="B1818" s="1">
        <v>0</v>
      </c>
      <c r="C1818" s="46" t="str">
        <f t="array" ref="C1818">IF(B1818&gt;0,IF((A1818-MAX(IF($B$7:B1817&gt;0,$A$7:A1817)))*24&gt;='Graphe Montana'!$K$17,MAX($C$7:C1817)+1,MAX($C$7:C1817)),$C$5)</f>
        <v>-</v>
      </c>
    </row>
    <row r="1819" spans="1:3" x14ac:dyDescent="0.25">
      <c r="A1819" s="23">
        <v>44104.798611111109</v>
      </c>
      <c r="B1819" s="1">
        <v>0</v>
      </c>
      <c r="C1819" s="46" t="str">
        <f t="array" ref="C1819">IF(B1819&gt;0,IF((A1819-MAX(IF($B$7:B1818&gt;0,$A$7:A1818)))*24&gt;='Graphe Montana'!$K$17,MAX($C$7:C1818)+1,MAX($C$7:C1818)),$C$5)</f>
        <v>-</v>
      </c>
    </row>
    <row r="1820" spans="1:3" x14ac:dyDescent="0.25">
      <c r="A1820" s="23">
        <v>44104.802083333328</v>
      </c>
      <c r="B1820" s="1">
        <v>0</v>
      </c>
      <c r="C1820" s="46" t="str">
        <f t="array" ref="C1820">IF(B1820&gt;0,IF((A1820-MAX(IF($B$7:B1819&gt;0,$A$7:A1819)))*24&gt;='Graphe Montana'!$K$17,MAX($C$7:C1819)+1,MAX($C$7:C1819)),$C$5)</f>
        <v>-</v>
      </c>
    </row>
    <row r="1821" spans="1:3" x14ac:dyDescent="0.25">
      <c r="A1821" s="23">
        <v>44104.805555555555</v>
      </c>
      <c r="B1821" s="1">
        <v>0</v>
      </c>
      <c r="C1821" s="46" t="str">
        <f t="array" ref="C1821">IF(B1821&gt;0,IF((A1821-MAX(IF($B$7:B1820&gt;0,$A$7:A1820)))*24&gt;='Graphe Montana'!$K$17,MAX($C$7:C1820)+1,MAX($C$7:C1820)),$C$5)</f>
        <v>-</v>
      </c>
    </row>
    <row r="1822" spans="1:3" x14ac:dyDescent="0.25">
      <c r="A1822" s="23">
        <v>44104.809027777774</v>
      </c>
      <c r="B1822" s="1">
        <v>0</v>
      </c>
      <c r="C1822" s="46" t="str">
        <f t="array" ref="C1822">IF(B1822&gt;0,IF((A1822-MAX(IF($B$7:B1821&gt;0,$A$7:A1821)))*24&gt;='Graphe Montana'!$K$17,MAX($C$7:C1821)+1,MAX($C$7:C1821)),$C$5)</f>
        <v>-</v>
      </c>
    </row>
    <row r="1823" spans="1:3" x14ac:dyDescent="0.25">
      <c r="A1823" s="23">
        <v>44104.8125</v>
      </c>
      <c r="B1823" s="1">
        <v>0</v>
      </c>
      <c r="C1823" s="46" t="str">
        <f t="array" ref="C1823">IF(B1823&gt;0,IF((A1823-MAX(IF($B$7:B1822&gt;0,$A$7:A1822)))*24&gt;='Graphe Montana'!$K$17,MAX($C$7:C1822)+1,MAX($C$7:C1822)),$C$5)</f>
        <v>-</v>
      </c>
    </row>
    <row r="1824" spans="1:3" x14ac:dyDescent="0.25">
      <c r="A1824" s="23">
        <v>44104.815972222219</v>
      </c>
      <c r="B1824" s="1">
        <v>0</v>
      </c>
      <c r="C1824" s="46" t="str">
        <f t="array" ref="C1824">IF(B1824&gt;0,IF((A1824-MAX(IF($B$7:B1823&gt;0,$A$7:A1823)))*24&gt;='Graphe Montana'!$K$17,MAX($C$7:C1823)+1,MAX($C$7:C1823)),$C$5)</f>
        <v>-</v>
      </c>
    </row>
    <row r="1825" spans="1:3" x14ac:dyDescent="0.25">
      <c r="A1825" s="23">
        <v>44104.819444444445</v>
      </c>
      <c r="B1825" s="1">
        <v>0</v>
      </c>
      <c r="C1825" s="46" t="str">
        <f t="array" ref="C1825">IF(B1825&gt;0,IF((A1825-MAX(IF($B$7:B1824&gt;0,$A$7:A1824)))*24&gt;='Graphe Montana'!$K$17,MAX($C$7:C1824)+1,MAX($C$7:C1824)),$C$5)</f>
        <v>-</v>
      </c>
    </row>
    <row r="1826" spans="1:3" x14ac:dyDescent="0.25">
      <c r="A1826" s="23">
        <v>44104.822916666664</v>
      </c>
      <c r="B1826" s="1">
        <v>0</v>
      </c>
      <c r="C1826" s="46" t="str">
        <f t="array" ref="C1826">IF(B1826&gt;0,IF((A1826-MAX(IF($B$7:B1825&gt;0,$A$7:A1825)))*24&gt;='Graphe Montana'!$K$17,MAX($C$7:C1825)+1,MAX($C$7:C1825)),$C$5)</f>
        <v>-</v>
      </c>
    </row>
    <row r="1827" spans="1:3" x14ac:dyDescent="0.25">
      <c r="A1827" s="23">
        <v>44104.826388888891</v>
      </c>
      <c r="B1827" s="1">
        <v>0</v>
      </c>
      <c r="C1827" s="46" t="str">
        <f t="array" ref="C1827">IF(B1827&gt;0,IF((A1827-MAX(IF($B$7:B1826&gt;0,$A$7:A1826)))*24&gt;='Graphe Montana'!$K$17,MAX($C$7:C1826)+1,MAX($C$7:C1826)),$C$5)</f>
        <v>-</v>
      </c>
    </row>
    <row r="1828" spans="1:3" x14ac:dyDescent="0.25">
      <c r="A1828" s="23">
        <v>44104.829861111109</v>
      </c>
      <c r="B1828" s="1">
        <v>0</v>
      </c>
      <c r="C1828" s="46" t="str">
        <f t="array" ref="C1828">IF(B1828&gt;0,IF((A1828-MAX(IF($B$7:B1827&gt;0,$A$7:A1827)))*24&gt;='Graphe Montana'!$K$17,MAX($C$7:C1827)+1,MAX($C$7:C1827)),$C$5)</f>
        <v>-</v>
      </c>
    </row>
    <row r="1829" spans="1:3" x14ac:dyDescent="0.25">
      <c r="A1829" s="23">
        <v>44104.833333333328</v>
      </c>
      <c r="B1829" s="1">
        <v>0</v>
      </c>
      <c r="C1829" s="46" t="str">
        <f t="array" ref="C1829">IF(B1829&gt;0,IF((A1829-MAX(IF($B$7:B1828&gt;0,$A$7:A1828)))*24&gt;='Graphe Montana'!$K$17,MAX($C$7:C1828)+1,MAX($C$7:C1828)),$C$5)</f>
        <v>-</v>
      </c>
    </row>
    <row r="1830" spans="1:3" x14ac:dyDescent="0.25">
      <c r="A1830" s="23">
        <v>44104.836805555555</v>
      </c>
      <c r="B1830" s="1">
        <v>0</v>
      </c>
      <c r="C1830" s="46" t="str">
        <f t="array" ref="C1830">IF(B1830&gt;0,IF((A1830-MAX(IF($B$7:B1829&gt;0,$A$7:A1829)))*24&gt;='Graphe Montana'!$K$17,MAX($C$7:C1829)+1,MAX($C$7:C1829)),$C$5)</f>
        <v>-</v>
      </c>
    </row>
    <row r="1831" spans="1:3" x14ac:dyDescent="0.25">
      <c r="A1831" s="23">
        <v>44104.840277777774</v>
      </c>
      <c r="B1831" s="1">
        <v>0</v>
      </c>
      <c r="C1831" s="46" t="str">
        <f t="array" ref="C1831">IF(B1831&gt;0,IF((A1831-MAX(IF($B$7:B1830&gt;0,$A$7:A1830)))*24&gt;='Graphe Montana'!$K$17,MAX($C$7:C1830)+1,MAX($C$7:C1830)),$C$5)</f>
        <v>-</v>
      </c>
    </row>
    <row r="1832" spans="1:3" x14ac:dyDescent="0.25">
      <c r="A1832" s="23">
        <v>44104.84375</v>
      </c>
      <c r="B1832" s="1">
        <v>0</v>
      </c>
      <c r="C1832" s="46" t="str">
        <f t="array" ref="C1832">IF(B1832&gt;0,IF((A1832-MAX(IF($B$7:B1831&gt;0,$A$7:A1831)))*24&gt;='Graphe Montana'!$K$17,MAX($C$7:C1831)+1,MAX($C$7:C1831)),$C$5)</f>
        <v>-</v>
      </c>
    </row>
    <row r="1833" spans="1:3" x14ac:dyDescent="0.25">
      <c r="A1833" s="23">
        <v>44104.847222222219</v>
      </c>
      <c r="B1833" s="1">
        <v>0</v>
      </c>
      <c r="C1833" s="46" t="str">
        <f t="array" ref="C1833">IF(B1833&gt;0,IF((A1833-MAX(IF($B$7:B1832&gt;0,$A$7:A1832)))*24&gt;='Graphe Montana'!$K$17,MAX($C$7:C1832)+1,MAX($C$7:C1832)),$C$5)</f>
        <v>-</v>
      </c>
    </row>
    <row r="1834" spans="1:3" x14ac:dyDescent="0.25">
      <c r="A1834" s="23">
        <v>44104.850694444445</v>
      </c>
      <c r="B1834" s="1">
        <v>0</v>
      </c>
      <c r="C1834" s="46" t="str">
        <f t="array" ref="C1834">IF(B1834&gt;0,IF((A1834-MAX(IF($B$7:B1833&gt;0,$A$7:A1833)))*24&gt;='Graphe Montana'!$K$17,MAX($C$7:C1833)+1,MAX($C$7:C1833)),$C$5)</f>
        <v>-</v>
      </c>
    </row>
    <row r="1835" spans="1:3" x14ac:dyDescent="0.25">
      <c r="A1835" s="23">
        <v>44104.854166666664</v>
      </c>
      <c r="B1835" s="1">
        <v>0</v>
      </c>
      <c r="C1835" s="46" t="str">
        <f t="array" ref="C1835">IF(B1835&gt;0,IF((A1835-MAX(IF($B$7:B1834&gt;0,$A$7:A1834)))*24&gt;='Graphe Montana'!$K$17,MAX($C$7:C1834)+1,MAX($C$7:C1834)),$C$5)</f>
        <v>-</v>
      </c>
    </row>
    <row r="1836" spans="1:3" x14ac:dyDescent="0.25">
      <c r="A1836" s="23">
        <v>44104.857638888891</v>
      </c>
      <c r="B1836" s="1">
        <v>0</v>
      </c>
      <c r="C1836" s="46" t="str">
        <f t="array" ref="C1836">IF(B1836&gt;0,IF((A1836-MAX(IF($B$7:B1835&gt;0,$A$7:A1835)))*24&gt;='Graphe Montana'!$K$17,MAX($C$7:C1835)+1,MAX($C$7:C1835)),$C$5)</f>
        <v>-</v>
      </c>
    </row>
    <row r="1837" spans="1:3" x14ac:dyDescent="0.25">
      <c r="A1837" s="23">
        <v>44104.861111111109</v>
      </c>
      <c r="B1837" s="1">
        <v>0</v>
      </c>
      <c r="C1837" s="46" t="str">
        <f t="array" ref="C1837">IF(B1837&gt;0,IF((A1837-MAX(IF($B$7:B1836&gt;0,$A$7:A1836)))*24&gt;='Graphe Montana'!$K$17,MAX($C$7:C1836)+1,MAX($C$7:C1836)),$C$5)</f>
        <v>-</v>
      </c>
    </row>
    <row r="1838" spans="1:3" x14ac:dyDescent="0.25">
      <c r="A1838" s="23">
        <v>44104.864583333328</v>
      </c>
      <c r="B1838" s="1">
        <v>0</v>
      </c>
      <c r="C1838" s="46" t="str">
        <f t="array" ref="C1838">IF(B1838&gt;0,IF((A1838-MAX(IF($B$7:B1837&gt;0,$A$7:A1837)))*24&gt;='Graphe Montana'!$K$17,MAX($C$7:C1837)+1,MAX($C$7:C1837)),$C$5)</f>
        <v>-</v>
      </c>
    </row>
    <row r="1839" spans="1:3" x14ac:dyDescent="0.25">
      <c r="A1839" s="23">
        <v>44104.868055555555</v>
      </c>
      <c r="B1839" s="1">
        <v>0</v>
      </c>
      <c r="C1839" s="46" t="str">
        <f t="array" ref="C1839">IF(B1839&gt;0,IF((A1839-MAX(IF($B$7:B1838&gt;0,$A$7:A1838)))*24&gt;='Graphe Montana'!$K$17,MAX($C$7:C1838)+1,MAX($C$7:C1838)),$C$5)</f>
        <v>-</v>
      </c>
    </row>
    <row r="1840" spans="1:3" x14ac:dyDescent="0.25">
      <c r="A1840" s="23">
        <v>44104.871527777774</v>
      </c>
      <c r="B1840" s="1">
        <v>0</v>
      </c>
      <c r="C1840" s="46" t="str">
        <f t="array" ref="C1840">IF(B1840&gt;0,IF((A1840-MAX(IF($B$7:B1839&gt;0,$A$7:A1839)))*24&gt;='Graphe Montana'!$K$17,MAX($C$7:C1839)+1,MAX($C$7:C1839)),$C$5)</f>
        <v>-</v>
      </c>
    </row>
    <row r="1841" spans="1:3" x14ac:dyDescent="0.25">
      <c r="A1841" s="23">
        <v>44104.875</v>
      </c>
      <c r="B1841" s="1">
        <v>0</v>
      </c>
      <c r="C1841" s="46" t="str">
        <f t="array" ref="C1841">IF(B1841&gt;0,IF((A1841-MAX(IF($B$7:B1840&gt;0,$A$7:A1840)))*24&gt;='Graphe Montana'!$K$17,MAX($C$7:C1840)+1,MAX($C$7:C1840)),$C$5)</f>
        <v>-</v>
      </c>
    </row>
    <row r="1842" spans="1:3" x14ac:dyDescent="0.25">
      <c r="A1842" s="23">
        <v>44104.878472222219</v>
      </c>
      <c r="B1842" s="1">
        <v>0</v>
      </c>
      <c r="C1842" s="46" t="str">
        <f t="array" ref="C1842">IF(B1842&gt;0,IF((A1842-MAX(IF($B$7:B1841&gt;0,$A$7:A1841)))*24&gt;='Graphe Montana'!$K$17,MAX($C$7:C1841)+1,MAX($C$7:C1841)),$C$5)</f>
        <v>-</v>
      </c>
    </row>
    <row r="1843" spans="1:3" x14ac:dyDescent="0.25">
      <c r="A1843" s="23">
        <v>44104.881944444445</v>
      </c>
      <c r="B1843" s="1">
        <v>0</v>
      </c>
      <c r="C1843" s="46" t="str">
        <f t="array" ref="C1843">IF(B1843&gt;0,IF((A1843-MAX(IF($B$7:B1842&gt;0,$A$7:A1842)))*24&gt;='Graphe Montana'!$K$17,MAX($C$7:C1842)+1,MAX($C$7:C1842)),$C$5)</f>
        <v>-</v>
      </c>
    </row>
    <row r="1844" spans="1:3" x14ac:dyDescent="0.25">
      <c r="A1844" s="23">
        <v>44104.885416666664</v>
      </c>
      <c r="B1844" s="1">
        <v>0</v>
      </c>
      <c r="C1844" s="46" t="str">
        <f t="array" ref="C1844">IF(B1844&gt;0,IF((A1844-MAX(IF($B$7:B1843&gt;0,$A$7:A1843)))*24&gt;='Graphe Montana'!$K$17,MAX($C$7:C1843)+1,MAX($C$7:C1843)),$C$5)</f>
        <v>-</v>
      </c>
    </row>
    <row r="1845" spans="1:3" x14ac:dyDescent="0.25">
      <c r="A1845" s="23">
        <v>44104.888888888891</v>
      </c>
      <c r="B1845" s="1">
        <v>0</v>
      </c>
      <c r="C1845" s="46" t="str">
        <f t="array" ref="C1845">IF(B1845&gt;0,IF((A1845-MAX(IF($B$7:B1844&gt;0,$A$7:A1844)))*24&gt;='Graphe Montana'!$K$17,MAX($C$7:C1844)+1,MAX($C$7:C1844)),$C$5)</f>
        <v>-</v>
      </c>
    </row>
    <row r="1846" spans="1:3" x14ac:dyDescent="0.25">
      <c r="A1846" s="23">
        <v>44104.892361111109</v>
      </c>
      <c r="B1846" s="1">
        <v>0</v>
      </c>
      <c r="C1846" s="46" t="str">
        <f t="array" ref="C1846">IF(B1846&gt;0,IF((A1846-MAX(IF($B$7:B1845&gt;0,$A$7:A1845)))*24&gt;='Graphe Montana'!$K$17,MAX($C$7:C1845)+1,MAX($C$7:C1845)),$C$5)</f>
        <v>-</v>
      </c>
    </row>
    <row r="1847" spans="1:3" x14ac:dyDescent="0.25">
      <c r="A1847" s="23">
        <v>44104.895833333328</v>
      </c>
      <c r="B1847" s="1">
        <v>0</v>
      </c>
      <c r="C1847" s="46" t="str">
        <f t="array" ref="C1847">IF(B1847&gt;0,IF((A1847-MAX(IF($B$7:B1846&gt;0,$A$7:A1846)))*24&gt;='Graphe Montana'!$K$17,MAX($C$7:C1846)+1,MAX($C$7:C1846)),$C$5)</f>
        <v>-</v>
      </c>
    </row>
    <row r="1848" spans="1:3" x14ac:dyDescent="0.25">
      <c r="A1848" s="23">
        <v>44104.899305555555</v>
      </c>
      <c r="B1848" s="1">
        <v>0</v>
      </c>
      <c r="C1848" s="46" t="str">
        <f t="array" ref="C1848">IF(B1848&gt;0,IF((A1848-MAX(IF($B$7:B1847&gt;0,$A$7:A1847)))*24&gt;='Graphe Montana'!$K$17,MAX($C$7:C1847)+1,MAX($C$7:C1847)),$C$5)</f>
        <v>-</v>
      </c>
    </row>
    <row r="1849" spans="1:3" x14ac:dyDescent="0.25">
      <c r="A1849" s="23">
        <v>44104.902777777774</v>
      </c>
      <c r="B1849" s="1">
        <v>0</v>
      </c>
      <c r="C1849" s="46" t="str">
        <f t="array" ref="C1849">IF(B1849&gt;0,IF((A1849-MAX(IF($B$7:B1848&gt;0,$A$7:A1848)))*24&gt;='Graphe Montana'!$K$17,MAX($C$7:C1848)+1,MAX($C$7:C1848)),$C$5)</f>
        <v>-</v>
      </c>
    </row>
    <row r="1850" spans="1:3" x14ac:dyDescent="0.25">
      <c r="A1850" s="23">
        <v>44104.90625</v>
      </c>
      <c r="B1850" s="1">
        <v>0</v>
      </c>
      <c r="C1850" s="46" t="str">
        <f t="array" ref="C1850">IF(B1850&gt;0,IF((A1850-MAX(IF($B$7:B1849&gt;0,$A$7:A1849)))*24&gt;='Graphe Montana'!$K$17,MAX($C$7:C1849)+1,MAX($C$7:C1849)),$C$5)</f>
        <v>-</v>
      </c>
    </row>
    <row r="1851" spans="1:3" x14ac:dyDescent="0.25">
      <c r="A1851" s="23">
        <v>44104.909722222219</v>
      </c>
      <c r="B1851" s="1">
        <v>0</v>
      </c>
      <c r="C1851" s="46" t="str">
        <f t="array" ref="C1851">IF(B1851&gt;0,IF((A1851-MAX(IF($B$7:B1850&gt;0,$A$7:A1850)))*24&gt;='Graphe Montana'!$K$17,MAX($C$7:C1850)+1,MAX($C$7:C1850)),$C$5)</f>
        <v>-</v>
      </c>
    </row>
    <row r="1852" spans="1:3" x14ac:dyDescent="0.25">
      <c r="A1852" s="23">
        <v>44104.913194444445</v>
      </c>
      <c r="B1852" s="1">
        <v>0</v>
      </c>
      <c r="C1852" s="46" t="str">
        <f t="array" ref="C1852">IF(B1852&gt;0,IF((A1852-MAX(IF($B$7:B1851&gt;0,$A$7:A1851)))*24&gt;='Graphe Montana'!$K$17,MAX($C$7:C1851)+1,MAX($C$7:C1851)),$C$5)</f>
        <v>-</v>
      </c>
    </row>
    <row r="1853" spans="1:3" x14ac:dyDescent="0.25">
      <c r="A1853" s="23">
        <v>44104.916666666664</v>
      </c>
      <c r="B1853" s="1">
        <v>0</v>
      </c>
      <c r="C1853" s="46" t="str">
        <f t="array" ref="C1853">IF(B1853&gt;0,IF((A1853-MAX(IF($B$7:B1852&gt;0,$A$7:A1852)))*24&gt;='Graphe Montana'!$K$17,MAX($C$7:C1852)+1,MAX($C$7:C1852)),$C$5)</f>
        <v>-</v>
      </c>
    </row>
    <row r="1854" spans="1:3" x14ac:dyDescent="0.25">
      <c r="A1854" s="23">
        <v>44104.920138888891</v>
      </c>
      <c r="B1854" s="1">
        <v>0</v>
      </c>
      <c r="C1854" s="46" t="str">
        <f t="array" ref="C1854">IF(B1854&gt;0,IF((A1854-MAX(IF($B$7:B1853&gt;0,$A$7:A1853)))*24&gt;='Graphe Montana'!$K$17,MAX($C$7:C1853)+1,MAX($C$7:C1853)),$C$5)</f>
        <v>-</v>
      </c>
    </row>
    <row r="1855" spans="1:3" x14ac:dyDescent="0.25">
      <c r="A1855" s="23">
        <v>44104.923611111109</v>
      </c>
      <c r="B1855" s="1">
        <v>0</v>
      </c>
      <c r="C1855" s="46" t="str">
        <f t="array" ref="C1855">IF(B1855&gt;0,IF((A1855-MAX(IF($B$7:B1854&gt;0,$A$7:A1854)))*24&gt;='Graphe Montana'!$K$17,MAX($C$7:C1854)+1,MAX($C$7:C1854)),$C$5)</f>
        <v>-</v>
      </c>
    </row>
    <row r="1856" spans="1:3" x14ac:dyDescent="0.25">
      <c r="A1856" s="23">
        <v>44104.927083333328</v>
      </c>
      <c r="B1856" s="1">
        <v>0</v>
      </c>
      <c r="C1856" s="46" t="str">
        <f t="array" ref="C1856">IF(B1856&gt;0,IF((A1856-MAX(IF($B$7:B1855&gt;0,$A$7:A1855)))*24&gt;='Graphe Montana'!$K$17,MAX($C$7:C1855)+1,MAX($C$7:C1855)),$C$5)</f>
        <v>-</v>
      </c>
    </row>
    <row r="1857" spans="1:3" x14ac:dyDescent="0.25">
      <c r="A1857" s="23">
        <v>44104.930555555555</v>
      </c>
      <c r="B1857" s="1">
        <v>0</v>
      </c>
      <c r="C1857" s="46" t="str">
        <f t="array" ref="C1857">IF(B1857&gt;0,IF((A1857-MAX(IF($B$7:B1856&gt;0,$A$7:A1856)))*24&gt;='Graphe Montana'!$K$17,MAX($C$7:C1856)+1,MAX($C$7:C1856)),$C$5)</f>
        <v>-</v>
      </c>
    </row>
    <row r="1858" spans="1:3" x14ac:dyDescent="0.25">
      <c r="A1858" s="23">
        <v>44104.934027777774</v>
      </c>
      <c r="B1858" s="1">
        <v>0</v>
      </c>
      <c r="C1858" s="46" t="str">
        <f t="array" ref="C1858">IF(B1858&gt;0,IF((A1858-MAX(IF($B$7:B1857&gt;0,$A$7:A1857)))*24&gt;='Graphe Montana'!$K$17,MAX($C$7:C1857)+1,MAX($C$7:C1857)),$C$5)</f>
        <v>-</v>
      </c>
    </row>
    <row r="1859" spans="1:3" x14ac:dyDescent="0.25">
      <c r="A1859" s="23">
        <v>44104.9375</v>
      </c>
      <c r="B1859" s="1">
        <v>0</v>
      </c>
      <c r="C1859" s="46" t="str">
        <f t="array" ref="C1859">IF(B1859&gt;0,IF((A1859-MAX(IF($B$7:B1858&gt;0,$A$7:A1858)))*24&gt;='Graphe Montana'!$K$17,MAX($C$7:C1858)+1,MAX($C$7:C1858)),$C$5)</f>
        <v>-</v>
      </c>
    </row>
    <row r="1860" spans="1:3" x14ac:dyDescent="0.25">
      <c r="A1860" s="23">
        <v>44104.940972222219</v>
      </c>
      <c r="B1860" s="1">
        <v>0</v>
      </c>
      <c r="C1860" s="46" t="str">
        <f t="array" ref="C1860">IF(B1860&gt;0,IF((A1860-MAX(IF($B$7:B1859&gt;0,$A$7:A1859)))*24&gt;='Graphe Montana'!$K$17,MAX($C$7:C1859)+1,MAX($C$7:C1859)),$C$5)</f>
        <v>-</v>
      </c>
    </row>
    <row r="1861" spans="1:3" x14ac:dyDescent="0.25">
      <c r="A1861" s="23">
        <v>44104.944444444445</v>
      </c>
      <c r="B1861" s="1">
        <v>0</v>
      </c>
      <c r="C1861" s="46" t="str">
        <f t="array" ref="C1861">IF(B1861&gt;0,IF((A1861-MAX(IF($B$7:B1860&gt;0,$A$7:A1860)))*24&gt;='Graphe Montana'!$K$17,MAX($C$7:C1860)+1,MAX($C$7:C1860)),$C$5)</f>
        <v>-</v>
      </c>
    </row>
    <row r="1862" spans="1:3" x14ac:dyDescent="0.25">
      <c r="A1862" s="23">
        <v>44104.947916666664</v>
      </c>
      <c r="B1862" s="1">
        <v>0</v>
      </c>
      <c r="C1862" s="46" t="str">
        <f t="array" ref="C1862">IF(B1862&gt;0,IF((A1862-MAX(IF($B$7:B1861&gt;0,$A$7:A1861)))*24&gt;='Graphe Montana'!$K$17,MAX($C$7:C1861)+1,MAX($C$7:C1861)),$C$5)</f>
        <v>-</v>
      </c>
    </row>
    <row r="1863" spans="1:3" x14ac:dyDescent="0.25">
      <c r="A1863" s="23">
        <v>44104.951388888891</v>
      </c>
      <c r="B1863" s="1">
        <v>0</v>
      </c>
      <c r="C1863" s="46" t="str">
        <f t="array" ref="C1863">IF(B1863&gt;0,IF((A1863-MAX(IF($B$7:B1862&gt;0,$A$7:A1862)))*24&gt;='Graphe Montana'!$K$17,MAX($C$7:C1862)+1,MAX($C$7:C1862)),$C$5)</f>
        <v>-</v>
      </c>
    </row>
    <row r="1864" spans="1:3" x14ac:dyDescent="0.25">
      <c r="A1864" s="23">
        <v>44104.954861111109</v>
      </c>
      <c r="B1864" s="1">
        <v>0</v>
      </c>
      <c r="C1864" s="46" t="str">
        <f t="array" ref="C1864">IF(B1864&gt;0,IF((A1864-MAX(IF($B$7:B1863&gt;0,$A$7:A1863)))*24&gt;='Graphe Montana'!$K$17,MAX($C$7:C1863)+1,MAX($C$7:C1863)),$C$5)</f>
        <v>-</v>
      </c>
    </row>
    <row r="1865" spans="1:3" x14ac:dyDescent="0.25">
      <c r="A1865" s="23">
        <v>44104.958333333328</v>
      </c>
      <c r="B1865" s="1">
        <v>0</v>
      </c>
      <c r="C1865" s="46" t="str">
        <f t="array" ref="C1865">IF(B1865&gt;0,IF((A1865-MAX(IF($B$7:B1864&gt;0,$A$7:A1864)))*24&gt;='Graphe Montana'!$K$17,MAX($C$7:C1864)+1,MAX($C$7:C1864)),$C$5)</f>
        <v>-</v>
      </c>
    </row>
    <row r="1866" spans="1:3" x14ac:dyDescent="0.25">
      <c r="A1866" s="23">
        <v>44104.961805555555</v>
      </c>
      <c r="B1866" s="1">
        <v>0</v>
      </c>
      <c r="C1866" s="46" t="str">
        <f t="array" ref="C1866">IF(B1866&gt;0,IF((A1866-MAX(IF($B$7:B1865&gt;0,$A$7:A1865)))*24&gt;='Graphe Montana'!$K$17,MAX($C$7:C1865)+1,MAX($C$7:C1865)),$C$5)</f>
        <v>-</v>
      </c>
    </row>
    <row r="1867" spans="1:3" x14ac:dyDescent="0.25">
      <c r="A1867" s="23">
        <v>44104.965277777774</v>
      </c>
      <c r="B1867" s="1">
        <v>0</v>
      </c>
      <c r="C1867" s="46" t="str">
        <f t="array" ref="C1867">IF(B1867&gt;0,IF((A1867-MAX(IF($B$7:B1866&gt;0,$A$7:A1866)))*24&gt;='Graphe Montana'!$K$17,MAX($C$7:C1866)+1,MAX($C$7:C1866)),$C$5)</f>
        <v>-</v>
      </c>
    </row>
    <row r="1868" spans="1:3" x14ac:dyDescent="0.25">
      <c r="A1868" s="23">
        <v>44104.96875</v>
      </c>
      <c r="B1868" s="1">
        <v>0</v>
      </c>
      <c r="C1868" s="46" t="str">
        <f t="array" ref="C1868">IF(B1868&gt;0,IF((A1868-MAX(IF($B$7:B1867&gt;0,$A$7:A1867)))*24&gt;='Graphe Montana'!$K$17,MAX($C$7:C1867)+1,MAX($C$7:C1867)),$C$5)</f>
        <v>-</v>
      </c>
    </row>
    <row r="1869" spans="1:3" x14ac:dyDescent="0.25">
      <c r="A1869" s="23">
        <v>44104.972222222219</v>
      </c>
      <c r="B1869" s="1">
        <v>0</v>
      </c>
      <c r="C1869" s="46" t="str">
        <f t="array" ref="C1869">IF(B1869&gt;0,IF((A1869-MAX(IF($B$7:B1868&gt;0,$A$7:A1868)))*24&gt;='Graphe Montana'!$K$17,MAX($C$7:C1868)+1,MAX($C$7:C1868)),$C$5)</f>
        <v>-</v>
      </c>
    </row>
    <row r="1870" spans="1:3" x14ac:dyDescent="0.25">
      <c r="A1870" s="23">
        <v>44104.975694444445</v>
      </c>
      <c r="B1870" s="1">
        <v>0</v>
      </c>
      <c r="C1870" s="46" t="str">
        <f t="array" ref="C1870">IF(B1870&gt;0,IF((A1870-MAX(IF($B$7:B1869&gt;0,$A$7:A1869)))*24&gt;='Graphe Montana'!$K$17,MAX($C$7:C1869)+1,MAX($C$7:C1869)),$C$5)</f>
        <v>-</v>
      </c>
    </row>
    <row r="1871" spans="1:3" x14ac:dyDescent="0.25">
      <c r="A1871" s="23">
        <v>44104.979166666664</v>
      </c>
      <c r="B1871" s="1">
        <v>0</v>
      </c>
      <c r="C1871" s="46" t="str">
        <f t="array" ref="C1871">IF(B1871&gt;0,IF((A1871-MAX(IF($B$7:B1870&gt;0,$A$7:A1870)))*24&gt;='Graphe Montana'!$K$17,MAX($C$7:C1870)+1,MAX($C$7:C1870)),$C$5)</f>
        <v>-</v>
      </c>
    </row>
    <row r="1872" spans="1:3" x14ac:dyDescent="0.25">
      <c r="A1872" s="23">
        <v>44104.982638888891</v>
      </c>
      <c r="B1872" s="1">
        <v>0</v>
      </c>
      <c r="C1872" s="46" t="str">
        <f t="array" ref="C1872">IF(B1872&gt;0,IF((A1872-MAX(IF($B$7:B1871&gt;0,$A$7:A1871)))*24&gt;='Graphe Montana'!$K$17,MAX($C$7:C1871)+1,MAX($C$7:C1871)),$C$5)</f>
        <v>-</v>
      </c>
    </row>
    <row r="1873" spans="1:3" x14ac:dyDescent="0.25">
      <c r="A1873" s="23">
        <v>44104.986111111109</v>
      </c>
      <c r="B1873" s="1">
        <v>0</v>
      </c>
      <c r="C1873" s="46" t="str">
        <f t="array" ref="C1873">IF(B1873&gt;0,IF((A1873-MAX(IF($B$7:B1872&gt;0,$A$7:A1872)))*24&gt;='Graphe Montana'!$K$17,MAX($C$7:C1872)+1,MAX($C$7:C1872)),$C$5)</f>
        <v>-</v>
      </c>
    </row>
    <row r="1874" spans="1:3" x14ac:dyDescent="0.25">
      <c r="A1874" s="23">
        <v>44104.989583333328</v>
      </c>
      <c r="B1874" s="1">
        <v>0</v>
      </c>
      <c r="C1874" s="46" t="str">
        <f t="array" ref="C1874">IF(B1874&gt;0,IF((A1874-MAX(IF($B$7:B1873&gt;0,$A$7:A1873)))*24&gt;='Graphe Montana'!$K$17,MAX($C$7:C1873)+1,MAX($C$7:C1873)),$C$5)</f>
        <v>-</v>
      </c>
    </row>
    <row r="1875" spans="1:3" x14ac:dyDescent="0.25">
      <c r="A1875" s="23">
        <v>44104.993055555555</v>
      </c>
      <c r="B1875" s="1">
        <v>0</v>
      </c>
      <c r="C1875" s="46" t="str">
        <f t="array" ref="C1875">IF(B1875&gt;0,IF((A1875-MAX(IF($B$7:B1874&gt;0,$A$7:A1874)))*24&gt;='Graphe Montana'!$K$17,MAX($C$7:C1874)+1,MAX($C$7:C1874)),$C$5)</f>
        <v>-</v>
      </c>
    </row>
    <row r="1876" spans="1:3" x14ac:dyDescent="0.25">
      <c r="A1876" s="23">
        <v>44104.996527777774</v>
      </c>
      <c r="B1876" s="1">
        <v>0</v>
      </c>
      <c r="C1876" s="46" t="str">
        <f t="array" ref="C1876">IF(B1876&gt;0,IF((A1876-MAX(IF($B$7:B1875&gt;0,$A$7:A1875)))*24&gt;='Graphe Montana'!$K$17,MAX($C$7:C1875)+1,MAX($C$7:C1875)),$C$5)</f>
        <v>-</v>
      </c>
    </row>
    <row r="1877" spans="1:3" x14ac:dyDescent="0.25">
      <c r="A1877" s="23">
        <v>44105</v>
      </c>
      <c r="B1877" s="1">
        <v>0</v>
      </c>
      <c r="C1877" s="46" t="str">
        <f t="array" ref="C1877">IF(B1877&gt;0,IF((A1877-MAX(IF($B$7:B1876&gt;0,$A$7:A1876)))*24&gt;='Graphe Montana'!$K$17,MAX($C$7:C1876)+1,MAX($C$7:C1876)),$C$5)</f>
        <v>-</v>
      </c>
    </row>
    <row r="1878" spans="1:3" x14ac:dyDescent="0.25">
      <c r="A1878" s="23">
        <v>44105.003472222219</v>
      </c>
      <c r="B1878" s="1">
        <v>0</v>
      </c>
      <c r="C1878" s="46" t="str">
        <f t="array" ref="C1878">IF(B1878&gt;0,IF((A1878-MAX(IF($B$7:B1877&gt;0,$A$7:A1877)))*24&gt;='Graphe Montana'!$K$17,MAX($C$7:C1877)+1,MAX($C$7:C1877)),$C$5)</f>
        <v>-</v>
      </c>
    </row>
    <row r="1879" spans="1:3" x14ac:dyDescent="0.25">
      <c r="A1879" s="23">
        <v>44105.006944444445</v>
      </c>
      <c r="B1879" s="1">
        <v>0</v>
      </c>
      <c r="C1879" s="46" t="str">
        <f t="array" ref="C1879">IF(B1879&gt;0,IF((A1879-MAX(IF($B$7:B1878&gt;0,$A$7:A1878)))*24&gt;='Graphe Montana'!$K$17,MAX($C$7:C1878)+1,MAX($C$7:C1878)),$C$5)</f>
        <v>-</v>
      </c>
    </row>
    <row r="1880" spans="1:3" x14ac:dyDescent="0.25">
      <c r="A1880" s="23">
        <v>44105.010416666664</v>
      </c>
      <c r="B1880" s="1">
        <v>0</v>
      </c>
      <c r="C1880" s="46" t="str">
        <f t="array" ref="C1880">IF(B1880&gt;0,IF((A1880-MAX(IF($B$7:B1879&gt;0,$A$7:A1879)))*24&gt;='Graphe Montana'!$K$17,MAX($C$7:C1879)+1,MAX($C$7:C1879)),$C$5)</f>
        <v>-</v>
      </c>
    </row>
    <row r="1881" spans="1:3" x14ac:dyDescent="0.25">
      <c r="A1881" s="23">
        <v>44105.013888888891</v>
      </c>
      <c r="B1881" s="1">
        <v>0</v>
      </c>
      <c r="C1881" s="46" t="str">
        <f t="array" ref="C1881">IF(B1881&gt;0,IF((A1881-MAX(IF($B$7:B1880&gt;0,$A$7:A1880)))*24&gt;='Graphe Montana'!$K$17,MAX($C$7:C1880)+1,MAX($C$7:C1880)),$C$5)</f>
        <v>-</v>
      </c>
    </row>
    <row r="1882" spans="1:3" x14ac:dyDescent="0.25">
      <c r="A1882" s="23">
        <v>44105.017361111109</v>
      </c>
      <c r="B1882" s="1">
        <v>0</v>
      </c>
      <c r="C1882" s="46" t="str">
        <f t="array" ref="C1882">IF(B1882&gt;0,IF((A1882-MAX(IF($B$7:B1881&gt;0,$A$7:A1881)))*24&gt;='Graphe Montana'!$K$17,MAX($C$7:C1881)+1,MAX($C$7:C1881)),$C$5)</f>
        <v>-</v>
      </c>
    </row>
    <row r="1883" spans="1:3" x14ac:dyDescent="0.25">
      <c r="A1883" s="23">
        <v>44105.020833333328</v>
      </c>
      <c r="B1883" s="1">
        <v>0</v>
      </c>
      <c r="C1883" s="46" t="str">
        <f t="array" ref="C1883">IF(B1883&gt;0,IF((A1883-MAX(IF($B$7:B1882&gt;0,$A$7:A1882)))*24&gt;='Graphe Montana'!$K$17,MAX($C$7:C1882)+1,MAX($C$7:C1882)),$C$5)</f>
        <v>-</v>
      </c>
    </row>
    <row r="1884" spans="1:3" x14ac:dyDescent="0.25">
      <c r="A1884" s="23">
        <v>44105.024305555555</v>
      </c>
      <c r="B1884" s="1">
        <v>0</v>
      </c>
      <c r="C1884" s="46" t="str">
        <f t="array" ref="C1884">IF(B1884&gt;0,IF((A1884-MAX(IF($B$7:B1883&gt;0,$A$7:A1883)))*24&gt;='Graphe Montana'!$K$17,MAX($C$7:C1883)+1,MAX($C$7:C1883)),$C$5)</f>
        <v>-</v>
      </c>
    </row>
    <row r="1885" spans="1:3" x14ac:dyDescent="0.25">
      <c r="A1885" s="23">
        <v>44105.027777777774</v>
      </c>
      <c r="B1885" s="1">
        <v>0</v>
      </c>
      <c r="C1885" s="46" t="str">
        <f t="array" ref="C1885">IF(B1885&gt;0,IF((A1885-MAX(IF($B$7:B1884&gt;0,$A$7:A1884)))*24&gt;='Graphe Montana'!$K$17,MAX($C$7:C1884)+1,MAX($C$7:C1884)),$C$5)</f>
        <v>-</v>
      </c>
    </row>
    <row r="1886" spans="1:3" x14ac:dyDescent="0.25">
      <c r="A1886" s="23">
        <v>44105.03125</v>
      </c>
      <c r="B1886" s="1">
        <v>0</v>
      </c>
      <c r="C1886" s="46" t="str">
        <f t="array" ref="C1886">IF(B1886&gt;0,IF((A1886-MAX(IF($B$7:B1885&gt;0,$A$7:A1885)))*24&gt;='Graphe Montana'!$K$17,MAX($C$7:C1885)+1,MAX($C$7:C1885)),$C$5)</f>
        <v>-</v>
      </c>
    </row>
    <row r="1887" spans="1:3" x14ac:dyDescent="0.25">
      <c r="A1887" s="23">
        <v>44105.034722222219</v>
      </c>
      <c r="B1887" s="1">
        <v>0</v>
      </c>
      <c r="C1887" s="46" t="str">
        <f t="array" ref="C1887">IF(B1887&gt;0,IF((A1887-MAX(IF($B$7:B1886&gt;0,$A$7:A1886)))*24&gt;='Graphe Montana'!$K$17,MAX($C$7:C1886)+1,MAX($C$7:C1886)),$C$5)</f>
        <v>-</v>
      </c>
    </row>
    <row r="1888" spans="1:3" x14ac:dyDescent="0.25">
      <c r="A1888" s="23">
        <v>44105.038194444445</v>
      </c>
      <c r="B1888" s="1">
        <v>0</v>
      </c>
      <c r="C1888" s="46" t="str">
        <f t="array" ref="C1888">IF(B1888&gt;0,IF((A1888-MAX(IF($B$7:B1887&gt;0,$A$7:A1887)))*24&gt;='Graphe Montana'!$K$17,MAX($C$7:C1887)+1,MAX($C$7:C1887)),$C$5)</f>
        <v>-</v>
      </c>
    </row>
    <row r="1889" spans="1:3" x14ac:dyDescent="0.25">
      <c r="A1889" s="23">
        <v>44105.041666666664</v>
      </c>
      <c r="B1889" s="1">
        <v>0</v>
      </c>
      <c r="C1889" s="46" t="str">
        <f t="array" ref="C1889">IF(B1889&gt;0,IF((A1889-MAX(IF($B$7:B1888&gt;0,$A$7:A1888)))*24&gt;='Graphe Montana'!$K$17,MAX($C$7:C1888)+1,MAX($C$7:C1888)),$C$5)</f>
        <v>-</v>
      </c>
    </row>
    <row r="1890" spans="1:3" x14ac:dyDescent="0.25">
      <c r="A1890" s="23">
        <v>44105.045138888891</v>
      </c>
      <c r="B1890" s="1">
        <v>0.30000000000000004</v>
      </c>
      <c r="C1890" s="46">
        <f t="array" ref="C1890">IF(B1890&gt;0,IF((A1890-MAX(IF($B$7:B1889&gt;0,$A$7:A1889)))*24&gt;='Graphe Montana'!$K$17,MAX($C$7:C1889)+1,MAX($C$7:C1889)),$C$5)</f>
        <v>9</v>
      </c>
    </row>
    <row r="1891" spans="1:3" x14ac:dyDescent="0.25">
      <c r="A1891" s="23">
        <v>44105.048611111109</v>
      </c>
      <c r="B1891" s="1">
        <v>0</v>
      </c>
      <c r="C1891" s="46" t="str">
        <f t="array" ref="C1891">IF(B1891&gt;0,IF((A1891-MAX(IF($B$7:B1890&gt;0,$A$7:A1890)))*24&gt;='Graphe Montana'!$K$17,MAX($C$7:C1890)+1,MAX($C$7:C1890)),$C$5)</f>
        <v>-</v>
      </c>
    </row>
    <row r="1892" spans="1:3" x14ac:dyDescent="0.25">
      <c r="A1892" s="23">
        <v>44105.052083333328</v>
      </c>
      <c r="B1892" s="1">
        <v>0</v>
      </c>
      <c r="C1892" s="46" t="str">
        <f t="array" ref="C1892">IF(B1892&gt;0,IF((A1892-MAX(IF($B$7:B1891&gt;0,$A$7:A1891)))*24&gt;='Graphe Montana'!$K$17,MAX($C$7:C1891)+1,MAX($C$7:C1891)),$C$5)</f>
        <v>-</v>
      </c>
    </row>
    <row r="1893" spans="1:3" x14ac:dyDescent="0.25">
      <c r="A1893" s="23">
        <v>44105.055555555555</v>
      </c>
      <c r="B1893" s="1">
        <v>0</v>
      </c>
      <c r="C1893" s="46" t="str">
        <f t="array" ref="C1893">IF(B1893&gt;0,IF((A1893-MAX(IF($B$7:B1892&gt;0,$A$7:A1892)))*24&gt;='Graphe Montana'!$K$17,MAX($C$7:C1892)+1,MAX($C$7:C1892)),$C$5)</f>
        <v>-</v>
      </c>
    </row>
    <row r="1894" spans="1:3" x14ac:dyDescent="0.25">
      <c r="A1894" s="23">
        <v>44105.059027777774</v>
      </c>
      <c r="B1894" s="1">
        <v>0</v>
      </c>
      <c r="C1894" s="46" t="str">
        <f t="array" ref="C1894">IF(B1894&gt;0,IF((A1894-MAX(IF($B$7:B1893&gt;0,$A$7:A1893)))*24&gt;='Graphe Montana'!$K$17,MAX($C$7:C1893)+1,MAX($C$7:C1893)),$C$5)</f>
        <v>-</v>
      </c>
    </row>
    <row r="1895" spans="1:3" x14ac:dyDescent="0.25">
      <c r="A1895" s="23">
        <v>44105.0625</v>
      </c>
      <c r="B1895" s="1">
        <v>0</v>
      </c>
      <c r="C1895" s="46" t="str">
        <f t="array" ref="C1895">IF(B1895&gt;0,IF((A1895-MAX(IF($B$7:B1894&gt;0,$A$7:A1894)))*24&gt;='Graphe Montana'!$K$17,MAX($C$7:C1894)+1,MAX($C$7:C1894)),$C$5)</f>
        <v>-</v>
      </c>
    </row>
    <row r="1896" spans="1:3" x14ac:dyDescent="0.25">
      <c r="A1896" s="23">
        <v>44105.065972222219</v>
      </c>
      <c r="B1896" s="1">
        <v>0.5</v>
      </c>
      <c r="C1896" s="46">
        <f t="array" ref="C1896">IF(B1896&gt;0,IF((A1896-MAX(IF($B$7:B1895&gt;0,$A$7:A1895)))*24&gt;='Graphe Montana'!$K$17,MAX($C$7:C1895)+1,MAX($C$7:C1895)),$C$5)</f>
        <v>9</v>
      </c>
    </row>
    <row r="1897" spans="1:3" x14ac:dyDescent="0.25">
      <c r="A1897" s="23">
        <v>44105.069444444445</v>
      </c>
      <c r="B1897" s="1">
        <v>0</v>
      </c>
      <c r="C1897" s="46" t="str">
        <f t="array" ref="C1897">IF(B1897&gt;0,IF((A1897-MAX(IF($B$7:B1896&gt;0,$A$7:A1896)))*24&gt;='Graphe Montana'!$K$17,MAX($C$7:C1896)+1,MAX($C$7:C1896)),$C$5)</f>
        <v>-</v>
      </c>
    </row>
    <row r="1898" spans="1:3" x14ac:dyDescent="0.25">
      <c r="A1898" s="23">
        <v>44105.072916666664</v>
      </c>
      <c r="B1898" s="1">
        <v>0</v>
      </c>
      <c r="C1898" s="46" t="str">
        <f t="array" ref="C1898">IF(B1898&gt;0,IF((A1898-MAX(IF($B$7:B1897&gt;0,$A$7:A1897)))*24&gt;='Graphe Montana'!$K$17,MAX($C$7:C1897)+1,MAX($C$7:C1897)),$C$5)</f>
        <v>-</v>
      </c>
    </row>
    <row r="1899" spans="1:3" x14ac:dyDescent="0.25">
      <c r="A1899" s="23">
        <v>44105.076388888891</v>
      </c>
      <c r="B1899" s="1">
        <v>0</v>
      </c>
      <c r="C1899" s="46" t="str">
        <f t="array" ref="C1899">IF(B1899&gt;0,IF((A1899-MAX(IF($B$7:B1898&gt;0,$A$7:A1898)))*24&gt;='Graphe Montana'!$K$17,MAX($C$7:C1898)+1,MAX($C$7:C1898)),$C$5)</f>
        <v>-</v>
      </c>
    </row>
    <row r="1900" spans="1:3" x14ac:dyDescent="0.25">
      <c r="A1900" s="23">
        <v>44105.079861111109</v>
      </c>
      <c r="B1900" s="1">
        <v>0</v>
      </c>
      <c r="C1900" s="46" t="str">
        <f t="array" ref="C1900">IF(B1900&gt;0,IF((A1900-MAX(IF($B$7:B1899&gt;0,$A$7:A1899)))*24&gt;='Graphe Montana'!$K$17,MAX($C$7:C1899)+1,MAX($C$7:C1899)),$C$5)</f>
        <v>-</v>
      </c>
    </row>
    <row r="1901" spans="1:3" x14ac:dyDescent="0.25">
      <c r="A1901" s="23">
        <v>44105.083333333328</v>
      </c>
      <c r="B1901" s="1">
        <v>0</v>
      </c>
      <c r="C1901" s="46" t="str">
        <f t="array" ref="C1901">IF(B1901&gt;0,IF((A1901-MAX(IF($B$7:B1900&gt;0,$A$7:A1900)))*24&gt;='Graphe Montana'!$K$17,MAX($C$7:C1900)+1,MAX($C$7:C1900)),$C$5)</f>
        <v>-</v>
      </c>
    </row>
    <row r="1902" spans="1:3" x14ac:dyDescent="0.25">
      <c r="A1902" s="23">
        <v>44105.086805555555</v>
      </c>
      <c r="B1902" s="1">
        <v>0</v>
      </c>
      <c r="C1902" s="46" t="str">
        <f t="array" ref="C1902">IF(B1902&gt;0,IF((A1902-MAX(IF($B$7:B1901&gt;0,$A$7:A1901)))*24&gt;='Graphe Montana'!$K$17,MAX($C$7:C1901)+1,MAX($C$7:C1901)),$C$5)</f>
        <v>-</v>
      </c>
    </row>
    <row r="1903" spans="1:3" x14ac:dyDescent="0.25">
      <c r="A1903" s="23">
        <v>44105.090277777774</v>
      </c>
      <c r="B1903" s="1">
        <v>0</v>
      </c>
      <c r="C1903" s="46" t="str">
        <f t="array" ref="C1903">IF(B1903&gt;0,IF((A1903-MAX(IF($B$7:B1902&gt;0,$A$7:A1902)))*24&gt;='Graphe Montana'!$K$17,MAX($C$7:C1902)+1,MAX($C$7:C1902)),$C$5)</f>
        <v>-</v>
      </c>
    </row>
    <row r="1904" spans="1:3" x14ac:dyDescent="0.25">
      <c r="A1904" s="23">
        <v>44105.09375</v>
      </c>
      <c r="B1904" s="1">
        <v>0</v>
      </c>
      <c r="C1904" s="46" t="str">
        <f t="array" ref="C1904">IF(B1904&gt;0,IF((A1904-MAX(IF($B$7:B1903&gt;0,$A$7:A1903)))*24&gt;='Graphe Montana'!$K$17,MAX($C$7:C1903)+1,MAX($C$7:C1903)),$C$5)</f>
        <v>-</v>
      </c>
    </row>
    <row r="1905" spans="1:3" x14ac:dyDescent="0.25">
      <c r="A1905" s="23">
        <v>44105.097222222219</v>
      </c>
      <c r="B1905" s="1">
        <v>0</v>
      </c>
      <c r="C1905" s="46" t="str">
        <f t="array" ref="C1905">IF(B1905&gt;0,IF((A1905-MAX(IF($B$7:B1904&gt;0,$A$7:A1904)))*24&gt;='Graphe Montana'!$K$17,MAX($C$7:C1904)+1,MAX($C$7:C1904)),$C$5)</f>
        <v>-</v>
      </c>
    </row>
    <row r="1906" spans="1:3" x14ac:dyDescent="0.25">
      <c r="A1906" s="23">
        <v>44105.100694444445</v>
      </c>
      <c r="B1906" s="1">
        <v>0</v>
      </c>
      <c r="C1906" s="46" t="str">
        <f t="array" ref="C1906">IF(B1906&gt;0,IF((A1906-MAX(IF($B$7:B1905&gt;0,$A$7:A1905)))*24&gt;='Graphe Montana'!$K$17,MAX($C$7:C1905)+1,MAX($C$7:C1905)),$C$5)</f>
        <v>-</v>
      </c>
    </row>
    <row r="1907" spans="1:3" x14ac:dyDescent="0.25">
      <c r="A1907" s="23">
        <v>44105.104166666664</v>
      </c>
      <c r="B1907" s="1">
        <v>0</v>
      </c>
      <c r="C1907" s="46" t="str">
        <f t="array" ref="C1907">IF(B1907&gt;0,IF((A1907-MAX(IF($B$7:B1906&gt;0,$A$7:A1906)))*24&gt;='Graphe Montana'!$K$17,MAX($C$7:C1906)+1,MAX($C$7:C1906)),$C$5)</f>
        <v>-</v>
      </c>
    </row>
    <row r="1908" spans="1:3" x14ac:dyDescent="0.25">
      <c r="A1908" s="23">
        <v>44105.107638888891</v>
      </c>
      <c r="B1908" s="1">
        <v>0</v>
      </c>
      <c r="C1908" s="46" t="str">
        <f t="array" ref="C1908">IF(B1908&gt;0,IF((A1908-MAX(IF($B$7:B1907&gt;0,$A$7:A1907)))*24&gt;='Graphe Montana'!$K$17,MAX($C$7:C1907)+1,MAX($C$7:C1907)),$C$5)</f>
        <v>-</v>
      </c>
    </row>
    <row r="1909" spans="1:3" x14ac:dyDescent="0.25">
      <c r="A1909" s="23">
        <v>44105.111111111109</v>
      </c>
      <c r="B1909" s="1">
        <v>0</v>
      </c>
      <c r="C1909" s="46" t="str">
        <f t="array" ref="C1909">IF(B1909&gt;0,IF((A1909-MAX(IF($B$7:B1908&gt;0,$A$7:A1908)))*24&gt;='Graphe Montana'!$K$17,MAX($C$7:C1908)+1,MAX($C$7:C1908)),$C$5)</f>
        <v>-</v>
      </c>
    </row>
    <row r="1910" spans="1:3" x14ac:dyDescent="0.25">
      <c r="A1910" s="23">
        <v>44105.114583333328</v>
      </c>
      <c r="B1910" s="1">
        <v>0</v>
      </c>
      <c r="C1910" s="46" t="str">
        <f t="array" ref="C1910">IF(B1910&gt;0,IF((A1910-MAX(IF($B$7:B1909&gt;0,$A$7:A1909)))*24&gt;='Graphe Montana'!$K$17,MAX($C$7:C1909)+1,MAX($C$7:C1909)),$C$5)</f>
        <v>-</v>
      </c>
    </row>
    <row r="1911" spans="1:3" x14ac:dyDescent="0.25">
      <c r="A1911" s="23">
        <v>44105.118055555555</v>
      </c>
      <c r="B1911" s="1">
        <v>0</v>
      </c>
      <c r="C1911" s="46" t="str">
        <f t="array" ref="C1911">IF(B1911&gt;0,IF((A1911-MAX(IF($B$7:B1910&gt;0,$A$7:A1910)))*24&gt;='Graphe Montana'!$K$17,MAX($C$7:C1910)+1,MAX($C$7:C1910)),$C$5)</f>
        <v>-</v>
      </c>
    </row>
    <row r="1912" spans="1:3" x14ac:dyDescent="0.25">
      <c r="A1912" s="23">
        <v>44105.121527777774</v>
      </c>
      <c r="B1912" s="1">
        <v>0</v>
      </c>
      <c r="C1912" s="46" t="str">
        <f t="array" ref="C1912">IF(B1912&gt;0,IF((A1912-MAX(IF($B$7:B1911&gt;0,$A$7:A1911)))*24&gt;='Graphe Montana'!$K$17,MAX($C$7:C1911)+1,MAX($C$7:C1911)),$C$5)</f>
        <v>-</v>
      </c>
    </row>
    <row r="1913" spans="1:3" x14ac:dyDescent="0.25">
      <c r="A1913" s="23">
        <v>44105.125</v>
      </c>
      <c r="B1913" s="1">
        <v>0</v>
      </c>
      <c r="C1913" s="46" t="str">
        <f t="array" ref="C1913">IF(B1913&gt;0,IF((A1913-MAX(IF($B$7:B1912&gt;0,$A$7:A1912)))*24&gt;='Graphe Montana'!$K$17,MAX($C$7:C1912)+1,MAX($C$7:C1912)),$C$5)</f>
        <v>-</v>
      </c>
    </row>
    <row r="1914" spans="1:3" x14ac:dyDescent="0.25">
      <c r="A1914" s="23">
        <v>44105.128472222219</v>
      </c>
      <c r="B1914" s="1">
        <v>0</v>
      </c>
      <c r="C1914" s="46" t="str">
        <f t="array" ref="C1914">IF(B1914&gt;0,IF((A1914-MAX(IF($B$7:B1913&gt;0,$A$7:A1913)))*24&gt;='Graphe Montana'!$K$17,MAX($C$7:C1913)+1,MAX($C$7:C1913)),$C$5)</f>
        <v>-</v>
      </c>
    </row>
    <row r="1915" spans="1:3" x14ac:dyDescent="0.25">
      <c r="A1915" s="23">
        <v>44105.131944444445</v>
      </c>
      <c r="B1915" s="1">
        <v>0</v>
      </c>
      <c r="C1915" s="46" t="str">
        <f t="array" ref="C1915">IF(B1915&gt;0,IF((A1915-MAX(IF($B$7:B1914&gt;0,$A$7:A1914)))*24&gt;='Graphe Montana'!$K$17,MAX($C$7:C1914)+1,MAX($C$7:C1914)),$C$5)</f>
        <v>-</v>
      </c>
    </row>
    <row r="1916" spans="1:3" x14ac:dyDescent="0.25">
      <c r="A1916" s="23">
        <v>44105.135416666664</v>
      </c>
      <c r="B1916" s="1">
        <v>0</v>
      </c>
      <c r="C1916" s="46" t="str">
        <f t="array" ref="C1916">IF(B1916&gt;0,IF((A1916-MAX(IF($B$7:B1915&gt;0,$A$7:A1915)))*24&gt;='Graphe Montana'!$K$17,MAX($C$7:C1915)+1,MAX($C$7:C1915)),$C$5)</f>
        <v>-</v>
      </c>
    </row>
    <row r="1917" spans="1:3" x14ac:dyDescent="0.25">
      <c r="A1917" s="23">
        <v>44105.138888888891</v>
      </c>
      <c r="B1917" s="1">
        <v>0</v>
      </c>
      <c r="C1917" s="46" t="str">
        <f t="array" ref="C1917">IF(B1917&gt;0,IF((A1917-MAX(IF($B$7:B1916&gt;0,$A$7:A1916)))*24&gt;='Graphe Montana'!$K$17,MAX($C$7:C1916)+1,MAX($C$7:C1916)),$C$5)</f>
        <v>-</v>
      </c>
    </row>
    <row r="1918" spans="1:3" x14ac:dyDescent="0.25">
      <c r="A1918" s="23">
        <v>44105.142361111109</v>
      </c>
      <c r="B1918" s="1">
        <v>0</v>
      </c>
      <c r="C1918" s="46" t="str">
        <f t="array" ref="C1918">IF(B1918&gt;0,IF((A1918-MAX(IF($B$7:B1917&gt;0,$A$7:A1917)))*24&gt;='Graphe Montana'!$K$17,MAX($C$7:C1917)+1,MAX($C$7:C1917)),$C$5)</f>
        <v>-</v>
      </c>
    </row>
    <row r="1919" spans="1:3" x14ac:dyDescent="0.25">
      <c r="A1919" s="23">
        <v>44105.145833333328</v>
      </c>
      <c r="B1919" s="1">
        <v>0</v>
      </c>
      <c r="C1919" s="46" t="str">
        <f t="array" ref="C1919">IF(B1919&gt;0,IF((A1919-MAX(IF($B$7:B1918&gt;0,$A$7:A1918)))*24&gt;='Graphe Montana'!$K$17,MAX($C$7:C1918)+1,MAX($C$7:C1918)),$C$5)</f>
        <v>-</v>
      </c>
    </row>
    <row r="1920" spans="1:3" x14ac:dyDescent="0.25">
      <c r="A1920" s="23">
        <v>44105.149305555555</v>
      </c>
      <c r="B1920" s="1">
        <v>0</v>
      </c>
      <c r="C1920" s="46" t="str">
        <f t="array" ref="C1920">IF(B1920&gt;0,IF((A1920-MAX(IF($B$7:B1919&gt;0,$A$7:A1919)))*24&gt;='Graphe Montana'!$K$17,MAX($C$7:C1919)+1,MAX($C$7:C1919)),$C$5)</f>
        <v>-</v>
      </c>
    </row>
    <row r="1921" spans="1:3" x14ac:dyDescent="0.25">
      <c r="A1921" s="23">
        <v>44105.152777777774</v>
      </c>
      <c r="B1921" s="1">
        <v>0</v>
      </c>
      <c r="C1921" s="46" t="str">
        <f t="array" ref="C1921">IF(B1921&gt;0,IF((A1921-MAX(IF($B$7:B1920&gt;0,$A$7:A1920)))*24&gt;='Graphe Montana'!$K$17,MAX($C$7:C1920)+1,MAX($C$7:C1920)),$C$5)</f>
        <v>-</v>
      </c>
    </row>
    <row r="1922" spans="1:3" x14ac:dyDescent="0.25">
      <c r="A1922" s="23">
        <v>44105.15625</v>
      </c>
      <c r="B1922" s="1">
        <v>0</v>
      </c>
      <c r="C1922" s="46" t="str">
        <f t="array" ref="C1922">IF(B1922&gt;0,IF((A1922-MAX(IF($B$7:B1921&gt;0,$A$7:A1921)))*24&gt;='Graphe Montana'!$K$17,MAX($C$7:C1921)+1,MAX($C$7:C1921)),$C$5)</f>
        <v>-</v>
      </c>
    </row>
    <row r="1923" spans="1:3" x14ac:dyDescent="0.25">
      <c r="A1923" s="23">
        <v>44105.159722222219</v>
      </c>
      <c r="B1923" s="1">
        <v>0</v>
      </c>
      <c r="C1923" s="46" t="str">
        <f t="array" ref="C1923">IF(B1923&gt;0,IF((A1923-MAX(IF($B$7:B1922&gt;0,$A$7:A1922)))*24&gt;='Graphe Montana'!$K$17,MAX($C$7:C1922)+1,MAX($C$7:C1922)),$C$5)</f>
        <v>-</v>
      </c>
    </row>
    <row r="1924" spans="1:3" x14ac:dyDescent="0.25">
      <c r="A1924" s="23">
        <v>44105.163194444445</v>
      </c>
      <c r="B1924" s="1">
        <v>0</v>
      </c>
      <c r="C1924" s="46" t="str">
        <f t="array" ref="C1924">IF(B1924&gt;0,IF((A1924-MAX(IF($B$7:B1923&gt;0,$A$7:A1923)))*24&gt;='Graphe Montana'!$K$17,MAX($C$7:C1923)+1,MAX($C$7:C1923)),$C$5)</f>
        <v>-</v>
      </c>
    </row>
    <row r="1925" spans="1:3" x14ac:dyDescent="0.25">
      <c r="A1925" s="23">
        <v>44105.166666666664</v>
      </c>
      <c r="B1925" s="1">
        <v>0</v>
      </c>
      <c r="C1925" s="46" t="str">
        <f t="array" ref="C1925">IF(B1925&gt;0,IF((A1925-MAX(IF($B$7:B1924&gt;0,$A$7:A1924)))*24&gt;='Graphe Montana'!$K$17,MAX($C$7:C1924)+1,MAX($C$7:C1924)),$C$5)</f>
        <v>-</v>
      </c>
    </row>
    <row r="1926" spans="1:3" x14ac:dyDescent="0.25">
      <c r="A1926" s="23">
        <v>44105.170138888891</v>
      </c>
      <c r="B1926" s="1">
        <v>0</v>
      </c>
      <c r="C1926" s="46" t="str">
        <f t="array" ref="C1926">IF(B1926&gt;0,IF((A1926-MAX(IF($B$7:B1925&gt;0,$A$7:A1925)))*24&gt;='Graphe Montana'!$K$17,MAX($C$7:C1925)+1,MAX($C$7:C1925)),$C$5)</f>
        <v>-</v>
      </c>
    </row>
    <row r="1927" spans="1:3" x14ac:dyDescent="0.25">
      <c r="A1927" s="23">
        <v>44105.173611111109</v>
      </c>
      <c r="B1927" s="1">
        <v>0</v>
      </c>
      <c r="C1927" s="46" t="str">
        <f t="array" ref="C1927">IF(B1927&gt;0,IF((A1927-MAX(IF($B$7:B1926&gt;0,$A$7:A1926)))*24&gt;='Graphe Montana'!$K$17,MAX($C$7:C1926)+1,MAX($C$7:C1926)),$C$5)</f>
        <v>-</v>
      </c>
    </row>
    <row r="1928" spans="1:3" x14ac:dyDescent="0.25">
      <c r="A1928" s="23">
        <v>44105.177083333328</v>
      </c>
      <c r="B1928" s="1">
        <v>0</v>
      </c>
      <c r="C1928" s="46" t="str">
        <f t="array" ref="C1928">IF(B1928&gt;0,IF((A1928-MAX(IF($B$7:B1927&gt;0,$A$7:A1927)))*24&gt;='Graphe Montana'!$K$17,MAX($C$7:C1927)+1,MAX($C$7:C1927)),$C$5)</f>
        <v>-</v>
      </c>
    </row>
    <row r="1929" spans="1:3" x14ac:dyDescent="0.25">
      <c r="A1929" s="23">
        <v>44105.180555555555</v>
      </c>
      <c r="B1929" s="1">
        <v>0</v>
      </c>
      <c r="C1929" s="46" t="str">
        <f t="array" ref="C1929">IF(B1929&gt;0,IF((A1929-MAX(IF($B$7:B1928&gt;0,$A$7:A1928)))*24&gt;='Graphe Montana'!$K$17,MAX($C$7:C1928)+1,MAX($C$7:C1928)),$C$5)</f>
        <v>-</v>
      </c>
    </row>
    <row r="1930" spans="1:3" x14ac:dyDescent="0.25">
      <c r="A1930" s="23">
        <v>44105.184027777774</v>
      </c>
      <c r="B1930" s="1">
        <v>0</v>
      </c>
      <c r="C1930" s="46" t="str">
        <f t="array" ref="C1930">IF(B1930&gt;0,IF((A1930-MAX(IF($B$7:B1929&gt;0,$A$7:A1929)))*24&gt;='Graphe Montana'!$K$17,MAX($C$7:C1929)+1,MAX($C$7:C1929)),$C$5)</f>
        <v>-</v>
      </c>
    </row>
    <row r="1931" spans="1:3" x14ac:dyDescent="0.25">
      <c r="A1931" s="23">
        <v>44105.1875</v>
      </c>
      <c r="B1931" s="1">
        <v>0</v>
      </c>
      <c r="C1931" s="46" t="str">
        <f t="array" ref="C1931">IF(B1931&gt;0,IF((A1931-MAX(IF($B$7:B1930&gt;0,$A$7:A1930)))*24&gt;='Graphe Montana'!$K$17,MAX($C$7:C1930)+1,MAX($C$7:C1930)),$C$5)</f>
        <v>-</v>
      </c>
    </row>
    <row r="1932" spans="1:3" x14ac:dyDescent="0.25">
      <c r="A1932" s="23">
        <v>44105.190972222219</v>
      </c>
      <c r="B1932" s="1">
        <v>0</v>
      </c>
      <c r="C1932" s="46" t="str">
        <f t="array" ref="C1932">IF(B1932&gt;0,IF((A1932-MAX(IF($B$7:B1931&gt;0,$A$7:A1931)))*24&gt;='Graphe Montana'!$K$17,MAX($C$7:C1931)+1,MAX($C$7:C1931)),$C$5)</f>
        <v>-</v>
      </c>
    </row>
    <row r="1933" spans="1:3" x14ac:dyDescent="0.25">
      <c r="A1933" s="23">
        <v>44105.194444444445</v>
      </c>
      <c r="B1933" s="1">
        <v>0</v>
      </c>
      <c r="C1933" s="46" t="str">
        <f t="array" ref="C1933">IF(B1933&gt;0,IF((A1933-MAX(IF($B$7:B1932&gt;0,$A$7:A1932)))*24&gt;='Graphe Montana'!$K$17,MAX($C$7:C1932)+1,MAX($C$7:C1932)),$C$5)</f>
        <v>-</v>
      </c>
    </row>
    <row r="1934" spans="1:3" x14ac:dyDescent="0.25">
      <c r="A1934" s="23">
        <v>44105.197916666664</v>
      </c>
      <c r="B1934" s="1">
        <v>0</v>
      </c>
      <c r="C1934" s="46" t="str">
        <f t="array" ref="C1934">IF(B1934&gt;0,IF((A1934-MAX(IF($B$7:B1933&gt;0,$A$7:A1933)))*24&gt;='Graphe Montana'!$K$17,MAX($C$7:C1933)+1,MAX($C$7:C1933)),$C$5)</f>
        <v>-</v>
      </c>
    </row>
    <row r="1935" spans="1:3" x14ac:dyDescent="0.25">
      <c r="A1935" s="23">
        <v>44105.201388888891</v>
      </c>
      <c r="B1935" s="1">
        <v>0</v>
      </c>
      <c r="C1935" s="46" t="str">
        <f t="array" ref="C1935">IF(B1935&gt;0,IF((A1935-MAX(IF($B$7:B1934&gt;0,$A$7:A1934)))*24&gt;='Graphe Montana'!$K$17,MAX($C$7:C1934)+1,MAX($C$7:C1934)),$C$5)</f>
        <v>-</v>
      </c>
    </row>
    <row r="1936" spans="1:3" x14ac:dyDescent="0.25">
      <c r="A1936" s="23">
        <v>44105.204861111109</v>
      </c>
      <c r="B1936" s="1">
        <v>0</v>
      </c>
      <c r="C1936" s="46" t="str">
        <f t="array" ref="C1936">IF(B1936&gt;0,IF((A1936-MAX(IF($B$7:B1935&gt;0,$A$7:A1935)))*24&gt;='Graphe Montana'!$K$17,MAX($C$7:C1935)+1,MAX($C$7:C1935)),$C$5)</f>
        <v>-</v>
      </c>
    </row>
    <row r="1937" spans="1:3" x14ac:dyDescent="0.25">
      <c r="A1937" s="23">
        <v>44105.208333333328</v>
      </c>
      <c r="B1937" s="1">
        <v>0</v>
      </c>
      <c r="C1937" s="46" t="str">
        <f t="array" ref="C1937">IF(B1937&gt;0,IF((A1937-MAX(IF($B$7:B1936&gt;0,$A$7:A1936)))*24&gt;='Graphe Montana'!$K$17,MAX($C$7:C1936)+1,MAX($C$7:C1936)),$C$5)</f>
        <v>-</v>
      </c>
    </row>
    <row r="1938" spans="1:3" x14ac:dyDescent="0.25">
      <c r="A1938" s="23">
        <v>44105.211805555555</v>
      </c>
      <c r="B1938" s="1">
        <v>0</v>
      </c>
      <c r="C1938" s="46" t="str">
        <f t="array" ref="C1938">IF(B1938&gt;0,IF((A1938-MAX(IF($B$7:B1937&gt;0,$A$7:A1937)))*24&gt;='Graphe Montana'!$K$17,MAX($C$7:C1937)+1,MAX($C$7:C1937)),$C$5)</f>
        <v>-</v>
      </c>
    </row>
    <row r="1939" spans="1:3" x14ac:dyDescent="0.25">
      <c r="A1939" s="23">
        <v>44105.215277777774</v>
      </c>
      <c r="B1939" s="1">
        <v>0</v>
      </c>
      <c r="C1939" s="46" t="str">
        <f t="array" ref="C1939">IF(B1939&gt;0,IF((A1939-MAX(IF($B$7:B1938&gt;0,$A$7:A1938)))*24&gt;='Graphe Montana'!$K$17,MAX($C$7:C1938)+1,MAX($C$7:C1938)),$C$5)</f>
        <v>-</v>
      </c>
    </row>
    <row r="1940" spans="1:3" x14ac:dyDescent="0.25">
      <c r="A1940" s="23">
        <v>44105.21875</v>
      </c>
      <c r="B1940" s="1">
        <v>0</v>
      </c>
      <c r="C1940" s="46" t="str">
        <f t="array" ref="C1940">IF(B1940&gt;0,IF((A1940-MAX(IF($B$7:B1939&gt;0,$A$7:A1939)))*24&gt;='Graphe Montana'!$K$17,MAX($C$7:C1939)+1,MAX($C$7:C1939)),$C$5)</f>
        <v>-</v>
      </c>
    </row>
    <row r="1941" spans="1:3" x14ac:dyDescent="0.25">
      <c r="A1941" s="23">
        <v>44105.222222222219</v>
      </c>
      <c r="B1941" s="1">
        <v>0</v>
      </c>
      <c r="C1941" s="46" t="str">
        <f t="array" ref="C1941">IF(B1941&gt;0,IF((A1941-MAX(IF($B$7:B1940&gt;0,$A$7:A1940)))*24&gt;='Graphe Montana'!$K$17,MAX($C$7:C1940)+1,MAX($C$7:C1940)),$C$5)</f>
        <v>-</v>
      </c>
    </row>
    <row r="1942" spans="1:3" x14ac:dyDescent="0.25">
      <c r="A1942" s="23">
        <v>44105.225694444445</v>
      </c>
      <c r="B1942" s="1">
        <v>0</v>
      </c>
      <c r="C1942" s="46" t="str">
        <f t="array" ref="C1942">IF(B1942&gt;0,IF((A1942-MAX(IF($B$7:B1941&gt;0,$A$7:A1941)))*24&gt;='Graphe Montana'!$K$17,MAX($C$7:C1941)+1,MAX($C$7:C1941)),$C$5)</f>
        <v>-</v>
      </c>
    </row>
    <row r="1943" spans="1:3" x14ac:dyDescent="0.25">
      <c r="A1943" s="23">
        <v>44105.229166666664</v>
      </c>
      <c r="B1943" s="1">
        <v>0</v>
      </c>
      <c r="C1943" s="46" t="str">
        <f t="array" ref="C1943">IF(B1943&gt;0,IF((A1943-MAX(IF($B$7:B1942&gt;0,$A$7:A1942)))*24&gt;='Graphe Montana'!$K$17,MAX($C$7:C1942)+1,MAX($C$7:C1942)),$C$5)</f>
        <v>-</v>
      </c>
    </row>
    <row r="1944" spans="1:3" x14ac:dyDescent="0.25">
      <c r="A1944" s="23">
        <v>44105.232638888891</v>
      </c>
      <c r="B1944" s="1">
        <v>0.2</v>
      </c>
      <c r="C1944" s="46">
        <f t="array" ref="C1944">IF(B1944&gt;0,IF((A1944-MAX(IF($B$7:B1943&gt;0,$A$7:A1943)))*24&gt;='Graphe Montana'!$K$17,MAX($C$7:C1943)+1,MAX($C$7:C1943)),$C$5)</f>
        <v>10</v>
      </c>
    </row>
    <row r="1945" spans="1:3" x14ac:dyDescent="0.25">
      <c r="A1945" s="23">
        <v>44105.236111111109</v>
      </c>
      <c r="B1945" s="1">
        <v>0</v>
      </c>
      <c r="C1945" s="46" t="str">
        <f t="array" ref="C1945">IF(B1945&gt;0,IF((A1945-MAX(IF($B$7:B1944&gt;0,$A$7:A1944)))*24&gt;='Graphe Montana'!$K$17,MAX($C$7:C1944)+1,MAX($C$7:C1944)),$C$5)</f>
        <v>-</v>
      </c>
    </row>
    <row r="1946" spans="1:3" x14ac:dyDescent="0.25">
      <c r="A1946" s="23">
        <v>44105.239583333328</v>
      </c>
      <c r="B1946" s="1">
        <v>0</v>
      </c>
      <c r="C1946" s="46" t="str">
        <f t="array" ref="C1946">IF(B1946&gt;0,IF((A1946-MAX(IF($B$7:B1945&gt;0,$A$7:A1945)))*24&gt;='Graphe Montana'!$K$17,MAX($C$7:C1945)+1,MAX($C$7:C1945)),$C$5)</f>
        <v>-</v>
      </c>
    </row>
    <row r="1947" spans="1:3" x14ac:dyDescent="0.25">
      <c r="A1947" s="23">
        <v>44105.243055555555</v>
      </c>
      <c r="B1947" s="1">
        <v>0</v>
      </c>
      <c r="C1947" s="46" t="str">
        <f t="array" ref="C1947">IF(B1947&gt;0,IF((A1947-MAX(IF($B$7:B1946&gt;0,$A$7:A1946)))*24&gt;='Graphe Montana'!$K$17,MAX($C$7:C1946)+1,MAX($C$7:C1946)),$C$5)</f>
        <v>-</v>
      </c>
    </row>
    <row r="1948" spans="1:3" x14ac:dyDescent="0.25">
      <c r="A1948" s="23">
        <v>44105.246527777774</v>
      </c>
      <c r="B1948" s="1">
        <v>0</v>
      </c>
      <c r="C1948" s="46" t="str">
        <f t="array" ref="C1948">IF(B1948&gt;0,IF((A1948-MAX(IF($B$7:B1947&gt;0,$A$7:A1947)))*24&gt;='Graphe Montana'!$K$17,MAX($C$7:C1947)+1,MAX($C$7:C1947)),$C$5)</f>
        <v>-</v>
      </c>
    </row>
    <row r="1949" spans="1:3" x14ac:dyDescent="0.25">
      <c r="A1949" s="23">
        <v>44105.25</v>
      </c>
      <c r="B1949" s="1">
        <v>0</v>
      </c>
      <c r="C1949" s="46" t="str">
        <f t="array" ref="C1949">IF(B1949&gt;0,IF((A1949-MAX(IF($B$7:B1948&gt;0,$A$7:A1948)))*24&gt;='Graphe Montana'!$K$17,MAX($C$7:C1948)+1,MAX($C$7:C1948)),$C$5)</f>
        <v>-</v>
      </c>
    </row>
    <row r="1950" spans="1:3" x14ac:dyDescent="0.25">
      <c r="A1950" s="23">
        <v>44105.253472222219</v>
      </c>
      <c r="B1950" s="1">
        <v>0</v>
      </c>
      <c r="C1950" s="46" t="str">
        <f t="array" ref="C1950">IF(B1950&gt;0,IF((A1950-MAX(IF($B$7:B1949&gt;0,$A$7:A1949)))*24&gt;='Graphe Montana'!$K$17,MAX($C$7:C1949)+1,MAX($C$7:C1949)),$C$5)</f>
        <v>-</v>
      </c>
    </row>
    <row r="1951" spans="1:3" x14ac:dyDescent="0.25">
      <c r="A1951" s="23">
        <v>44105.256944444445</v>
      </c>
      <c r="B1951" s="1">
        <v>0</v>
      </c>
      <c r="C1951" s="46" t="str">
        <f t="array" ref="C1951">IF(B1951&gt;0,IF((A1951-MAX(IF($B$7:B1950&gt;0,$A$7:A1950)))*24&gt;='Graphe Montana'!$K$17,MAX($C$7:C1950)+1,MAX($C$7:C1950)),$C$5)</f>
        <v>-</v>
      </c>
    </row>
    <row r="1952" spans="1:3" x14ac:dyDescent="0.25">
      <c r="A1952" s="23">
        <v>44105.260416666664</v>
      </c>
      <c r="B1952" s="1">
        <v>0</v>
      </c>
      <c r="C1952" s="46" t="str">
        <f t="array" ref="C1952">IF(B1952&gt;0,IF((A1952-MAX(IF($B$7:B1951&gt;0,$A$7:A1951)))*24&gt;='Graphe Montana'!$K$17,MAX($C$7:C1951)+1,MAX($C$7:C1951)),$C$5)</f>
        <v>-</v>
      </c>
    </row>
    <row r="1953" spans="1:3" x14ac:dyDescent="0.25">
      <c r="A1953" s="23">
        <v>44105.263888888891</v>
      </c>
      <c r="B1953" s="1">
        <v>0</v>
      </c>
      <c r="C1953" s="46" t="str">
        <f t="array" ref="C1953">IF(B1953&gt;0,IF((A1953-MAX(IF($B$7:B1952&gt;0,$A$7:A1952)))*24&gt;='Graphe Montana'!$K$17,MAX($C$7:C1952)+1,MAX($C$7:C1952)),$C$5)</f>
        <v>-</v>
      </c>
    </row>
    <row r="1954" spans="1:3" x14ac:dyDescent="0.25">
      <c r="A1954" s="23">
        <v>44105.267361111109</v>
      </c>
      <c r="B1954" s="1">
        <v>0</v>
      </c>
      <c r="C1954" s="46" t="str">
        <f t="array" ref="C1954">IF(B1954&gt;0,IF((A1954-MAX(IF($B$7:B1953&gt;0,$A$7:A1953)))*24&gt;='Graphe Montana'!$K$17,MAX($C$7:C1953)+1,MAX($C$7:C1953)),$C$5)</f>
        <v>-</v>
      </c>
    </row>
    <row r="1955" spans="1:3" x14ac:dyDescent="0.25">
      <c r="A1955" s="23">
        <v>44105.270833333328</v>
      </c>
      <c r="B1955" s="1">
        <v>0</v>
      </c>
      <c r="C1955" s="46" t="str">
        <f t="array" ref="C1955">IF(B1955&gt;0,IF((A1955-MAX(IF($B$7:B1954&gt;0,$A$7:A1954)))*24&gt;='Graphe Montana'!$K$17,MAX($C$7:C1954)+1,MAX($C$7:C1954)),$C$5)</f>
        <v>-</v>
      </c>
    </row>
    <row r="1956" spans="1:3" x14ac:dyDescent="0.25">
      <c r="A1956" s="23">
        <v>44105.274305555555</v>
      </c>
      <c r="B1956" s="1">
        <v>0</v>
      </c>
      <c r="C1956" s="46" t="str">
        <f t="array" ref="C1956">IF(B1956&gt;0,IF((A1956-MAX(IF($B$7:B1955&gt;0,$A$7:A1955)))*24&gt;='Graphe Montana'!$K$17,MAX($C$7:C1955)+1,MAX($C$7:C1955)),$C$5)</f>
        <v>-</v>
      </c>
    </row>
    <row r="1957" spans="1:3" x14ac:dyDescent="0.25">
      <c r="A1957" s="23">
        <v>44105.277777777774</v>
      </c>
      <c r="B1957" s="1">
        <v>0</v>
      </c>
      <c r="C1957" s="46" t="str">
        <f t="array" ref="C1957">IF(B1957&gt;0,IF((A1957-MAX(IF($B$7:B1956&gt;0,$A$7:A1956)))*24&gt;='Graphe Montana'!$K$17,MAX($C$7:C1956)+1,MAX($C$7:C1956)),$C$5)</f>
        <v>-</v>
      </c>
    </row>
    <row r="1958" spans="1:3" x14ac:dyDescent="0.25">
      <c r="A1958" s="23">
        <v>44105.28125</v>
      </c>
      <c r="B1958" s="1">
        <v>0</v>
      </c>
      <c r="C1958" s="46" t="str">
        <f t="array" ref="C1958">IF(B1958&gt;0,IF((A1958-MAX(IF($B$7:B1957&gt;0,$A$7:A1957)))*24&gt;='Graphe Montana'!$K$17,MAX($C$7:C1957)+1,MAX($C$7:C1957)),$C$5)</f>
        <v>-</v>
      </c>
    </row>
    <row r="1959" spans="1:3" x14ac:dyDescent="0.25">
      <c r="A1959" s="23">
        <v>44105.284722222219</v>
      </c>
      <c r="B1959" s="1">
        <v>0</v>
      </c>
      <c r="C1959" s="46" t="str">
        <f t="array" ref="C1959">IF(B1959&gt;0,IF((A1959-MAX(IF($B$7:B1958&gt;0,$A$7:A1958)))*24&gt;='Graphe Montana'!$K$17,MAX($C$7:C1958)+1,MAX($C$7:C1958)),$C$5)</f>
        <v>-</v>
      </c>
    </row>
    <row r="1960" spans="1:3" x14ac:dyDescent="0.25">
      <c r="A1960" s="23">
        <v>44105.288194444445</v>
      </c>
      <c r="B1960" s="1">
        <v>0</v>
      </c>
      <c r="C1960" s="46" t="str">
        <f t="array" ref="C1960">IF(B1960&gt;0,IF((A1960-MAX(IF($B$7:B1959&gt;0,$A$7:A1959)))*24&gt;='Graphe Montana'!$K$17,MAX($C$7:C1959)+1,MAX($C$7:C1959)),$C$5)</f>
        <v>-</v>
      </c>
    </row>
    <row r="1961" spans="1:3" x14ac:dyDescent="0.25">
      <c r="A1961" s="23">
        <v>44105.291666666664</v>
      </c>
      <c r="B1961" s="1">
        <v>0</v>
      </c>
      <c r="C1961" s="46" t="str">
        <f t="array" ref="C1961">IF(B1961&gt;0,IF((A1961-MAX(IF($B$7:B1960&gt;0,$A$7:A1960)))*24&gt;='Graphe Montana'!$K$17,MAX($C$7:C1960)+1,MAX($C$7:C1960)),$C$5)</f>
        <v>-</v>
      </c>
    </row>
    <row r="1962" spans="1:3" x14ac:dyDescent="0.25">
      <c r="A1962" s="23">
        <v>44105.295138888891</v>
      </c>
      <c r="B1962" s="1">
        <v>0</v>
      </c>
      <c r="C1962" s="46" t="str">
        <f t="array" ref="C1962">IF(B1962&gt;0,IF((A1962-MAX(IF($B$7:B1961&gt;0,$A$7:A1961)))*24&gt;='Graphe Montana'!$K$17,MAX($C$7:C1961)+1,MAX($C$7:C1961)),$C$5)</f>
        <v>-</v>
      </c>
    </row>
    <row r="1963" spans="1:3" x14ac:dyDescent="0.25">
      <c r="A1963" s="23">
        <v>44105.298611111109</v>
      </c>
      <c r="B1963" s="1">
        <v>0.30000000000000004</v>
      </c>
      <c r="C1963" s="46">
        <f t="array" ref="C1963">IF(B1963&gt;0,IF((A1963-MAX(IF($B$7:B1962&gt;0,$A$7:A1962)))*24&gt;='Graphe Montana'!$K$17,MAX($C$7:C1962)+1,MAX($C$7:C1962)),$C$5)</f>
        <v>10</v>
      </c>
    </row>
    <row r="1964" spans="1:3" x14ac:dyDescent="0.25">
      <c r="A1964" s="23">
        <v>44105.302083333328</v>
      </c>
      <c r="B1964" s="1">
        <v>0</v>
      </c>
      <c r="C1964" s="46" t="str">
        <f t="array" ref="C1964">IF(B1964&gt;0,IF((A1964-MAX(IF($B$7:B1963&gt;0,$A$7:A1963)))*24&gt;='Graphe Montana'!$K$17,MAX($C$7:C1963)+1,MAX($C$7:C1963)),$C$5)</f>
        <v>-</v>
      </c>
    </row>
    <row r="1965" spans="1:3" x14ac:dyDescent="0.25">
      <c r="A1965" s="23">
        <v>44105.305555555555</v>
      </c>
      <c r="B1965" s="1">
        <v>0</v>
      </c>
      <c r="C1965" s="46" t="str">
        <f t="array" ref="C1965">IF(B1965&gt;0,IF((A1965-MAX(IF($B$7:B1964&gt;0,$A$7:A1964)))*24&gt;='Graphe Montana'!$K$17,MAX($C$7:C1964)+1,MAX($C$7:C1964)),$C$5)</f>
        <v>-</v>
      </c>
    </row>
    <row r="1966" spans="1:3" x14ac:dyDescent="0.25">
      <c r="A1966" s="23">
        <v>44105.309027777774</v>
      </c>
      <c r="B1966" s="1">
        <v>0</v>
      </c>
      <c r="C1966" s="46" t="str">
        <f t="array" ref="C1966">IF(B1966&gt;0,IF((A1966-MAX(IF($B$7:B1965&gt;0,$A$7:A1965)))*24&gt;='Graphe Montana'!$K$17,MAX($C$7:C1965)+1,MAX($C$7:C1965)),$C$5)</f>
        <v>-</v>
      </c>
    </row>
    <row r="1967" spans="1:3" x14ac:dyDescent="0.25">
      <c r="A1967" s="23">
        <v>44105.3125</v>
      </c>
      <c r="B1967" s="1">
        <v>0</v>
      </c>
      <c r="C1967" s="46" t="str">
        <f t="array" ref="C1967">IF(B1967&gt;0,IF((A1967-MAX(IF($B$7:B1966&gt;0,$A$7:A1966)))*24&gt;='Graphe Montana'!$K$17,MAX($C$7:C1966)+1,MAX($C$7:C1966)),$C$5)</f>
        <v>-</v>
      </c>
    </row>
    <row r="1968" spans="1:3" x14ac:dyDescent="0.25">
      <c r="A1968" s="23">
        <v>44105.315972222219</v>
      </c>
      <c r="B1968" s="1">
        <v>0</v>
      </c>
      <c r="C1968" s="46" t="str">
        <f t="array" ref="C1968">IF(B1968&gt;0,IF((A1968-MAX(IF($B$7:B1967&gt;0,$A$7:A1967)))*24&gt;='Graphe Montana'!$K$17,MAX($C$7:C1967)+1,MAX($C$7:C1967)),$C$5)</f>
        <v>-</v>
      </c>
    </row>
    <row r="1969" spans="1:3" x14ac:dyDescent="0.25">
      <c r="A1969" s="23">
        <v>44105.319444444445</v>
      </c>
      <c r="B1969" s="1">
        <v>0</v>
      </c>
      <c r="C1969" s="46" t="str">
        <f t="array" ref="C1969">IF(B1969&gt;0,IF((A1969-MAX(IF($B$7:B1968&gt;0,$A$7:A1968)))*24&gt;='Graphe Montana'!$K$17,MAX($C$7:C1968)+1,MAX($C$7:C1968)),$C$5)</f>
        <v>-</v>
      </c>
    </row>
    <row r="1970" spans="1:3" x14ac:dyDescent="0.25">
      <c r="A1970" s="23">
        <v>44105.322916666664</v>
      </c>
      <c r="B1970" s="1">
        <v>0</v>
      </c>
      <c r="C1970" s="46" t="str">
        <f t="array" ref="C1970">IF(B1970&gt;0,IF((A1970-MAX(IF($B$7:B1969&gt;0,$A$7:A1969)))*24&gt;='Graphe Montana'!$K$17,MAX($C$7:C1969)+1,MAX($C$7:C1969)),$C$5)</f>
        <v>-</v>
      </c>
    </row>
    <row r="1971" spans="1:3" x14ac:dyDescent="0.25">
      <c r="A1971" s="23">
        <v>44105.326388888891</v>
      </c>
      <c r="B1971" s="1">
        <v>0</v>
      </c>
      <c r="C1971" s="46" t="str">
        <f t="array" ref="C1971">IF(B1971&gt;0,IF((A1971-MAX(IF($B$7:B1970&gt;0,$A$7:A1970)))*24&gt;='Graphe Montana'!$K$17,MAX($C$7:C1970)+1,MAX($C$7:C1970)),$C$5)</f>
        <v>-</v>
      </c>
    </row>
    <row r="1972" spans="1:3" x14ac:dyDescent="0.25">
      <c r="A1972" s="23">
        <v>44105.329861111109</v>
      </c>
      <c r="B1972" s="1">
        <v>0</v>
      </c>
      <c r="C1972" s="46" t="str">
        <f t="array" ref="C1972">IF(B1972&gt;0,IF((A1972-MAX(IF($B$7:B1971&gt;0,$A$7:A1971)))*24&gt;='Graphe Montana'!$K$17,MAX($C$7:C1971)+1,MAX($C$7:C1971)),$C$5)</f>
        <v>-</v>
      </c>
    </row>
    <row r="1973" spans="1:3" x14ac:dyDescent="0.25">
      <c r="A1973" s="23">
        <v>44105.333333333328</v>
      </c>
      <c r="B1973" s="1">
        <v>0</v>
      </c>
      <c r="C1973" s="46" t="str">
        <f t="array" ref="C1973">IF(B1973&gt;0,IF((A1973-MAX(IF($B$7:B1972&gt;0,$A$7:A1972)))*24&gt;='Graphe Montana'!$K$17,MAX($C$7:C1972)+1,MAX($C$7:C1972)),$C$5)</f>
        <v>-</v>
      </c>
    </row>
    <row r="1974" spans="1:3" x14ac:dyDescent="0.25">
      <c r="A1974" s="23">
        <v>44105.336805555555</v>
      </c>
      <c r="B1974" s="1">
        <v>0</v>
      </c>
      <c r="C1974" s="46" t="str">
        <f t="array" ref="C1974">IF(B1974&gt;0,IF((A1974-MAX(IF($B$7:B1973&gt;0,$A$7:A1973)))*24&gt;='Graphe Montana'!$K$17,MAX($C$7:C1973)+1,MAX($C$7:C1973)),$C$5)</f>
        <v>-</v>
      </c>
    </row>
    <row r="1975" spans="1:3" x14ac:dyDescent="0.25">
      <c r="A1975" s="23">
        <v>44105.340277777774</v>
      </c>
      <c r="B1975" s="1">
        <v>0</v>
      </c>
      <c r="C1975" s="46" t="str">
        <f t="array" ref="C1975">IF(B1975&gt;0,IF((A1975-MAX(IF($B$7:B1974&gt;0,$A$7:A1974)))*24&gt;='Graphe Montana'!$K$17,MAX($C$7:C1974)+1,MAX($C$7:C1974)),$C$5)</f>
        <v>-</v>
      </c>
    </row>
    <row r="1976" spans="1:3" x14ac:dyDescent="0.25">
      <c r="A1976" s="23">
        <v>44105.34375</v>
      </c>
      <c r="B1976" s="1">
        <v>0</v>
      </c>
      <c r="C1976" s="46" t="str">
        <f t="array" ref="C1976">IF(B1976&gt;0,IF((A1976-MAX(IF($B$7:B1975&gt;0,$A$7:A1975)))*24&gt;='Graphe Montana'!$K$17,MAX($C$7:C1975)+1,MAX($C$7:C1975)),$C$5)</f>
        <v>-</v>
      </c>
    </row>
    <row r="1977" spans="1:3" x14ac:dyDescent="0.25">
      <c r="A1977" s="23">
        <v>44105.347222222219</v>
      </c>
      <c r="B1977" s="1">
        <v>0</v>
      </c>
      <c r="C1977" s="46" t="str">
        <f t="array" ref="C1977">IF(B1977&gt;0,IF((A1977-MAX(IF($B$7:B1976&gt;0,$A$7:A1976)))*24&gt;='Graphe Montana'!$K$17,MAX($C$7:C1976)+1,MAX($C$7:C1976)),$C$5)</f>
        <v>-</v>
      </c>
    </row>
    <row r="1978" spans="1:3" x14ac:dyDescent="0.25">
      <c r="A1978" s="23">
        <v>44105.350694444445</v>
      </c>
      <c r="B1978" s="1">
        <v>0</v>
      </c>
      <c r="C1978" s="46" t="str">
        <f t="array" ref="C1978">IF(B1978&gt;0,IF((A1978-MAX(IF($B$7:B1977&gt;0,$A$7:A1977)))*24&gt;='Graphe Montana'!$K$17,MAX($C$7:C1977)+1,MAX($C$7:C1977)),$C$5)</f>
        <v>-</v>
      </c>
    </row>
    <row r="1979" spans="1:3" x14ac:dyDescent="0.25">
      <c r="A1979" s="23">
        <v>44105.354166666664</v>
      </c>
      <c r="B1979" s="1">
        <v>0</v>
      </c>
      <c r="C1979" s="46" t="str">
        <f t="array" ref="C1979">IF(B1979&gt;0,IF((A1979-MAX(IF($B$7:B1978&gt;0,$A$7:A1978)))*24&gt;='Graphe Montana'!$K$17,MAX($C$7:C1978)+1,MAX($C$7:C1978)),$C$5)</f>
        <v>-</v>
      </c>
    </row>
    <row r="1980" spans="1:3" x14ac:dyDescent="0.25">
      <c r="A1980" s="23">
        <v>44105.357638888891</v>
      </c>
      <c r="B1980" s="1">
        <v>0</v>
      </c>
      <c r="C1980" s="46" t="str">
        <f t="array" ref="C1980">IF(B1980&gt;0,IF((A1980-MAX(IF($B$7:B1979&gt;0,$A$7:A1979)))*24&gt;='Graphe Montana'!$K$17,MAX($C$7:C1979)+1,MAX($C$7:C1979)),$C$5)</f>
        <v>-</v>
      </c>
    </row>
    <row r="1981" spans="1:3" x14ac:dyDescent="0.25">
      <c r="A1981" s="23">
        <v>44105.361111111109</v>
      </c>
      <c r="B1981" s="1">
        <v>0</v>
      </c>
      <c r="C1981" s="46" t="str">
        <f t="array" ref="C1981">IF(B1981&gt;0,IF((A1981-MAX(IF($B$7:B1980&gt;0,$A$7:A1980)))*24&gt;='Graphe Montana'!$K$17,MAX($C$7:C1980)+1,MAX($C$7:C1980)),$C$5)</f>
        <v>-</v>
      </c>
    </row>
    <row r="1982" spans="1:3" x14ac:dyDescent="0.25">
      <c r="A1982" s="23">
        <v>44105.364583333328</v>
      </c>
      <c r="B1982" s="1">
        <v>0</v>
      </c>
      <c r="C1982" s="46" t="str">
        <f t="array" ref="C1982">IF(B1982&gt;0,IF((A1982-MAX(IF($B$7:B1981&gt;0,$A$7:A1981)))*24&gt;='Graphe Montana'!$K$17,MAX($C$7:C1981)+1,MAX($C$7:C1981)),$C$5)</f>
        <v>-</v>
      </c>
    </row>
    <row r="1983" spans="1:3" x14ac:dyDescent="0.25">
      <c r="A1983" s="23">
        <v>44105.368055555555</v>
      </c>
      <c r="B1983" s="1">
        <v>0</v>
      </c>
      <c r="C1983" s="46" t="str">
        <f t="array" ref="C1983">IF(B1983&gt;0,IF((A1983-MAX(IF($B$7:B1982&gt;0,$A$7:A1982)))*24&gt;='Graphe Montana'!$K$17,MAX($C$7:C1982)+1,MAX($C$7:C1982)),$C$5)</f>
        <v>-</v>
      </c>
    </row>
    <row r="1984" spans="1:3" x14ac:dyDescent="0.25">
      <c r="A1984" s="23">
        <v>44105.371527777774</v>
      </c>
      <c r="B1984" s="1">
        <v>0</v>
      </c>
      <c r="C1984" s="46" t="str">
        <f t="array" ref="C1984">IF(B1984&gt;0,IF((A1984-MAX(IF($B$7:B1983&gt;0,$A$7:A1983)))*24&gt;='Graphe Montana'!$K$17,MAX($C$7:C1983)+1,MAX($C$7:C1983)),$C$5)</f>
        <v>-</v>
      </c>
    </row>
    <row r="1985" spans="1:3" x14ac:dyDescent="0.25">
      <c r="A1985" s="23">
        <v>44105.375</v>
      </c>
      <c r="B1985" s="1">
        <v>0</v>
      </c>
      <c r="C1985" s="46" t="str">
        <f t="array" ref="C1985">IF(B1985&gt;0,IF((A1985-MAX(IF($B$7:B1984&gt;0,$A$7:A1984)))*24&gt;='Graphe Montana'!$K$17,MAX($C$7:C1984)+1,MAX($C$7:C1984)),$C$5)</f>
        <v>-</v>
      </c>
    </row>
    <row r="1986" spans="1:3" x14ac:dyDescent="0.25">
      <c r="A1986" s="23">
        <v>44105.378472222219</v>
      </c>
      <c r="B1986" s="1">
        <v>0</v>
      </c>
      <c r="C1986" s="46" t="str">
        <f t="array" ref="C1986">IF(B1986&gt;0,IF((A1986-MAX(IF($B$7:B1985&gt;0,$A$7:A1985)))*24&gt;='Graphe Montana'!$K$17,MAX($C$7:C1985)+1,MAX($C$7:C1985)),$C$5)</f>
        <v>-</v>
      </c>
    </row>
    <row r="1987" spans="1:3" x14ac:dyDescent="0.25">
      <c r="A1987" s="23">
        <v>44105.381944444445</v>
      </c>
      <c r="B1987" s="1">
        <v>0</v>
      </c>
      <c r="C1987" s="46" t="str">
        <f t="array" ref="C1987">IF(B1987&gt;0,IF((A1987-MAX(IF($B$7:B1986&gt;0,$A$7:A1986)))*24&gt;='Graphe Montana'!$K$17,MAX($C$7:C1986)+1,MAX($C$7:C1986)),$C$5)</f>
        <v>-</v>
      </c>
    </row>
    <row r="1988" spans="1:3" x14ac:dyDescent="0.25">
      <c r="A1988" s="23">
        <v>44105.385416666664</v>
      </c>
      <c r="B1988" s="1">
        <v>0</v>
      </c>
      <c r="C1988" s="46" t="str">
        <f t="array" ref="C1988">IF(B1988&gt;0,IF((A1988-MAX(IF($B$7:B1987&gt;0,$A$7:A1987)))*24&gt;='Graphe Montana'!$K$17,MAX($C$7:C1987)+1,MAX($C$7:C1987)),$C$5)</f>
        <v>-</v>
      </c>
    </row>
    <row r="1989" spans="1:3" x14ac:dyDescent="0.25">
      <c r="A1989" s="23">
        <v>44105.388888888891</v>
      </c>
      <c r="B1989" s="1">
        <v>0</v>
      </c>
      <c r="C1989" s="46" t="str">
        <f t="array" ref="C1989">IF(B1989&gt;0,IF((A1989-MAX(IF($B$7:B1988&gt;0,$A$7:A1988)))*24&gt;='Graphe Montana'!$K$17,MAX($C$7:C1988)+1,MAX($C$7:C1988)),$C$5)</f>
        <v>-</v>
      </c>
    </row>
    <row r="1990" spans="1:3" x14ac:dyDescent="0.25">
      <c r="A1990" s="23">
        <v>44105.392361111109</v>
      </c>
      <c r="B1990" s="1">
        <v>0</v>
      </c>
      <c r="C1990" s="46" t="str">
        <f t="array" ref="C1990">IF(B1990&gt;0,IF((A1990-MAX(IF($B$7:B1989&gt;0,$A$7:A1989)))*24&gt;='Graphe Montana'!$K$17,MAX($C$7:C1989)+1,MAX($C$7:C1989)),$C$5)</f>
        <v>-</v>
      </c>
    </row>
    <row r="1991" spans="1:3" x14ac:dyDescent="0.25">
      <c r="A1991" s="23">
        <v>44105.395833333328</v>
      </c>
      <c r="B1991" s="1">
        <v>0</v>
      </c>
      <c r="C1991" s="46" t="str">
        <f t="array" ref="C1991">IF(B1991&gt;0,IF((A1991-MAX(IF($B$7:B1990&gt;0,$A$7:A1990)))*24&gt;='Graphe Montana'!$K$17,MAX($C$7:C1990)+1,MAX($C$7:C1990)),$C$5)</f>
        <v>-</v>
      </c>
    </row>
    <row r="1992" spans="1:3" x14ac:dyDescent="0.25">
      <c r="A1992" s="23">
        <v>44105.399305555555</v>
      </c>
      <c r="B1992" s="1">
        <v>0</v>
      </c>
      <c r="C1992" s="46" t="str">
        <f t="array" ref="C1992">IF(B1992&gt;0,IF((A1992-MAX(IF($B$7:B1991&gt;0,$A$7:A1991)))*24&gt;='Graphe Montana'!$K$17,MAX($C$7:C1991)+1,MAX($C$7:C1991)),$C$5)</f>
        <v>-</v>
      </c>
    </row>
    <row r="1993" spans="1:3" x14ac:dyDescent="0.25">
      <c r="A1993" s="23">
        <v>44105.402777777774</v>
      </c>
      <c r="B1993" s="1">
        <v>0</v>
      </c>
      <c r="C1993" s="46" t="str">
        <f t="array" ref="C1993">IF(B1993&gt;0,IF((A1993-MAX(IF($B$7:B1992&gt;0,$A$7:A1992)))*24&gt;='Graphe Montana'!$K$17,MAX($C$7:C1992)+1,MAX($C$7:C1992)),$C$5)</f>
        <v>-</v>
      </c>
    </row>
    <row r="1994" spans="1:3" x14ac:dyDescent="0.25">
      <c r="A1994" s="23">
        <v>44105.40625</v>
      </c>
      <c r="B1994" s="1">
        <v>0</v>
      </c>
      <c r="C1994" s="46" t="str">
        <f t="array" ref="C1994">IF(B1994&gt;0,IF((A1994-MAX(IF($B$7:B1993&gt;0,$A$7:A1993)))*24&gt;='Graphe Montana'!$K$17,MAX($C$7:C1993)+1,MAX($C$7:C1993)),$C$5)</f>
        <v>-</v>
      </c>
    </row>
    <row r="1995" spans="1:3" x14ac:dyDescent="0.25">
      <c r="A1995" s="23">
        <v>44105.409722222219</v>
      </c>
      <c r="B1995" s="1">
        <v>0</v>
      </c>
      <c r="C1995" s="46" t="str">
        <f t="array" ref="C1995">IF(B1995&gt;0,IF((A1995-MAX(IF($B$7:B1994&gt;0,$A$7:A1994)))*24&gt;='Graphe Montana'!$K$17,MAX($C$7:C1994)+1,MAX($C$7:C1994)),$C$5)</f>
        <v>-</v>
      </c>
    </row>
    <row r="1996" spans="1:3" x14ac:dyDescent="0.25">
      <c r="A1996" s="23">
        <v>44105.413194444445</v>
      </c>
      <c r="B1996" s="1">
        <v>0.2</v>
      </c>
      <c r="C1996" s="46">
        <f t="array" ref="C1996">IF(B1996&gt;0,IF((A1996-MAX(IF($B$7:B1995&gt;0,$A$7:A1995)))*24&gt;='Graphe Montana'!$K$17,MAX($C$7:C1995)+1,MAX($C$7:C1995)),$C$5)</f>
        <v>10</v>
      </c>
    </row>
    <row r="1997" spans="1:3" x14ac:dyDescent="0.25">
      <c r="A1997" s="23">
        <v>44105.416666666664</v>
      </c>
      <c r="B1997" s="1">
        <v>0</v>
      </c>
      <c r="C1997" s="46" t="str">
        <f t="array" ref="C1997">IF(B1997&gt;0,IF((A1997-MAX(IF($B$7:B1996&gt;0,$A$7:A1996)))*24&gt;='Graphe Montana'!$K$17,MAX($C$7:C1996)+1,MAX($C$7:C1996)),$C$5)</f>
        <v>-</v>
      </c>
    </row>
    <row r="1998" spans="1:3" x14ac:dyDescent="0.25">
      <c r="A1998" s="23">
        <v>44105.420138888891</v>
      </c>
      <c r="B1998" s="1">
        <v>0</v>
      </c>
      <c r="C1998" s="46" t="str">
        <f t="array" ref="C1998">IF(B1998&gt;0,IF((A1998-MAX(IF($B$7:B1997&gt;0,$A$7:A1997)))*24&gt;='Graphe Montana'!$K$17,MAX($C$7:C1997)+1,MAX($C$7:C1997)),$C$5)</f>
        <v>-</v>
      </c>
    </row>
    <row r="1999" spans="1:3" x14ac:dyDescent="0.25">
      <c r="A1999" s="23">
        <v>44105.423611111109</v>
      </c>
      <c r="B1999" s="1">
        <v>0</v>
      </c>
      <c r="C1999" s="46" t="str">
        <f t="array" ref="C1999">IF(B1999&gt;0,IF((A1999-MAX(IF($B$7:B1998&gt;0,$A$7:A1998)))*24&gt;='Graphe Montana'!$K$17,MAX($C$7:C1998)+1,MAX($C$7:C1998)),$C$5)</f>
        <v>-</v>
      </c>
    </row>
    <row r="2000" spans="1:3" x14ac:dyDescent="0.25">
      <c r="A2000" s="23">
        <v>44105.427083333328</v>
      </c>
      <c r="B2000" s="1">
        <v>0</v>
      </c>
      <c r="C2000" s="46" t="str">
        <f t="array" ref="C2000">IF(B2000&gt;0,IF((A2000-MAX(IF($B$7:B1999&gt;0,$A$7:A1999)))*24&gt;='Graphe Montana'!$K$17,MAX($C$7:C1999)+1,MAX($C$7:C1999)),$C$5)</f>
        <v>-</v>
      </c>
    </row>
    <row r="2001" spans="1:3" x14ac:dyDescent="0.25">
      <c r="A2001" s="23">
        <v>44105.430555555555</v>
      </c>
      <c r="B2001" s="1">
        <v>0</v>
      </c>
      <c r="C2001" s="46" t="str">
        <f t="array" ref="C2001">IF(B2001&gt;0,IF((A2001-MAX(IF($B$7:B2000&gt;0,$A$7:A2000)))*24&gt;='Graphe Montana'!$K$17,MAX($C$7:C2000)+1,MAX($C$7:C2000)),$C$5)</f>
        <v>-</v>
      </c>
    </row>
    <row r="2002" spans="1:3" x14ac:dyDescent="0.25">
      <c r="A2002" s="23">
        <v>44105.434027777774</v>
      </c>
      <c r="B2002" s="1">
        <v>0</v>
      </c>
      <c r="C2002" s="46" t="str">
        <f t="array" ref="C2002">IF(B2002&gt;0,IF((A2002-MAX(IF($B$7:B2001&gt;0,$A$7:A2001)))*24&gt;='Graphe Montana'!$K$17,MAX($C$7:C2001)+1,MAX($C$7:C2001)),$C$5)</f>
        <v>-</v>
      </c>
    </row>
    <row r="2003" spans="1:3" x14ac:dyDescent="0.25">
      <c r="A2003" s="23">
        <v>44105.4375</v>
      </c>
      <c r="B2003" s="1">
        <v>0</v>
      </c>
      <c r="C2003" s="46" t="str">
        <f t="array" ref="C2003">IF(B2003&gt;0,IF((A2003-MAX(IF($B$7:B2002&gt;0,$A$7:A2002)))*24&gt;='Graphe Montana'!$K$17,MAX($C$7:C2002)+1,MAX($C$7:C2002)),$C$5)</f>
        <v>-</v>
      </c>
    </row>
    <row r="2004" spans="1:3" x14ac:dyDescent="0.25">
      <c r="A2004" s="23">
        <v>44105.440972222219</v>
      </c>
      <c r="B2004" s="1">
        <v>0</v>
      </c>
      <c r="C2004" s="46" t="str">
        <f t="array" ref="C2004">IF(B2004&gt;0,IF((A2004-MAX(IF($B$7:B2003&gt;0,$A$7:A2003)))*24&gt;='Graphe Montana'!$K$17,MAX($C$7:C2003)+1,MAX($C$7:C2003)),$C$5)</f>
        <v>-</v>
      </c>
    </row>
    <row r="2005" spans="1:3" x14ac:dyDescent="0.25">
      <c r="A2005" s="23">
        <v>44105.444444444445</v>
      </c>
      <c r="B2005" s="1">
        <v>0</v>
      </c>
      <c r="C2005" s="46" t="str">
        <f t="array" ref="C2005">IF(B2005&gt;0,IF((A2005-MAX(IF($B$7:B2004&gt;0,$A$7:A2004)))*24&gt;='Graphe Montana'!$K$17,MAX($C$7:C2004)+1,MAX($C$7:C2004)),$C$5)</f>
        <v>-</v>
      </c>
    </row>
    <row r="2006" spans="1:3" x14ac:dyDescent="0.25">
      <c r="A2006" s="23">
        <v>44105.447916666664</v>
      </c>
      <c r="B2006" s="1">
        <v>0</v>
      </c>
      <c r="C2006" s="46" t="str">
        <f t="array" ref="C2006">IF(B2006&gt;0,IF((A2006-MAX(IF($B$7:B2005&gt;0,$A$7:A2005)))*24&gt;='Graphe Montana'!$K$17,MAX($C$7:C2005)+1,MAX($C$7:C2005)),$C$5)</f>
        <v>-</v>
      </c>
    </row>
    <row r="2007" spans="1:3" x14ac:dyDescent="0.25">
      <c r="A2007" s="23">
        <v>44105.451388888891</v>
      </c>
      <c r="B2007" s="1">
        <v>0</v>
      </c>
      <c r="C2007" s="46" t="str">
        <f t="array" ref="C2007">IF(B2007&gt;0,IF((A2007-MAX(IF($B$7:B2006&gt;0,$A$7:A2006)))*24&gt;='Graphe Montana'!$K$17,MAX($C$7:C2006)+1,MAX($C$7:C2006)),$C$5)</f>
        <v>-</v>
      </c>
    </row>
    <row r="2008" spans="1:3" x14ac:dyDescent="0.25">
      <c r="A2008" s="23">
        <v>44105.454861111109</v>
      </c>
      <c r="B2008" s="1">
        <v>0</v>
      </c>
      <c r="C2008" s="46" t="str">
        <f t="array" ref="C2008">IF(B2008&gt;0,IF((A2008-MAX(IF($B$7:B2007&gt;0,$A$7:A2007)))*24&gt;='Graphe Montana'!$K$17,MAX($C$7:C2007)+1,MAX($C$7:C2007)),$C$5)</f>
        <v>-</v>
      </c>
    </row>
    <row r="2009" spans="1:3" x14ac:dyDescent="0.25">
      <c r="A2009" s="23">
        <v>44105.458333333328</v>
      </c>
      <c r="B2009" s="1">
        <v>0</v>
      </c>
      <c r="C2009" s="46" t="str">
        <f t="array" ref="C2009">IF(B2009&gt;0,IF((A2009-MAX(IF($B$7:B2008&gt;0,$A$7:A2008)))*24&gt;='Graphe Montana'!$K$17,MAX($C$7:C2008)+1,MAX($C$7:C2008)),$C$5)</f>
        <v>-</v>
      </c>
    </row>
    <row r="2010" spans="1:3" x14ac:dyDescent="0.25">
      <c r="A2010" s="23">
        <v>44105.461805555555</v>
      </c>
      <c r="B2010" s="1">
        <v>0</v>
      </c>
      <c r="C2010" s="46" t="str">
        <f t="array" ref="C2010">IF(B2010&gt;0,IF((A2010-MAX(IF($B$7:B2009&gt;0,$A$7:A2009)))*24&gt;='Graphe Montana'!$K$17,MAX($C$7:C2009)+1,MAX($C$7:C2009)),$C$5)</f>
        <v>-</v>
      </c>
    </row>
    <row r="2011" spans="1:3" x14ac:dyDescent="0.25">
      <c r="A2011" s="23">
        <v>44105.465277777774</v>
      </c>
      <c r="B2011" s="1">
        <v>0</v>
      </c>
      <c r="C2011" s="46" t="str">
        <f t="array" ref="C2011">IF(B2011&gt;0,IF((A2011-MAX(IF($B$7:B2010&gt;0,$A$7:A2010)))*24&gt;='Graphe Montana'!$K$17,MAX($C$7:C2010)+1,MAX($C$7:C2010)),$C$5)</f>
        <v>-</v>
      </c>
    </row>
    <row r="2012" spans="1:3" x14ac:dyDescent="0.25">
      <c r="A2012" s="23">
        <v>44105.46875</v>
      </c>
      <c r="B2012" s="1">
        <v>0</v>
      </c>
      <c r="C2012" s="46" t="str">
        <f t="array" ref="C2012">IF(B2012&gt;0,IF((A2012-MAX(IF($B$7:B2011&gt;0,$A$7:A2011)))*24&gt;='Graphe Montana'!$K$17,MAX($C$7:C2011)+1,MAX($C$7:C2011)),$C$5)</f>
        <v>-</v>
      </c>
    </row>
    <row r="2013" spans="1:3" x14ac:dyDescent="0.25">
      <c r="A2013" s="23">
        <v>44105.472222222219</v>
      </c>
      <c r="B2013" s="1">
        <v>0</v>
      </c>
      <c r="C2013" s="46" t="str">
        <f t="array" ref="C2013">IF(B2013&gt;0,IF((A2013-MAX(IF($B$7:B2012&gt;0,$A$7:A2012)))*24&gt;='Graphe Montana'!$K$17,MAX($C$7:C2012)+1,MAX($C$7:C2012)),$C$5)</f>
        <v>-</v>
      </c>
    </row>
    <row r="2014" spans="1:3" x14ac:dyDescent="0.25">
      <c r="A2014" s="23">
        <v>44105.475694444445</v>
      </c>
      <c r="B2014" s="1">
        <v>0</v>
      </c>
      <c r="C2014" s="46" t="str">
        <f t="array" ref="C2014">IF(B2014&gt;0,IF((A2014-MAX(IF($B$7:B2013&gt;0,$A$7:A2013)))*24&gt;='Graphe Montana'!$K$17,MAX($C$7:C2013)+1,MAX($C$7:C2013)),$C$5)</f>
        <v>-</v>
      </c>
    </row>
    <row r="2015" spans="1:3" x14ac:dyDescent="0.25">
      <c r="A2015" s="23">
        <v>44105.479166666664</v>
      </c>
      <c r="B2015" s="1">
        <v>0</v>
      </c>
      <c r="C2015" s="46" t="str">
        <f t="array" ref="C2015">IF(B2015&gt;0,IF((A2015-MAX(IF($B$7:B2014&gt;0,$A$7:A2014)))*24&gt;='Graphe Montana'!$K$17,MAX($C$7:C2014)+1,MAX($C$7:C2014)),$C$5)</f>
        <v>-</v>
      </c>
    </row>
    <row r="2016" spans="1:3" x14ac:dyDescent="0.25">
      <c r="A2016" s="23">
        <v>44105.482638888891</v>
      </c>
      <c r="B2016" s="1">
        <v>0</v>
      </c>
      <c r="C2016" s="46" t="str">
        <f t="array" ref="C2016">IF(B2016&gt;0,IF((A2016-MAX(IF($B$7:B2015&gt;0,$A$7:A2015)))*24&gt;='Graphe Montana'!$K$17,MAX($C$7:C2015)+1,MAX($C$7:C2015)),$C$5)</f>
        <v>-</v>
      </c>
    </row>
    <row r="2017" spans="1:3" x14ac:dyDescent="0.25">
      <c r="A2017" s="23">
        <v>44105.486111111109</v>
      </c>
      <c r="B2017" s="1">
        <v>0</v>
      </c>
      <c r="C2017" s="46" t="str">
        <f t="array" ref="C2017">IF(B2017&gt;0,IF((A2017-MAX(IF($B$7:B2016&gt;0,$A$7:A2016)))*24&gt;='Graphe Montana'!$K$17,MAX($C$7:C2016)+1,MAX($C$7:C2016)),$C$5)</f>
        <v>-</v>
      </c>
    </row>
    <row r="2018" spans="1:3" x14ac:dyDescent="0.25">
      <c r="A2018" s="23">
        <v>44105.489583333328</v>
      </c>
      <c r="B2018" s="1">
        <v>0</v>
      </c>
      <c r="C2018" s="46" t="str">
        <f t="array" ref="C2018">IF(B2018&gt;0,IF((A2018-MAX(IF($B$7:B2017&gt;0,$A$7:A2017)))*24&gt;='Graphe Montana'!$K$17,MAX($C$7:C2017)+1,MAX($C$7:C2017)),$C$5)</f>
        <v>-</v>
      </c>
    </row>
    <row r="2019" spans="1:3" x14ac:dyDescent="0.25">
      <c r="A2019" s="23">
        <v>44105.493055555555</v>
      </c>
      <c r="B2019" s="1">
        <v>0</v>
      </c>
      <c r="C2019" s="46" t="str">
        <f t="array" ref="C2019">IF(B2019&gt;0,IF((A2019-MAX(IF($B$7:B2018&gt;0,$A$7:A2018)))*24&gt;='Graphe Montana'!$K$17,MAX($C$7:C2018)+1,MAX($C$7:C2018)),$C$5)</f>
        <v>-</v>
      </c>
    </row>
    <row r="2020" spans="1:3" x14ac:dyDescent="0.25">
      <c r="A2020" s="23">
        <v>44105.496527777774</v>
      </c>
      <c r="B2020" s="1">
        <v>0</v>
      </c>
      <c r="C2020" s="46" t="str">
        <f t="array" ref="C2020">IF(B2020&gt;0,IF((A2020-MAX(IF($B$7:B2019&gt;0,$A$7:A2019)))*24&gt;='Graphe Montana'!$K$17,MAX($C$7:C2019)+1,MAX($C$7:C2019)),$C$5)</f>
        <v>-</v>
      </c>
    </row>
    <row r="2021" spans="1:3" x14ac:dyDescent="0.25">
      <c r="A2021" s="23">
        <v>44105.5</v>
      </c>
      <c r="B2021" s="1">
        <v>0</v>
      </c>
      <c r="C2021" s="46" t="str">
        <f t="array" ref="C2021">IF(B2021&gt;0,IF((A2021-MAX(IF($B$7:B2020&gt;0,$A$7:A2020)))*24&gt;='Graphe Montana'!$K$17,MAX($C$7:C2020)+1,MAX($C$7:C2020)),$C$5)</f>
        <v>-</v>
      </c>
    </row>
    <row r="2022" spans="1:3" x14ac:dyDescent="0.25">
      <c r="A2022" s="23">
        <v>44105.503472222219</v>
      </c>
      <c r="B2022" s="1">
        <v>0</v>
      </c>
      <c r="C2022" s="46" t="str">
        <f t="array" ref="C2022">IF(B2022&gt;0,IF((A2022-MAX(IF($B$7:B2021&gt;0,$A$7:A2021)))*24&gt;='Graphe Montana'!$K$17,MAX($C$7:C2021)+1,MAX($C$7:C2021)),$C$5)</f>
        <v>-</v>
      </c>
    </row>
    <row r="2023" spans="1:3" x14ac:dyDescent="0.25">
      <c r="A2023" s="23">
        <v>44105.506944444445</v>
      </c>
      <c r="B2023" s="1">
        <v>0</v>
      </c>
      <c r="C2023" s="46" t="str">
        <f t="array" ref="C2023">IF(B2023&gt;0,IF((A2023-MAX(IF($B$7:B2022&gt;0,$A$7:A2022)))*24&gt;='Graphe Montana'!$K$17,MAX($C$7:C2022)+1,MAX($C$7:C2022)),$C$5)</f>
        <v>-</v>
      </c>
    </row>
    <row r="2024" spans="1:3" x14ac:dyDescent="0.25">
      <c r="A2024" s="23">
        <v>44105.510416666664</v>
      </c>
      <c r="B2024" s="1">
        <v>0</v>
      </c>
      <c r="C2024" s="46" t="str">
        <f t="array" ref="C2024">IF(B2024&gt;0,IF((A2024-MAX(IF($B$7:B2023&gt;0,$A$7:A2023)))*24&gt;='Graphe Montana'!$K$17,MAX($C$7:C2023)+1,MAX($C$7:C2023)),$C$5)</f>
        <v>-</v>
      </c>
    </row>
    <row r="2025" spans="1:3" x14ac:dyDescent="0.25">
      <c r="A2025" s="23">
        <v>44105.513888888891</v>
      </c>
      <c r="B2025" s="1">
        <v>0</v>
      </c>
      <c r="C2025" s="46" t="str">
        <f t="array" ref="C2025">IF(B2025&gt;0,IF((A2025-MAX(IF($B$7:B2024&gt;0,$A$7:A2024)))*24&gt;='Graphe Montana'!$K$17,MAX($C$7:C2024)+1,MAX($C$7:C2024)),$C$5)</f>
        <v>-</v>
      </c>
    </row>
    <row r="2026" spans="1:3" x14ac:dyDescent="0.25">
      <c r="A2026" s="23">
        <v>44105.517361111109</v>
      </c>
      <c r="B2026" s="1">
        <v>0</v>
      </c>
      <c r="C2026" s="46" t="str">
        <f t="array" ref="C2026">IF(B2026&gt;0,IF((A2026-MAX(IF($B$7:B2025&gt;0,$A$7:A2025)))*24&gt;='Graphe Montana'!$K$17,MAX($C$7:C2025)+1,MAX($C$7:C2025)),$C$5)</f>
        <v>-</v>
      </c>
    </row>
    <row r="2027" spans="1:3" x14ac:dyDescent="0.25">
      <c r="A2027" s="23">
        <v>44105.520833333328</v>
      </c>
      <c r="B2027" s="1">
        <v>0</v>
      </c>
      <c r="C2027" s="46" t="str">
        <f t="array" ref="C2027">IF(B2027&gt;0,IF((A2027-MAX(IF($B$7:B2026&gt;0,$A$7:A2026)))*24&gt;='Graphe Montana'!$K$17,MAX($C$7:C2026)+1,MAX($C$7:C2026)),$C$5)</f>
        <v>-</v>
      </c>
    </row>
    <row r="2028" spans="1:3" x14ac:dyDescent="0.25">
      <c r="A2028" s="23">
        <v>44105.524305555555</v>
      </c>
      <c r="B2028" s="1">
        <v>0</v>
      </c>
      <c r="C2028" s="46" t="str">
        <f t="array" ref="C2028">IF(B2028&gt;0,IF((A2028-MAX(IF($B$7:B2027&gt;0,$A$7:A2027)))*24&gt;='Graphe Montana'!$K$17,MAX($C$7:C2027)+1,MAX($C$7:C2027)),$C$5)</f>
        <v>-</v>
      </c>
    </row>
    <row r="2029" spans="1:3" x14ac:dyDescent="0.25">
      <c r="A2029" s="23">
        <v>44105.527777777774</v>
      </c>
      <c r="B2029" s="1">
        <v>0</v>
      </c>
      <c r="C2029" s="46" t="str">
        <f t="array" ref="C2029">IF(B2029&gt;0,IF((A2029-MAX(IF($B$7:B2028&gt;0,$A$7:A2028)))*24&gt;='Graphe Montana'!$K$17,MAX($C$7:C2028)+1,MAX($C$7:C2028)),$C$5)</f>
        <v>-</v>
      </c>
    </row>
    <row r="2030" spans="1:3" x14ac:dyDescent="0.25">
      <c r="A2030" s="23">
        <v>44105.53125</v>
      </c>
      <c r="B2030" s="1">
        <v>0</v>
      </c>
      <c r="C2030" s="46" t="str">
        <f t="array" ref="C2030">IF(B2030&gt;0,IF((A2030-MAX(IF($B$7:B2029&gt;0,$A$7:A2029)))*24&gt;='Graphe Montana'!$K$17,MAX($C$7:C2029)+1,MAX($C$7:C2029)),$C$5)</f>
        <v>-</v>
      </c>
    </row>
    <row r="2031" spans="1:3" x14ac:dyDescent="0.25">
      <c r="A2031" s="23">
        <v>44105.534722222219</v>
      </c>
      <c r="B2031" s="1">
        <v>0</v>
      </c>
      <c r="C2031" s="46" t="str">
        <f t="array" ref="C2031">IF(B2031&gt;0,IF((A2031-MAX(IF($B$7:B2030&gt;0,$A$7:A2030)))*24&gt;='Graphe Montana'!$K$17,MAX($C$7:C2030)+1,MAX($C$7:C2030)),$C$5)</f>
        <v>-</v>
      </c>
    </row>
    <row r="2032" spans="1:3" x14ac:dyDescent="0.25">
      <c r="A2032" s="23">
        <v>44105.538194444445</v>
      </c>
      <c r="B2032" s="1">
        <v>0</v>
      </c>
      <c r="C2032" s="46" t="str">
        <f t="array" ref="C2032">IF(B2032&gt;0,IF((A2032-MAX(IF($B$7:B2031&gt;0,$A$7:A2031)))*24&gt;='Graphe Montana'!$K$17,MAX($C$7:C2031)+1,MAX($C$7:C2031)),$C$5)</f>
        <v>-</v>
      </c>
    </row>
    <row r="2033" spans="1:3" x14ac:dyDescent="0.25">
      <c r="A2033" s="23">
        <v>44105.541666666664</v>
      </c>
      <c r="B2033" s="1">
        <v>0</v>
      </c>
      <c r="C2033" s="46" t="str">
        <f t="array" ref="C2033">IF(B2033&gt;0,IF((A2033-MAX(IF($B$7:B2032&gt;0,$A$7:A2032)))*24&gt;='Graphe Montana'!$K$17,MAX($C$7:C2032)+1,MAX($C$7:C2032)),$C$5)</f>
        <v>-</v>
      </c>
    </row>
    <row r="2034" spans="1:3" x14ac:dyDescent="0.25">
      <c r="A2034" s="23">
        <v>44105.545138888891</v>
      </c>
      <c r="B2034" s="1">
        <v>0</v>
      </c>
      <c r="C2034" s="46" t="str">
        <f t="array" ref="C2034">IF(B2034&gt;0,IF((A2034-MAX(IF($B$7:B2033&gt;0,$A$7:A2033)))*24&gt;='Graphe Montana'!$K$17,MAX($C$7:C2033)+1,MAX($C$7:C2033)),$C$5)</f>
        <v>-</v>
      </c>
    </row>
    <row r="2035" spans="1:3" x14ac:dyDescent="0.25">
      <c r="A2035" s="23">
        <v>44105.548611111109</v>
      </c>
      <c r="B2035" s="1">
        <v>0</v>
      </c>
      <c r="C2035" s="46" t="str">
        <f t="array" ref="C2035">IF(B2035&gt;0,IF((A2035-MAX(IF($B$7:B2034&gt;0,$A$7:A2034)))*24&gt;='Graphe Montana'!$K$17,MAX($C$7:C2034)+1,MAX($C$7:C2034)),$C$5)</f>
        <v>-</v>
      </c>
    </row>
    <row r="2036" spans="1:3" x14ac:dyDescent="0.25">
      <c r="A2036" s="23">
        <v>44105.552083333328</v>
      </c>
      <c r="B2036" s="1">
        <v>0</v>
      </c>
      <c r="C2036" s="46" t="str">
        <f t="array" ref="C2036">IF(B2036&gt;0,IF((A2036-MAX(IF($B$7:B2035&gt;0,$A$7:A2035)))*24&gt;='Graphe Montana'!$K$17,MAX($C$7:C2035)+1,MAX($C$7:C2035)),$C$5)</f>
        <v>-</v>
      </c>
    </row>
    <row r="2037" spans="1:3" x14ac:dyDescent="0.25">
      <c r="A2037" s="23">
        <v>44105.555555555555</v>
      </c>
      <c r="B2037" s="1">
        <v>0</v>
      </c>
      <c r="C2037" s="46" t="str">
        <f t="array" ref="C2037">IF(B2037&gt;0,IF((A2037-MAX(IF($B$7:B2036&gt;0,$A$7:A2036)))*24&gt;='Graphe Montana'!$K$17,MAX($C$7:C2036)+1,MAX($C$7:C2036)),$C$5)</f>
        <v>-</v>
      </c>
    </row>
    <row r="2038" spans="1:3" x14ac:dyDescent="0.25">
      <c r="A2038" s="23">
        <v>44105.559027777774</v>
      </c>
      <c r="B2038" s="1">
        <v>0</v>
      </c>
      <c r="C2038" s="46" t="str">
        <f t="array" ref="C2038">IF(B2038&gt;0,IF((A2038-MAX(IF($B$7:B2037&gt;0,$A$7:A2037)))*24&gt;='Graphe Montana'!$K$17,MAX($C$7:C2037)+1,MAX($C$7:C2037)),$C$5)</f>
        <v>-</v>
      </c>
    </row>
    <row r="2039" spans="1:3" x14ac:dyDescent="0.25">
      <c r="A2039" s="23">
        <v>44105.5625</v>
      </c>
      <c r="B2039" s="1">
        <v>0</v>
      </c>
      <c r="C2039" s="46" t="str">
        <f t="array" ref="C2039">IF(B2039&gt;0,IF((A2039-MAX(IF($B$7:B2038&gt;0,$A$7:A2038)))*24&gt;='Graphe Montana'!$K$17,MAX($C$7:C2038)+1,MAX($C$7:C2038)),$C$5)</f>
        <v>-</v>
      </c>
    </row>
    <row r="2040" spans="1:3" x14ac:dyDescent="0.25">
      <c r="A2040" s="23">
        <v>44105.565972222219</v>
      </c>
      <c r="B2040" s="1">
        <v>0</v>
      </c>
      <c r="C2040" s="46" t="str">
        <f t="array" ref="C2040">IF(B2040&gt;0,IF((A2040-MAX(IF($B$7:B2039&gt;0,$A$7:A2039)))*24&gt;='Graphe Montana'!$K$17,MAX($C$7:C2039)+1,MAX($C$7:C2039)),$C$5)</f>
        <v>-</v>
      </c>
    </row>
    <row r="2041" spans="1:3" x14ac:dyDescent="0.25">
      <c r="A2041" s="23">
        <v>44105.569444444445</v>
      </c>
      <c r="B2041" s="1">
        <v>0</v>
      </c>
      <c r="C2041" s="46" t="str">
        <f t="array" ref="C2041">IF(B2041&gt;0,IF((A2041-MAX(IF($B$7:B2040&gt;0,$A$7:A2040)))*24&gt;='Graphe Montana'!$K$17,MAX($C$7:C2040)+1,MAX($C$7:C2040)),$C$5)</f>
        <v>-</v>
      </c>
    </row>
    <row r="2042" spans="1:3" x14ac:dyDescent="0.25">
      <c r="A2042" s="23">
        <v>44105.572916666664</v>
      </c>
      <c r="B2042" s="1">
        <v>0</v>
      </c>
      <c r="C2042" s="46" t="str">
        <f t="array" ref="C2042">IF(B2042&gt;0,IF((A2042-MAX(IF($B$7:B2041&gt;0,$A$7:A2041)))*24&gt;='Graphe Montana'!$K$17,MAX($C$7:C2041)+1,MAX($C$7:C2041)),$C$5)</f>
        <v>-</v>
      </c>
    </row>
    <row r="2043" spans="1:3" x14ac:dyDescent="0.25">
      <c r="A2043" s="23">
        <v>44105.576388888891</v>
      </c>
      <c r="B2043" s="1">
        <v>0</v>
      </c>
      <c r="C2043" s="46" t="str">
        <f t="array" ref="C2043">IF(B2043&gt;0,IF((A2043-MAX(IF($B$7:B2042&gt;0,$A$7:A2042)))*24&gt;='Graphe Montana'!$K$17,MAX($C$7:C2042)+1,MAX($C$7:C2042)),$C$5)</f>
        <v>-</v>
      </c>
    </row>
    <row r="2044" spans="1:3" x14ac:dyDescent="0.25">
      <c r="A2044" s="23">
        <v>44105.579861111109</v>
      </c>
      <c r="B2044" s="1">
        <v>0</v>
      </c>
      <c r="C2044" s="46" t="str">
        <f t="array" ref="C2044">IF(B2044&gt;0,IF((A2044-MAX(IF($B$7:B2043&gt;0,$A$7:A2043)))*24&gt;='Graphe Montana'!$K$17,MAX($C$7:C2043)+1,MAX($C$7:C2043)),$C$5)</f>
        <v>-</v>
      </c>
    </row>
    <row r="2045" spans="1:3" x14ac:dyDescent="0.25">
      <c r="A2045" s="23">
        <v>44105.583333333328</v>
      </c>
      <c r="B2045" s="1">
        <v>0</v>
      </c>
      <c r="C2045" s="46" t="str">
        <f t="array" ref="C2045">IF(B2045&gt;0,IF((A2045-MAX(IF($B$7:B2044&gt;0,$A$7:A2044)))*24&gt;='Graphe Montana'!$K$17,MAX($C$7:C2044)+1,MAX($C$7:C2044)),$C$5)</f>
        <v>-</v>
      </c>
    </row>
    <row r="2046" spans="1:3" x14ac:dyDescent="0.25">
      <c r="A2046" s="23">
        <v>44105.586805555555</v>
      </c>
      <c r="B2046" s="1">
        <v>0</v>
      </c>
      <c r="C2046" s="46" t="str">
        <f t="array" ref="C2046">IF(B2046&gt;0,IF((A2046-MAX(IF($B$7:B2045&gt;0,$A$7:A2045)))*24&gt;='Graphe Montana'!$K$17,MAX($C$7:C2045)+1,MAX($C$7:C2045)),$C$5)</f>
        <v>-</v>
      </c>
    </row>
    <row r="2047" spans="1:3" x14ac:dyDescent="0.25">
      <c r="A2047" s="23">
        <v>44105.590277777774</v>
      </c>
      <c r="B2047" s="1">
        <v>0.60000000000000009</v>
      </c>
      <c r="C2047" s="46">
        <f t="array" ref="C2047">IF(B2047&gt;0,IF((A2047-MAX(IF($B$7:B2046&gt;0,$A$7:A2046)))*24&gt;='Graphe Montana'!$K$17,MAX($C$7:C2046)+1,MAX($C$7:C2046)),$C$5)</f>
        <v>11</v>
      </c>
    </row>
    <row r="2048" spans="1:3" x14ac:dyDescent="0.25">
      <c r="A2048" s="23">
        <v>44105.59375</v>
      </c>
      <c r="B2048" s="1">
        <v>0</v>
      </c>
      <c r="C2048" s="46" t="str">
        <f t="array" ref="C2048">IF(B2048&gt;0,IF((A2048-MAX(IF($B$7:B2047&gt;0,$A$7:A2047)))*24&gt;='Graphe Montana'!$K$17,MAX($C$7:C2047)+1,MAX($C$7:C2047)),$C$5)</f>
        <v>-</v>
      </c>
    </row>
    <row r="2049" spans="1:3" x14ac:dyDescent="0.25">
      <c r="A2049" s="23">
        <v>44105.597222222219</v>
      </c>
      <c r="B2049" s="1">
        <v>0</v>
      </c>
      <c r="C2049" s="46" t="str">
        <f t="array" ref="C2049">IF(B2049&gt;0,IF((A2049-MAX(IF($B$7:B2048&gt;0,$A$7:A2048)))*24&gt;='Graphe Montana'!$K$17,MAX($C$7:C2048)+1,MAX($C$7:C2048)),$C$5)</f>
        <v>-</v>
      </c>
    </row>
    <row r="2050" spans="1:3" x14ac:dyDescent="0.25">
      <c r="A2050" s="23">
        <v>44105.600694444445</v>
      </c>
      <c r="B2050" s="1">
        <v>0</v>
      </c>
      <c r="C2050" s="46" t="str">
        <f t="array" ref="C2050">IF(B2050&gt;0,IF((A2050-MAX(IF($B$7:B2049&gt;0,$A$7:A2049)))*24&gt;='Graphe Montana'!$K$17,MAX($C$7:C2049)+1,MAX($C$7:C2049)),$C$5)</f>
        <v>-</v>
      </c>
    </row>
    <row r="2051" spans="1:3" x14ac:dyDescent="0.25">
      <c r="A2051" s="23">
        <v>44105.604166666664</v>
      </c>
      <c r="B2051" s="1">
        <v>0</v>
      </c>
      <c r="C2051" s="46" t="str">
        <f t="array" ref="C2051">IF(B2051&gt;0,IF((A2051-MAX(IF($B$7:B2050&gt;0,$A$7:A2050)))*24&gt;='Graphe Montana'!$K$17,MAX($C$7:C2050)+1,MAX($C$7:C2050)),$C$5)</f>
        <v>-</v>
      </c>
    </row>
    <row r="2052" spans="1:3" x14ac:dyDescent="0.25">
      <c r="A2052" s="23">
        <v>44105.607638888891</v>
      </c>
      <c r="B2052" s="1">
        <v>0</v>
      </c>
      <c r="C2052" s="46" t="str">
        <f t="array" ref="C2052">IF(B2052&gt;0,IF((A2052-MAX(IF($B$7:B2051&gt;0,$A$7:A2051)))*24&gt;='Graphe Montana'!$K$17,MAX($C$7:C2051)+1,MAX($C$7:C2051)),$C$5)</f>
        <v>-</v>
      </c>
    </row>
    <row r="2053" spans="1:3" x14ac:dyDescent="0.25">
      <c r="A2053" s="23">
        <v>44105.611111111109</v>
      </c>
      <c r="B2053" s="1">
        <v>0</v>
      </c>
      <c r="C2053" s="46" t="str">
        <f t="array" ref="C2053">IF(B2053&gt;0,IF((A2053-MAX(IF($B$7:B2052&gt;0,$A$7:A2052)))*24&gt;='Graphe Montana'!$K$17,MAX($C$7:C2052)+1,MAX($C$7:C2052)),$C$5)</f>
        <v>-</v>
      </c>
    </row>
    <row r="2054" spans="1:3" x14ac:dyDescent="0.25">
      <c r="A2054" s="23">
        <v>44105.614583333328</v>
      </c>
      <c r="B2054" s="1">
        <v>0</v>
      </c>
      <c r="C2054" s="46" t="str">
        <f t="array" ref="C2054">IF(B2054&gt;0,IF((A2054-MAX(IF($B$7:B2053&gt;0,$A$7:A2053)))*24&gt;='Graphe Montana'!$K$17,MAX($C$7:C2053)+1,MAX($C$7:C2053)),$C$5)</f>
        <v>-</v>
      </c>
    </row>
    <row r="2055" spans="1:3" x14ac:dyDescent="0.25">
      <c r="A2055" s="23">
        <v>44105.618055555555</v>
      </c>
      <c r="B2055" s="1">
        <v>0</v>
      </c>
      <c r="C2055" s="46" t="str">
        <f t="array" ref="C2055">IF(B2055&gt;0,IF((A2055-MAX(IF($B$7:B2054&gt;0,$A$7:A2054)))*24&gt;='Graphe Montana'!$K$17,MAX($C$7:C2054)+1,MAX($C$7:C2054)),$C$5)</f>
        <v>-</v>
      </c>
    </row>
    <row r="2056" spans="1:3" x14ac:dyDescent="0.25">
      <c r="A2056" s="23">
        <v>44105.621527777774</v>
      </c>
      <c r="B2056" s="1">
        <v>0</v>
      </c>
      <c r="C2056" s="46" t="str">
        <f t="array" ref="C2056">IF(B2056&gt;0,IF((A2056-MAX(IF($B$7:B2055&gt;0,$A$7:A2055)))*24&gt;='Graphe Montana'!$K$17,MAX($C$7:C2055)+1,MAX($C$7:C2055)),$C$5)</f>
        <v>-</v>
      </c>
    </row>
    <row r="2057" spans="1:3" x14ac:dyDescent="0.25">
      <c r="A2057" s="23">
        <v>44105.625</v>
      </c>
      <c r="B2057" s="1">
        <v>0</v>
      </c>
      <c r="C2057" s="46" t="str">
        <f t="array" ref="C2057">IF(B2057&gt;0,IF((A2057-MAX(IF($B$7:B2056&gt;0,$A$7:A2056)))*24&gt;='Graphe Montana'!$K$17,MAX($C$7:C2056)+1,MAX($C$7:C2056)),$C$5)</f>
        <v>-</v>
      </c>
    </row>
    <row r="2058" spans="1:3" x14ac:dyDescent="0.25">
      <c r="A2058" s="23">
        <v>44105.628472222219</v>
      </c>
      <c r="B2058" s="1">
        <v>0.2</v>
      </c>
      <c r="C2058" s="46">
        <f t="array" ref="C2058">IF(B2058&gt;0,IF((A2058-MAX(IF($B$7:B2057&gt;0,$A$7:A2057)))*24&gt;='Graphe Montana'!$K$17,MAX($C$7:C2057)+1,MAX($C$7:C2057)),$C$5)</f>
        <v>11</v>
      </c>
    </row>
    <row r="2059" spans="1:3" x14ac:dyDescent="0.25">
      <c r="A2059" s="23">
        <v>44105.631944444445</v>
      </c>
      <c r="B2059" s="1">
        <v>0.5</v>
      </c>
      <c r="C2059" s="46">
        <f t="array" ref="C2059">IF(B2059&gt;0,IF((A2059-MAX(IF($B$7:B2058&gt;0,$A$7:A2058)))*24&gt;='Graphe Montana'!$K$17,MAX($C$7:C2058)+1,MAX($C$7:C2058)),$C$5)</f>
        <v>11</v>
      </c>
    </row>
    <row r="2060" spans="1:3" x14ac:dyDescent="0.25">
      <c r="A2060" s="23">
        <v>44105.635416666664</v>
      </c>
      <c r="B2060" s="1">
        <v>0.30000000000000004</v>
      </c>
      <c r="C2060" s="46">
        <f t="array" ref="C2060">IF(B2060&gt;0,IF((A2060-MAX(IF($B$7:B2059&gt;0,$A$7:A2059)))*24&gt;='Graphe Montana'!$K$17,MAX($C$7:C2059)+1,MAX($C$7:C2059)),$C$5)</f>
        <v>11</v>
      </c>
    </row>
    <row r="2061" spans="1:3" x14ac:dyDescent="0.25">
      <c r="A2061" s="23">
        <v>44105.638888888891</v>
      </c>
      <c r="B2061" s="1">
        <v>0</v>
      </c>
      <c r="C2061" s="46" t="str">
        <f t="array" ref="C2061">IF(B2061&gt;0,IF((A2061-MAX(IF($B$7:B2060&gt;0,$A$7:A2060)))*24&gt;='Graphe Montana'!$K$17,MAX($C$7:C2060)+1,MAX($C$7:C2060)),$C$5)</f>
        <v>-</v>
      </c>
    </row>
    <row r="2062" spans="1:3" x14ac:dyDescent="0.25">
      <c r="A2062" s="23">
        <v>44105.642361111109</v>
      </c>
      <c r="B2062" s="1">
        <v>0</v>
      </c>
      <c r="C2062" s="46" t="str">
        <f t="array" ref="C2062">IF(B2062&gt;0,IF((A2062-MAX(IF($B$7:B2061&gt;0,$A$7:A2061)))*24&gt;='Graphe Montana'!$K$17,MAX($C$7:C2061)+1,MAX($C$7:C2061)),$C$5)</f>
        <v>-</v>
      </c>
    </row>
    <row r="2063" spans="1:3" x14ac:dyDescent="0.25">
      <c r="A2063" s="23">
        <v>44105.645833333328</v>
      </c>
      <c r="B2063" s="1">
        <v>0</v>
      </c>
      <c r="C2063" s="46" t="str">
        <f t="array" ref="C2063">IF(B2063&gt;0,IF((A2063-MAX(IF($B$7:B2062&gt;0,$A$7:A2062)))*24&gt;='Graphe Montana'!$K$17,MAX($C$7:C2062)+1,MAX($C$7:C2062)),$C$5)</f>
        <v>-</v>
      </c>
    </row>
    <row r="2064" spans="1:3" x14ac:dyDescent="0.25">
      <c r="A2064" s="23">
        <v>44105.649305555555</v>
      </c>
      <c r="B2064" s="1">
        <v>0</v>
      </c>
      <c r="C2064" s="46" t="str">
        <f t="array" ref="C2064">IF(B2064&gt;0,IF((A2064-MAX(IF($B$7:B2063&gt;0,$A$7:A2063)))*24&gt;='Graphe Montana'!$K$17,MAX($C$7:C2063)+1,MAX($C$7:C2063)),$C$5)</f>
        <v>-</v>
      </c>
    </row>
    <row r="2065" spans="1:3" x14ac:dyDescent="0.25">
      <c r="A2065" s="23">
        <v>44105.652777777774</v>
      </c>
      <c r="B2065" s="1">
        <v>0</v>
      </c>
      <c r="C2065" s="46" t="str">
        <f t="array" ref="C2065">IF(B2065&gt;0,IF((A2065-MAX(IF($B$7:B2064&gt;0,$A$7:A2064)))*24&gt;='Graphe Montana'!$K$17,MAX($C$7:C2064)+1,MAX($C$7:C2064)),$C$5)</f>
        <v>-</v>
      </c>
    </row>
    <row r="2066" spans="1:3" x14ac:dyDescent="0.25">
      <c r="A2066" s="23">
        <v>44105.65625</v>
      </c>
      <c r="B2066" s="1">
        <v>0</v>
      </c>
      <c r="C2066" s="46" t="str">
        <f t="array" ref="C2066">IF(B2066&gt;0,IF((A2066-MAX(IF($B$7:B2065&gt;0,$A$7:A2065)))*24&gt;='Graphe Montana'!$K$17,MAX($C$7:C2065)+1,MAX($C$7:C2065)),$C$5)</f>
        <v>-</v>
      </c>
    </row>
    <row r="2067" spans="1:3" x14ac:dyDescent="0.25">
      <c r="A2067" s="23">
        <v>44105.659722222219</v>
      </c>
      <c r="B2067" s="1">
        <v>0</v>
      </c>
      <c r="C2067" s="46" t="str">
        <f t="array" ref="C2067">IF(B2067&gt;0,IF((A2067-MAX(IF($B$7:B2066&gt;0,$A$7:A2066)))*24&gt;='Graphe Montana'!$K$17,MAX($C$7:C2066)+1,MAX($C$7:C2066)),$C$5)</f>
        <v>-</v>
      </c>
    </row>
    <row r="2068" spans="1:3" x14ac:dyDescent="0.25">
      <c r="A2068" s="23">
        <v>44105.663194444445</v>
      </c>
      <c r="B2068" s="1">
        <v>0</v>
      </c>
      <c r="C2068" s="46" t="str">
        <f t="array" ref="C2068">IF(B2068&gt;0,IF((A2068-MAX(IF($B$7:B2067&gt;0,$A$7:A2067)))*24&gt;='Graphe Montana'!$K$17,MAX($C$7:C2067)+1,MAX($C$7:C2067)),$C$5)</f>
        <v>-</v>
      </c>
    </row>
    <row r="2069" spans="1:3" x14ac:dyDescent="0.25">
      <c r="A2069" s="23">
        <v>44105.666666666664</v>
      </c>
      <c r="B2069" s="1">
        <v>0</v>
      </c>
      <c r="C2069" s="46" t="str">
        <f t="array" ref="C2069">IF(B2069&gt;0,IF((A2069-MAX(IF($B$7:B2068&gt;0,$A$7:A2068)))*24&gt;='Graphe Montana'!$K$17,MAX($C$7:C2068)+1,MAX($C$7:C2068)),$C$5)</f>
        <v>-</v>
      </c>
    </row>
    <row r="2070" spans="1:3" x14ac:dyDescent="0.25">
      <c r="A2070" s="23">
        <v>44105.670138888891</v>
      </c>
      <c r="B2070" s="1">
        <v>0</v>
      </c>
      <c r="C2070" s="46" t="str">
        <f t="array" ref="C2070">IF(B2070&gt;0,IF((A2070-MAX(IF($B$7:B2069&gt;0,$A$7:A2069)))*24&gt;='Graphe Montana'!$K$17,MAX($C$7:C2069)+1,MAX($C$7:C2069)),$C$5)</f>
        <v>-</v>
      </c>
    </row>
    <row r="2071" spans="1:3" x14ac:dyDescent="0.25">
      <c r="A2071" s="23">
        <v>44105.673611111109</v>
      </c>
      <c r="B2071" s="1">
        <v>0</v>
      </c>
      <c r="C2071" s="46" t="str">
        <f t="array" ref="C2071">IF(B2071&gt;0,IF((A2071-MAX(IF($B$7:B2070&gt;0,$A$7:A2070)))*24&gt;='Graphe Montana'!$K$17,MAX($C$7:C2070)+1,MAX($C$7:C2070)),$C$5)</f>
        <v>-</v>
      </c>
    </row>
    <row r="2072" spans="1:3" x14ac:dyDescent="0.25">
      <c r="A2072" s="23">
        <v>44105.677083333328</v>
      </c>
      <c r="B2072" s="1">
        <v>0</v>
      </c>
      <c r="C2072" s="46" t="str">
        <f t="array" ref="C2072">IF(B2072&gt;0,IF((A2072-MAX(IF($B$7:B2071&gt;0,$A$7:A2071)))*24&gt;='Graphe Montana'!$K$17,MAX($C$7:C2071)+1,MAX($C$7:C2071)),$C$5)</f>
        <v>-</v>
      </c>
    </row>
    <row r="2073" spans="1:3" x14ac:dyDescent="0.25">
      <c r="A2073" s="23">
        <v>44105.680555555555</v>
      </c>
      <c r="B2073" s="1">
        <v>0</v>
      </c>
      <c r="C2073" s="46" t="str">
        <f t="array" ref="C2073">IF(B2073&gt;0,IF((A2073-MAX(IF($B$7:B2072&gt;0,$A$7:A2072)))*24&gt;='Graphe Montana'!$K$17,MAX($C$7:C2072)+1,MAX($C$7:C2072)),$C$5)</f>
        <v>-</v>
      </c>
    </row>
    <row r="2074" spans="1:3" x14ac:dyDescent="0.25">
      <c r="A2074" s="23">
        <v>44105.684027777774</v>
      </c>
      <c r="B2074" s="1">
        <v>0</v>
      </c>
      <c r="C2074" s="46" t="str">
        <f t="array" ref="C2074">IF(B2074&gt;0,IF((A2074-MAX(IF($B$7:B2073&gt;0,$A$7:A2073)))*24&gt;='Graphe Montana'!$K$17,MAX($C$7:C2073)+1,MAX($C$7:C2073)),$C$5)</f>
        <v>-</v>
      </c>
    </row>
    <row r="2075" spans="1:3" x14ac:dyDescent="0.25">
      <c r="A2075" s="23">
        <v>44105.6875</v>
      </c>
      <c r="B2075" s="1">
        <v>0</v>
      </c>
      <c r="C2075" s="46" t="str">
        <f t="array" ref="C2075">IF(B2075&gt;0,IF((A2075-MAX(IF($B$7:B2074&gt;0,$A$7:A2074)))*24&gt;='Graphe Montana'!$K$17,MAX($C$7:C2074)+1,MAX($C$7:C2074)),$C$5)</f>
        <v>-</v>
      </c>
    </row>
    <row r="2076" spans="1:3" x14ac:dyDescent="0.25">
      <c r="A2076" s="23">
        <v>44105.690972222219</v>
      </c>
      <c r="B2076" s="1">
        <v>0</v>
      </c>
      <c r="C2076" s="46" t="str">
        <f t="array" ref="C2076">IF(B2076&gt;0,IF((A2076-MAX(IF($B$7:B2075&gt;0,$A$7:A2075)))*24&gt;='Graphe Montana'!$K$17,MAX($C$7:C2075)+1,MAX($C$7:C2075)),$C$5)</f>
        <v>-</v>
      </c>
    </row>
    <row r="2077" spans="1:3" x14ac:dyDescent="0.25">
      <c r="A2077" s="23">
        <v>44105.694444444445</v>
      </c>
      <c r="B2077" s="1">
        <v>0</v>
      </c>
      <c r="C2077" s="46" t="str">
        <f t="array" ref="C2077">IF(B2077&gt;0,IF((A2077-MAX(IF($B$7:B2076&gt;0,$A$7:A2076)))*24&gt;='Graphe Montana'!$K$17,MAX($C$7:C2076)+1,MAX($C$7:C2076)),$C$5)</f>
        <v>-</v>
      </c>
    </row>
    <row r="2078" spans="1:3" x14ac:dyDescent="0.25">
      <c r="A2078" s="23">
        <v>44105.697916666664</v>
      </c>
      <c r="B2078" s="1">
        <v>0</v>
      </c>
      <c r="C2078" s="46" t="str">
        <f t="array" ref="C2078">IF(B2078&gt;0,IF((A2078-MAX(IF($B$7:B2077&gt;0,$A$7:A2077)))*24&gt;='Graphe Montana'!$K$17,MAX($C$7:C2077)+1,MAX($C$7:C2077)),$C$5)</f>
        <v>-</v>
      </c>
    </row>
    <row r="2079" spans="1:3" x14ac:dyDescent="0.25">
      <c r="A2079" s="23">
        <v>44105.701388888891</v>
      </c>
      <c r="B2079" s="1">
        <v>0</v>
      </c>
      <c r="C2079" s="46" t="str">
        <f t="array" ref="C2079">IF(B2079&gt;0,IF((A2079-MAX(IF($B$7:B2078&gt;0,$A$7:A2078)))*24&gt;='Graphe Montana'!$K$17,MAX($C$7:C2078)+1,MAX($C$7:C2078)),$C$5)</f>
        <v>-</v>
      </c>
    </row>
    <row r="2080" spans="1:3" x14ac:dyDescent="0.25">
      <c r="A2080" s="23">
        <v>44105.704861111109</v>
      </c>
      <c r="B2080" s="1">
        <v>0</v>
      </c>
      <c r="C2080" s="46" t="str">
        <f t="array" ref="C2080">IF(B2080&gt;0,IF((A2080-MAX(IF($B$7:B2079&gt;0,$A$7:A2079)))*24&gt;='Graphe Montana'!$K$17,MAX($C$7:C2079)+1,MAX($C$7:C2079)),$C$5)</f>
        <v>-</v>
      </c>
    </row>
    <row r="2081" spans="1:3" x14ac:dyDescent="0.25">
      <c r="A2081" s="23">
        <v>44105.708333333328</v>
      </c>
      <c r="B2081" s="1">
        <v>0</v>
      </c>
      <c r="C2081" s="46" t="str">
        <f t="array" ref="C2081">IF(B2081&gt;0,IF((A2081-MAX(IF($B$7:B2080&gt;0,$A$7:A2080)))*24&gt;='Graphe Montana'!$K$17,MAX($C$7:C2080)+1,MAX($C$7:C2080)),$C$5)</f>
        <v>-</v>
      </c>
    </row>
    <row r="2082" spans="1:3" x14ac:dyDescent="0.25">
      <c r="A2082" s="23">
        <v>44105.711805555555</v>
      </c>
      <c r="B2082" s="1">
        <v>0</v>
      </c>
      <c r="C2082" s="46" t="str">
        <f t="array" ref="C2082">IF(B2082&gt;0,IF((A2082-MAX(IF($B$7:B2081&gt;0,$A$7:A2081)))*24&gt;='Graphe Montana'!$K$17,MAX($C$7:C2081)+1,MAX($C$7:C2081)),$C$5)</f>
        <v>-</v>
      </c>
    </row>
    <row r="2083" spans="1:3" x14ac:dyDescent="0.25">
      <c r="A2083" s="23">
        <v>44105.715277777774</v>
      </c>
      <c r="B2083" s="1">
        <v>0</v>
      </c>
      <c r="C2083" s="46" t="str">
        <f t="array" ref="C2083">IF(B2083&gt;0,IF((A2083-MAX(IF($B$7:B2082&gt;0,$A$7:A2082)))*24&gt;='Graphe Montana'!$K$17,MAX($C$7:C2082)+1,MAX($C$7:C2082)),$C$5)</f>
        <v>-</v>
      </c>
    </row>
    <row r="2084" spans="1:3" x14ac:dyDescent="0.25">
      <c r="A2084" s="23">
        <v>44105.71875</v>
      </c>
      <c r="B2084" s="1">
        <v>0</v>
      </c>
      <c r="C2084" s="46" t="str">
        <f t="array" ref="C2084">IF(B2084&gt;0,IF((A2084-MAX(IF($B$7:B2083&gt;0,$A$7:A2083)))*24&gt;='Graphe Montana'!$K$17,MAX($C$7:C2083)+1,MAX($C$7:C2083)),$C$5)</f>
        <v>-</v>
      </c>
    </row>
    <row r="2085" spans="1:3" x14ac:dyDescent="0.25">
      <c r="A2085" s="23">
        <v>44105.722222222219</v>
      </c>
      <c r="B2085" s="1">
        <v>0</v>
      </c>
      <c r="C2085" s="46" t="str">
        <f t="array" ref="C2085">IF(B2085&gt;0,IF((A2085-MAX(IF($B$7:B2084&gt;0,$A$7:A2084)))*24&gt;='Graphe Montana'!$K$17,MAX($C$7:C2084)+1,MAX($C$7:C2084)),$C$5)</f>
        <v>-</v>
      </c>
    </row>
    <row r="2086" spans="1:3" x14ac:dyDescent="0.25">
      <c r="A2086" s="23">
        <v>44105.725694444445</v>
      </c>
      <c r="B2086" s="1">
        <v>0</v>
      </c>
      <c r="C2086" s="46" t="str">
        <f t="array" ref="C2086">IF(B2086&gt;0,IF((A2086-MAX(IF($B$7:B2085&gt;0,$A$7:A2085)))*24&gt;='Graphe Montana'!$K$17,MAX($C$7:C2085)+1,MAX($C$7:C2085)),$C$5)</f>
        <v>-</v>
      </c>
    </row>
    <row r="2087" spans="1:3" x14ac:dyDescent="0.25">
      <c r="A2087" s="23">
        <v>44105.729166666664</v>
      </c>
      <c r="B2087" s="1">
        <v>0</v>
      </c>
      <c r="C2087" s="46" t="str">
        <f t="array" ref="C2087">IF(B2087&gt;0,IF((A2087-MAX(IF($B$7:B2086&gt;0,$A$7:A2086)))*24&gt;='Graphe Montana'!$K$17,MAX($C$7:C2086)+1,MAX($C$7:C2086)),$C$5)</f>
        <v>-</v>
      </c>
    </row>
    <row r="2088" spans="1:3" x14ac:dyDescent="0.25">
      <c r="A2088" s="23">
        <v>44105.732638888891</v>
      </c>
      <c r="B2088" s="1">
        <v>0</v>
      </c>
      <c r="C2088" s="46" t="str">
        <f t="array" ref="C2088">IF(B2088&gt;0,IF((A2088-MAX(IF($B$7:B2087&gt;0,$A$7:A2087)))*24&gt;='Graphe Montana'!$K$17,MAX($C$7:C2087)+1,MAX($C$7:C2087)),$C$5)</f>
        <v>-</v>
      </c>
    </row>
    <row r="2089" spans="1:3" x14ac:dyDescent="0.25">
      <c r="A2089" s="23">
        <v>44105.736111111109</v>
      </c>
      <c r="B2089" s="1">
        <v>0.2</v>
      </c>
      <c r="C2089" s="46">
        <f t="array" ref="C2089">IF(B2089&gt;0,IF((A2089-MAX(IF($B$7:B2088&gt;0,$A$7:A2088)))*24&gt;='Graphe Montana'!$K$17,MAX($C$7:C2088)+1,MAX($C$7:C2088)),$C$5)</f>
        <v>11</v>
      </c>
    </row>
    <row r="2090" spans="1:3" x14ac:dyDescent="0.25">
      <c r="A2090" s="23">
        <v>44105.739583333328</v>
      </c>
      <c r="B2090" s="1">
        <v>0</v>
      </c>
      <c r="C2090" s="46" t="str">
        <f t="array" ref="C2090">IF(B2090&gt;0,IF((A2090-MAX(IF($B$7:B2089&gt;0,$A$7:A2089)))*24&gt;='Graphe Montana'!$K$17,MAX($C$7:C2089)+1,MAX($C$7:C2089)),$C$5)</f>
        <v>-</v>
      </c>
    </row>
    <row r="2091" spans="1:3" x14ac:dyDescent="0.25">
      <c r="A2091" s="23">
        <v>44105.743055555555</v>
      </c>
      <c r="B2091" s="1">
        <v>0.30000000000000004</v>
      </c>
      <c r="C2091" s="46">
        <f t="array" ref="C2091">IF(B2091&gt;0,IF((A2091-MAX(IF($B$7:B2090&gt;0,$A$7:A2090)))*24&gt;='Graphe Montana'!$K$17,MAX($C$7:C2090)+1,MAX($C$7:C2090)),$C$5)</f>
        <v>11</v>
      </c>
    </row>
    <row r="2092" spans="1:3" x14ac:dyDescent="0.25">
      <c r="A2092" s="23">
        <v>44105.746527777774</v>
      </c>
      <c r="B2092" s="1">
        <v>0.5</v>
      </c>
      <c r="C2092" s="46">
        <f t="array" ref="C2092">IF(B2092&gt;0,IF((A2092-MAX(IF($B$7:B2091&gt;0,$A$7:A2091)))*24&gt;='Graphe Montana'!$K$17,MAX($C$7:C2091)+1,MAX($C$7:C2091)),$C$5)</f>
        <v>11</v>
      </c>
    </row>
    <row r="2093" spans="1:3" x14ac:dyDescent="0.25">
      <c r="A2093" s="23">
        <v>44105.75</v>
      </c>
      <c r="B2093" s="1">
        <v>1.5</v>
      </c>
      <c r="C2093" s="46">
        <f t="array" ref="C2093">IF(B2093&gt;0,IF((A2093-MAX(IF($B$7:B2092&gt;0,$A$7:A2092)))*24&gt;='Graphe Montana'!$K$17,MAX($C$7:C2092)+1,MAX($C$7:C2092)),$C$5)</f>
        <v>11</v>
      </c>
    </row>
    <row r="2094" spans="1:3" x14ac:dyDescent="0.25">
      <c r="A2094" s="23">
        <v>44105.753472222219</v>
      </c>
      <c r="B2094" s="1">
        <v>0.5</v>
      </c>
      <c r="C2094" s="46">
        <f t="array" ref="C2094">IF(B2094&gt;0,IF((A2094-MAX(IF($B$7:B2093&gt;0,$A$7:A2093)))*24&gt;='Graphe Montana'!$K$17,MAX($C$7:C2093)+1,MAX($C$7:C2093)),$C$5)</f>
        <v>11</v>
      </c>
    </row>
    <row r="2095" spans="1:3" x14ac:dyDescent="0.25">
      <c r="A2095" s="23">
        <v>44105.756944444445</v>
      </c>
      <c r="B2095" s="1">
        <v>0.30000000000000004</v>
      </c>
      <c r="C2095" s="46">
        <f t="array" ref="C2095">IF(B2095&gt;0,IF((A2095-MAX(IF($B$7:B2094&gt;0,$A$7:A2094)))*24&gt;='Graphe Montana'!$K$17,MAX($C$7:C2094)+1,MAX($C$7:C2094)),$C$5)</f>
        <v>11</v>
      </c>
    </row>
    <row r="2096" spans="1:3" x14ac:dyDescent="0.25">
      <c r="A2096" s="23">
        <v>44105.760416666664</v>
      </c>
      <c r="B2096" s="1">
        <v>0.5</v>
      </c>
      <c r="C2096" s="46">
        <f t="array" ref="C2096">IF(B2096&gt;0,IF((A2096-MAX(IF($B$7:B2095&gt;0,$A$7:A2095)))*24&gt;='Graphe Montana'!$K$17,MAX($C$7:C2095)+1,MAX($C$7:C2095)),$C$5)</f>
        <v>11</v>
      </c>
    </row>
    <row r="2097" spans="1:3" x14ac:dyDescent="0.25">
      <c r="A2097" s="23">
        <v>44105.763888888891</v>
      </c>
      <c r="B2097" s="1">
        <v>0.2</v>
      </c>
      <c r="C2097" s="46">
        <f t="array" ref="C2097">IF(B2097&gt;0,IF((A2097-MAX(IF($B$7:B2096&gt;0,$A$7:A2096)))*24&gt;='Graphe Montana'!$K$17,MAX($C$7:C2096)+1,MAX($C$7:C2096)),$C$5)</f>
        <v>11</v>
      </c>
    </row>
    <row r="2098" spans="1:3" x14ac:dyDescent="0.25">
      <c r="A2098" s="23">
        <v>44105.767361111109</v>
      </c>
      <c r="B2098" s="1">
        <v>0</v>
      </c>
      <c r="C2098" s="46" t="str">
        <f t="array" ref="C2098">IF(B2098&gt;0,IF((A2098-MAX(IF($B$7:B2097&gt;0,$A$7:A2097)))*24&gt;='Graphe Montana'!$K$17,MAX($C$7:C2097)+1,MAX($C$7:C2097)),$C$5)</f>
        <v>-</v>
      </c>
    </row>
    <row r="2099" spans="1:3" x14ac:dyDescent="0.25">
      <c r="A2099" s="23">
        <v>44105.770833333328</v>
      </c>
      <c r="B2099" s="1">
        <v>0.30000000000000004</v>
      </c>
      <c r="C2099" s="46">
        <f t="array" ref="C2099">IF(B2099&gt;0,IF((A2099-MAX(IF($B$7:B2098&gt;0,$A$7:A2098)))*24&gt;='Graphe Montana'!$K$17,MAX($C$7:C2098)+1,MAX($C$7:C2098)),$C$5)</f>
        <v>11</v>
      </c>
    </row>
    <row r="2100" spans="1:3" x14ac:dyDescent="0.25">
      <c r="A2100" s="23">
        <v>44105.774305555555</v>
      </c>
      <c r="B2100" s="1">
        <v>0</v>
      </c>
      <c r="C2100" s="46" t="str">
        <f t="array" ref="C2100">IF(B2100&gt;0,IF((A2100-MAX(IF($B$7:B2099&gt;0,$A$7:A2099)))*24&gt;='Graphe Montana'!$K$17,MAX($C$7:C2099)+1,MAX($C$7:C2099)),$C$5)</f>
        <v>-</v>
      </c>
    </row>
    <row r="2101" spans="1:3" x14ac:dyDescent="0.25">
      <c r="A2101" s="23">
        <v>44105.777777777774</v>
      </c>
      <c r="B2101" s="1">
        <v>0</v>
      </c>
      <c r="C2101" s="46" t="str">
        <f t="array" ref="C2101">IF(B2101&gt;0,IF((A2101-MAX(IF($B$7:B2100&gt;0,$A$7:A2100)))*24&gt;='Graphe Montana'!$K$17,MAX($C$7:C2100)+1,MAX($C$7:C2100)),$C$5)</f>
        <v>-</v>
      </c>
    </row>
    <row r="2102" spans="1:3" x14ac:dyDescent="0.25">
      <c r="A2102" s="23">
        <v>44105.78125</v>
      </c>
      <c r="B2102" s="1">
        <v>0</v>
      </c>
      <c r="C2102" s="46" t="str">
        <f t="array" ref="C2102">IF(B2102&gt;0,IF((A2102-MAX(IF($B$7:B2101&gt;0,$A$7:A2101)))*24&gt;='Graphe Montana'!$K$17,MAX($C$7:C2101)+1,MAX($C$7:C2101)),$C$5)</f>
        <v>-</v>
      </c>
    </row>
    <row r="2103" spans="1:3" x14ac:dyDescent="0.25">
      <c r="A2103" s="23">
        <v>44105.784722222219</v>
      </c>
      <c r="B2103" s="1">
        <v>0</v>
      </c>
      <c r="C2103" s="46" t="str">
        <f t="array" ref="C2103">IF(B2103&gt;0,IF((A2103-MAX(IF($B$7:B2102&gt;0,$A$7:A2102)))*24&gt;='Graphe Montana'!$K$17,MAX($C$7:C2102)+1,MAX($C$7:C2102)),$C$5)</f>
        <v>-</v>
      </c>
    </row>
    <row r="2104" spans="1:3" x14ac:dyDescent="0.25">
      <c r="A2104" s="23">
        <v>44105.788194444445</v>
      </c>
      <c r="B2104" s="1">
        <v>0</v>
      </c>
      <c r="C2104" s="46" t="str">
        <f t="array" ref="C2104">IF(B2104&gt;0,IF((A2104-MAX(IF($B$7:B2103&gt;0,$A$7:A2103)))*24&gt;='Graphe Montana'!$K$17,MAX($C$7:C2103)+1,MAX($C$7:C2103)),$C$5)</f>
        <v>-</v>
      </c>
    </row>
    <row r="2105" spans="1:3" x14ac:dyDescent="0.25">
      <c r="A2105" s="23">
        <v>44105.791666666664</v>
      </c>
      <c r="B2105" s="1">
        <v>0</v>
      </c>
      <c r="C2105" s="46" t="str">
        <f t="array" ref="C2105">IF(B2105&gt;0,IF((A2105-MAX(IF($B$7:B2104&gt;0,$A$7:A2104)))*24&gt;='Graphe Montana'!$K$17,MAX($C$7:C2104)+1,MAX($C$7:C2104)),$C$5)</f>
        <v>-</v>
      </c>
    </row>
    <row r="2106" spans="1:3" x14ac:dyDescent="0.25">
      <c r="A2106" s="23">
        <v>44105.795138888891</v>
      </c>
      <c r="B2106" s="1">
        <v>0</v>
      </c>
      <c r="C2106" s="46" t="str">
        <f t="array" ref="C2106">IF(B2106&gt;0,IF((A2106-MAX(IF($B$7:B2105&gt;0,$A$7:A2105)))*24&gt;='Graphe Montana'!$K$17,MAX($C$7:C2105)+1,MAX($C$7:C2105)),$C$5)</f>
        <v>-</v>
      </c>
    </row>
    <row r="2107" spans="1:3" x14ac:dyDescent="0.25">
      <c r="A2107" s="23">
        <v>44105.798611111109</v>
      </c>
      <c r="B2107" s="1">
        <v>0</v>
      </c>
      <c r="C2107" s="46" t="str">
        <f t="array" ref="C2107">IF(B2107&gt;0,IF((A2107-MAX(IF($B$7:B2106&gt;0,$A$7:A2106)))*24&gt;='Graphe Montana'!$K$17,MAX($C$7:C2106)+1,MAX($C$7:C2106)),$C$5)</f>
        <v>-</v>
      </c>
    </row>
    <row r="2108" spans="1:3" x14ac:dyDescent="0.25">
      <c r="A2108" s="23">
        <v>44105.802083333328</v>
      </c>
      <c r="B2108" s="1">
        <v>0.2</v>
      </c>
      <c r="C2108" s="46">
        <f t="array" ref="C2108">IF(B2108&gt;0,IF((A2108-MAX(IF($B$7:B2107&gt;0,$A$7:A2107)))*24&gt;='Graphe Montana'!$K$17,MAX($C$7:C2107)+1,MAX($C$7:C2107)),$C$5)</f>
        <v>11</v>
      </c>
    </row>
    <row r="2109" spans="1:3" x14ac:dyDescent="0.25">
      <c r="A2109" s="23">
        <v>44105.805555555555</v>
      </c>
      <c r="B2109" s="1">
        <v>0</v>
      </c>
      <c r="C2109" s="46" t="str">
        <f t="array" ref="C2109">IF(B2109&gt;0,IF((A2109-MAX(IF($B$7:B2108&gt;0,$A$7:A2108)))*24&gt;='Graphe Montana'!$K$17,MAX($C$7:C2108)+1,MAX($C$7:C2108)),$C$5)</f>
        <v>-</v>
      </c>
    </row>
    <row r="2110" spans="1:3" x14ac:dyDescent="0.25">
      <c r="A2110" s="23">
        <v>44105.809027777774</v>
      </c>
      <c r="B2110" s="1">
        <v>0</v>
      </c>
      <c r="C2110" s="46" t="str">
        <f t="array" ref="C2110">IF(B2110&gt;0,IF((A2110-MAX(IF($B$7:B2109&gt;0,$A$7:A2109)))*24&gt;='Graphe Montana'!$K$17,MAX($C$7:C2109)+1,MAX($C$7:C2109)),$C$5)</f>
        <v>-</v>
      </c>
    </row>
    <row r="2111" spans="1:3" x14ac:dyDescent="0.25">
      <c r="A2111" s="23">
        <v>44105.8125</v>
      </c>
      <c r="B2111" s="1">
        <v>0.30000000000000004</v>
      </c>
      <c r="C2111" s="46">
        <f t="array" ref="C2111">IF(B2111&gt;0,IF((A2111-MAX(IF($B$7:B2110&gt;0,$A$7:A2110)))*24&gt;='Graphe Montana'!$K$17,MAX($C$7:C2110)+1,MAX($C$7:C2110)),$C$5)</f>
        <v>11</v>
      </c>
    </row>
    <row r="2112" spans="1:3" x14ac:dyDescent="0.25">
      <c r="A2112" s="23">
        <v>44105.815972222219</v>
      </c>
      <c r="B2112" s="1">
        <v>0.2</v>
      </c>
      <c r="C2112" s="46">
        <f t="array" ref="C2112">IF(B2112&gt;0,IF((A2112-MAX(IF($B$7:B2111&gt;0,$A$7:A2111)))*24&gt;='Graphe Montana'!$K$17,MAX($C$7:C2111)+1,MAX($C$7:C2111)),$C$5)</f>
        <v>11</v>
      </c>
    </row>
    <row r="2113" spans="1:3" x14ac:dyDescent="0.25">
      <c r="A2113" s="23">
        <v>44105.819444444445</v>
      </c>
      <c r="B2113" s="1">
        <v>0.30000000000000004</v>
      </c>
      <c r="C2113" s="46">
        <f t="array" ref="C2113">IF(B2113&gt;0,IF((A2113-MAX(IF($B$7:B2112&gt;0,$A$7:A2112)))*24&gt;='Graphe Montana'!$K$17,MAX($C$7:C2112)+1,MAX($C$7:C2112)),$C$5)</f>
        <v>11</v>
      </c>
    </row>
    <row r="2114" spans="1:3" x14ac:dyDescent="0.25">
      <c r="A2114" s="23">
        <v>44105.822916666664</v>
      </c>
      <c r="B2114" s="1">
        <v>0</v>
      </c>
      <c r="C2114" s="46" t="str">
        <f t="array" ref="C2114">IF(B2114&gt;0,IF((A2114-MAX(IF($B$7:B2113&gt;0,$A$7:A2113)))*24&gt;='Graphe Montana'!$K$17,MAX($C$7:C2113)+1,MAX($C$7:C2113)),$C$5)</f>
        <v>-</v>
      </c>
    </row>
    <row r="2115" spans="1:3" x14ac:dyDescent="0.25">
      <c r="A2115" s="23">
        <v>44105.826388888891</v>
      </c>
      <c r="B2115" s="1">
        <v>0.30000000000000004</v>
      </c>
      <c r="C2115" s="46">
        <f t="array" ref="C2115">IF(B2115&gt;0,IF((A2115-MAX(IF($B$7:B2114&gt;0,$A$7:A2114)))*24&gt;='Graphe Montana'!$K$17,MAX($C$7:C2114)+1,MAX($C$7:C2114)),$C$5)</f>
        <v>11</v>
      </c>
    </row>
    <row r="2116" spans="1:3" x14ac:dyDescent="0.25">
      <c r="A2116" s="23">
        <v>44105.829861111109</v>
      </c>
      <c r="B2116" s="1">
        <v>0.2</v>
      </c>
      <c r="C2116" s="46">
        <f t="array" ref="C2116">IF(B2116&gt;0,IF((A2116-MAX(IF($B$7:B2115&gt;0,$A$7:A2115)))*24&gt;='Graphe Montana'!$K$17,MAX($C$7:C2115)+1,MAX($C$7:C2115)),$C$5)</f>
        <v>11</v>
      </c>
    </row>
    <row r="2117" spans="1:3" x14ac:dyDescent="0.25">
      <c r="A2117" s="23">
        <v>44105.833333333328</v>
      </c>
      <c r="B2117" s="1">
        <v>0.5</v>
      </c>
      <c r="C2117" s="46">
        <f t="array" ref="C2117">IF(B2117&gt;0,IF((A2117-MAX(IF($B$7:B2116&gt;0,$A$7:A2116)))*24&gt;='Graphe Montana'!$K$17,MAX($C$7:C2116)+1,MAX($C$7:C2116)),$C$5)</f>
        <v>11</v>
      </c>
    </row>
    <row r="2118" spans="1:3" x14ac:dyDescent="0.25">
      <c r="A2118" s="23">
        <v>44105.836805555555</v>
      </c>
      <c r="B2118" s="1">
        <v>0.30000000000000004</v>
      </c>
      <c r="C2118" s="46">
        <f t="array" ref="C2118">IF(B2118&gt;0,IF((A2118-MAX(IF($B$7:B2117&gt;0,$A$7:A2117)))*24&gt;='Graphe Montana'!$K$17,MAX($C$7:C2117)+1,MAX($C$7:C2117)),$C$5)</f>
        <v>11</v>
      </c>
    </row>
    <row r="2119" spans="1:3" x14ac:dyDescent="0.25">
      <c r="A2119" s="23">
        <v>44105.840277777774</v>
      </c>
      <c r="B2119" s="1">
        <v>0.70000000000000007</v>
      </c>
      <c r="C2119" s="46">
        <f t="array" ref="C2119">IF(B2119&gt;0,IF((A2119-MAX(IF($B$7:B2118&gt;0,$A$7:A2118)))*24&gt;='Graphe Montana'!$K$17,MAX($C$7:C2118)+1,MAX($C$7:C2118)),$C$5)</f>
        <v>11</v>
      </c>
    </row>
    <row r="2120" spans="1:3" x14ac:dyDescent="0.25">
      <c r="A2120" s="23">
        <v>44105.84375</v>
      </c>
      <c r="B2120" s="1">
        <v>0.8</v>
      </c>
      <c r="C2120" s="46">
        <f t="array" ref="C2120">IF(B2120&gt;0,IF((A2120-MAX(IF($B$7:B2119&gt;0,$A$7:A2119)))*24&gt;='Graphe Montana'!$K$17,MAX($C$7:C2119)+1,MAX($C$7:C2119)),$C$5)</f>
        <v>11</v>
      </c>
    </row>
    <row r="2121" spans="1:3" x14ac:dyDescent="0.25">
      <c r="A2121" s="23">
        <v>44105.847222222219</v>
      </c>
      <c r="B2121" s="1">
        <v>0.5</v>
      </c>
      <c r="C2121" s="46">
        <f t="array" ref="C2121">IF(B2121&gt;0,IF((A2121-MAX(IF($B$7:B2120&gt;0,$A$7:A2120)))*24&gt;='Graphe Montana'!$K$17,MAX($C$7:C2120)+1,MAX($C$7:C2120)),$C$5)</f>
        <v>11</v>
      </c>
    </row>
    <row r="2122" spans="1:3" x14ac:dyDescent="0.25">
      <c r="A2122" s="23">
        <v>44105.850694444445</v>
      </c>
      <c r="B2122" s="1">
        <v>0.5</v>
      </c>
      <c r="C2122" s="46">
        <f t="array" ref="C2122">IF(B2122&gt;0,IF((A2122-MAX(IF($B$7:B2121&gt;0,$A$7:A2121)))*24&gt;='Graphe Montana'!$K$17,MAX($C$7:C2121)+1,MAX($C$7:C2121)),$C$5)</f>
        <v>11</v>
      </c>
    </row>
    <row r="2123" spans="1:3" x14ac:dyDescent="0.25">
      <c r="A2123" s="23">
        <v>44105.854166666664</v>
      </c>
      <c r="B2123" s="1">
        <v>0.30000000000000004</v>
      </c>
      <c r="C2123" s="46">
        <f t="array" ref="C2123">IF(B2123&gt;0,IF((A2123-MAX(IF($B$7:B2122&gt;0,$A$7:A2122)))*24&gt;='Graphe Montana'!$K$17,MAX($C$7:C2122)+1,MAX($C$7:C2122)),$C$5)</f>
        <v>11</v>
      </c>
    </row>
    <row r="2124" spans="1:3" x14ac:dyDescent="0.25">
      <c r="A2124" s="23">
        <v>44105.857638888891</v>
      </c>
      <c r="B2124" s="1">
        <v>0.5</v>
      </c>
      <c r="C2124" s="46">
        <f t="array" ref="C2124">IF(B2124&gt;0,IF((A2124-MAX(IF($B$7:B2123&gt;0,$A$7:A2123)))*24&gt;='Graphe Montana'!$K$17,MAX($C$7:C2123)+1,MAX($C$7:C2123)),$C$5)</f>
        <v>11</v>
      </c>
    </row>
    <row r="2125" spans="1:3" x14ac:dyDescent="0.25">
      <c r="A2125" s="23">
        <v>44105.861111111109</v>
      </c>
      <c r="B2125" s="1">
        <v>0.70000000000000007</v>
      </c>
      <c r="C2125" s="46">
        <f t="array" ref="C2125">IF(B2125&gt;0,IF((A2125-MAX(IF($B$7:B2124&gt;0,$A$7:A2124)))*24&gt;='Graphe Montana'!$K$17,MAX($C$7:C2124)+1,MAX($C$7:C2124)),$C$5)</f>
        <v>11</v>
      </c>
    </row>
    <row r="2126" spans="1:3" x14ac:dyDescent="0.25">
      <c r="A2126" s="23">
        <v>44105.864583333328</v>
      </c>
      <c r="B2126" s="1">
        <v>0.5</v>
      </c>
      <c r="C2126" s="46">
        <f t="array" ref="C2126">IF(B2126&gt;0,IF((A2126-MAX(IF($B$7:B2125&gt;0,$A$7:A2125)))*24&gt;='Graphe Montana'!$K$17,MAX($C$7:C2125)+1,MAX($C$7:C2125)),$C$5)</f>
        <v>11</v>
      </c>
    </row>
    <row r="2127" spans="1:3" x14ac:dyDescent="0.25">
      <c r="A2127" s="23">
        <v>44105.868055555555</v>
      </c>
      <c r="B2127" s="1">
        <v>0.30000000000000004</v>
      </c>
      <c r="C2127" s="46">
        <f t="array" ref="C2127">IF(B2127&gt;0,IF((A2127-MAX(IF($B$7:B2126&gt;0,$A$7:A2126)))*24&gt;='Graphe Montana'!$K$17,MAX($C$7:C2126)+1,MAX($C$7:C2126)),$C$5)</f>
        <v>11</v>
      </c>
    </row>
    <row r="2128" spans="1:3" x14ac:dyDescent="0.25">
      <c r="A2128" s="23">
        <v>44105.871527777774</v>
      </c>
      <c r="B2128" s="1">
        <v>0.5</v>
      </c>
      <c r="C2128" s="46">
        <f t="array" ref="C2128">IF(B2128&gt;0,IF((A2128-MAX(IF($B$7:B2127&gt;0,$A$7:A2127)))*24&gt;='Graphe Montana'!$K$17,MAX($C$7:C2127)+1,MAX($C$7:C2127)),$C$5)</f>
        <v>11</v>
      </c>
    </row>
    <row r="2129" spans="1:3" x14ac:dyDescent="0.25">
      <c r="A2129" s="23">
        <v>44105.875</v>
      </c>
      <c r="B2129" s="1">
        <v>0.5</v>
      </c>
      <c r="C2129" s="46">
        <f t="array" ref="C2129">IF(B2129&gt;0,IF((A2129-MAX(IF($B$7:B2128&gt;0,$A$7:A2128)))*24&gt;='Graphe Montana'!$K$17,MAX($C$7:C2128)+1,MAX($C$7:C2128)),$C$5)</f>
        <v>11</v>
      </c>
    </row>
    <row r="2130" spans="1:3" x14ac:dyDescent="0.25">
      <c r="A2130" s="23">
        <v>44105.878472222219</v>
      </c>
      <c r="B2130" s="1">
        <v>0.8</v>
      </c>
      <c r="C2130" s="46">
        <f t="array" ref="C2130">IF(B2130&gt;0,IF((A2130-MAX(IF($B$7:B2129&gt;0,$A$7:A2129)))*24&gt;='Graphe Montana'!$K$17,MAX($C$7:C2129)+1,MAX($C$7:C2129)),$C$5)</f>
        <v>11</v>
      </c>
    </row>
    <row r="2131" spans="1:3" x14ac:dyDescent="0.25">
      <c r="A2131" s="23">
        <v>44105.881944444445</v>
      </c>
      <c r="B2131" s="1">
        <v>0.2</v>
      </c>
      <c r="C2131" s="46">
        <f t="array" ref="C2131">IF(B2131&gt;0,IF((A2131-MAX(IF($B$7:B2130&gt;0,$A$7:A2130)))*24&gt;='Graphe Montana'!$K$17,MAX($C$7:C2130)+1,MAX($C$7:C2130)),$C$5)</f>
        <v>11</v>
      </c>
    </row>
    <row r="2132" spans="1:3" x14ac:dyDescent="0.25">
      <c r="A2132" s="23">
        <v>44105.885416666664</v>
      </c>
      <c r="B2132" s="1">
        <v>0.8</v>
      </c>
      <c r="C2132" s="46">
        <f t="array" ref="C2132">IF(B2132&gt;0,IF((A2132-MAX(IF($B$7:B2131&gt;0,$A$7:A2131)))*24&gt;='Graphe Montana'!$K$17,MAX($C$7:C2131)+1,MAX($C$7:C2131)),$C$5)</f>
        <v>11</v>
      </c>
    </row>
    <row r="2133" spans="1:3" x14ac:dyDescent="0.25">
      <c r="A2133" s="23">
        <v>44105.888888888891</v>
      </c>
      <c r="B2133" s="1">
        <v>0.8</v>
      </c>
      <c r="C2133" s="46">
        <f t="array" ref="C2133">IF(B2133&gt;0,IF((A2133-MAX(IF($B$7:B2132&gt;0,$A$7:A2132)))*24&gt;='Graphe Montana'!$K$17,MAX($C$7:C2132)+1,MAX($C$7:C2132)),$C$5)</f>
        <v>11</v>
      </c>
    </row>
    <row r="2134" spans="1:3" x14ac:dyDescent="0.25">
      <c r="A2134" s="23">
        <v>44105.892361111109</v>
      </c>
      <c r="B2134" s="1">
        <v>0.70000000000000007</v>
      </c>
      <c r="C2134" s="46">
        <f t="array" ref="C2134">IF(B2134&gt;0,IF((A2134-MAX(IF($B$7:B2133&gt;0,$A$7:A2133)))*24&gt;='Graphe Montana'!$K$17,MAX($C$7:C2133)+1,MAX($C$7:C2133)),$C$5)</f>
        <v>11</v>
      </c>
    </row>
    <row r="2135" spans="1:3" x14ac:dyDescent="0.25">
      <c r="A2135" s="23">
        <v>44105.895833333328</v>
      </c>
      <c r="B2135" s="1">
        <v>0.5</v>
      </c>
      <c r="C2135" s="46">
        <f t="array" ref="C2135">IF(B2135&gt;0,IF((A2135-MAX(IF($B$7:B2134&gt;0,$A$7:A2134)))*24&gt;='Graphe Montana'!$K$17,MAX($C$7:C2134)+1,MAX($C$7:C2134)),$C$5)</f>
        <v>11</v>
      </c>
    </row>
    <row r="2136" spans="1:3" x14ac:dyDescent="0.25">
      <c r="A2136" s="23">
        <v>44105.899305555555</v>
      </c>
      <c r="B2136" s="1">
        <v>1</v>
      </c>
      <c r="C2136" s="46">
        <f t="array" ref="C2136">IF(B2136&gt;0,IF((A2136-MAX(IF($B$7:B2135&gt;0,$A$7:A2135)))*24&gt;='Graphe Montana'!$K$17,MAX($C$7:C2135)+1,MAX($C$7:C2135)),$C$5)</f>
        <v>11</v>
      </c>
    </row>
    <row r="2137" spans="1:3" x14ac:dyDescent="0.25">
      <c r="A2137" s="23">
        <v>44105.902777777774</v>
      </c>
      <c r="B2137" s="1">
        <v>1.8</v>
      </c>
      <c r="C2137" s="46">
        <f t="array" ref="C2137">IF(B2137&gt;0,IF((A2137-MAX(IF($B$7:B2136&gt;0,$A$7:A2136)))*24&gt;='Graphe Montana'!$K$17,MAX($C$7:C2136)+1,MAX($C$7:C2136)),$C$5)</f>
        <v>11</v>
      </c>
    </row>
    <row r="2138" spans="1:3" x14ac:dyDescent="0.25">
      <c r="A2138" s="23">
        <v>44105.90625</v>
      </c>
      <c r="B2138" s="1">
        <v>0.5</v>
      </c>
      <c r="C2138" s="46">
        <f t="array" ref="C2138">IF(B2138&gt;0,IF((A2138-MAX(IF($B$7:B2137&gt;0,$A$7:A2137)))*24&gt;='Graphe Montana'!$K$17,MAX($C$7:C2137)+1,MAX($C$7:C2137)),$C$5)</f>
        <v>11</v>
      </c>
    </row>
    <row r="2139" spans="1:3" x14ac:dyDescent="0.25">
      <c r="A2139" s="23">
        <v>44105.909722222219</v>
      </c>
      <c r="B2139" s="1">
        <v>0.5</v>
      </c>
      <c r="C2139" s="46">
        <f t="array" ref="C2139">IF(B2139&gt;0,IF((A2139-MAX(IF($B$7:B2138&gt;0,$A$7:A2138)))*24&gt;='Graphe Montana'!$K$17,MAX($C$7:C2138)+1,MAX($C$7:C2138)),$C$5)</f>
        <v>11</v>
      </c>
    </row>
    <row r="2140" spans="1:3" x14ac:dyDescent="0.25">
      <c r="A2140" s="23">
        <v>44105.913194444445</v>
      </c>
      <c r="B2140" s="1">
        <v>1</v>
      </c>
      <c r="C2140" s="46">
        <f t="array" ref="C2140">IF(B2140&gt;0,IF((A2140-MAX(IF($B$7:B2139&gt;0,$A$7:A2139)))*24&gt;='Graphe Montana'!$K$17,MAX($C$7:C2139)+1,MAX($C$7:C2139)),$C$5)</f>
        <v>11</v>
      </c>
    </row>
    <row r="2141" spans="1:3" x14ac:dyDescent="0.25">
      <c r="A2141" s="23">
        <v>44105.916666666664</v>
      </c>
      <c r="B2141" s="1">
        <v>0.8</v>
      </c>
      <c r="C2141" s="46">
        <f t="array" ref="C2141">IF(B2141&gt;0,IF((A2141-MAX(IF($B$7:B2140&gt;0,$A$7:A2140)))*24&gt;='Graphe Montana'!$K$17,MAX($C$7:C2140)+1,MAX($C$7:C2140)),$C$5)</f>
        <v>11</v>
      </c>
    </row>
    <row r="2142" spans="1:3" x14ac:dyDescent="0.25">
      <c r="A2142" s="23">
        <v>44105.920138888891</v>
      </c>
      <c r="B2142" s="1">
        <v>0.8</v>
      </c>
      <c r="C2142" s="46">
        <f t="array" ref="C2142">IF(B2142&gt;0,IF((A2142-MAX(IF($B$7:B2141&gt;0,$A$7:A2141)))*24&gt;='Graphe Montana'!$K$17,MAX($C$7:C2141)+1,MAX($C$7:C2141)),$C$5)</f>
        <v>11</v>
      </c>
    </row>
    <row r="2143" spans="1:3" x14ac:dyDescent="0.25">
      <c r="A2143" s="23">
        <v>44105.923611111109</v>
      </c>
      <c r="B2143" s="1">
        <v>0.5</v>
      </c>
      <c r="C2143" s="46">
        <f t="array" ref="C2143">IF(B2143&gt;0,IF((A2143-MAX(IF($B$7:B2142&gt;0,$A$7:A2142)))*24&gt;='Graphe Montana'!$K$17,MAX($C$7:C2142)+1,MAX($C$7:C2142)),$C$5)</f>
        <v>11</v>
      </c>
    </row>
    <row r="2144" spans="1:3" x14ac:dyDescent="0.25">
      <c r="A2144" s="23">
        <v>44105.927083333328</v>
      </c>
      <c r="B2144" s="1">
        <v>0.70000000000000007</v>
      </c>
      <c r="C2144" s="46">
        <f t="array" ref="C2144">IF(B2144&gt;0,IF((A2144-MAX(IF($B$7:B2143&gt;0,$A$7:A2143)))*24&gt;='Graphe Montana'!$K$17,MAX($C$7:C2143)+1,MAX($C$7:C2143)),$C$5)</f>
        <v>11</v>
      </c>
    </row>
    <row r="2145" spans="1:3" x14ac:dyDescent="0.25">
      <c r="A2145" s="23">
        <v>44105.930555555555</v>
      </c>
      <c r="B2145" s="1">
        <v>0.8</v>
      </c>
      <c r="C2145" s="46">
        <f t="array" ref="C2145">IF(B2145&gt;0,IF((A2145-MAX(IF($B$7:B2144&gt;0,$A$7:A2144)))*24&gt;='Graphe Montana'!$K$17,MAX($C$7:C2144)+1,MAX($C$7:C2144)),$C$5)</f>
        <v>11</v>
      </c>
    </row>
    <row r="2146" spans="1:3" x14ac:dyDescent="0.25">
      <c r="A2146" s="23">
        <v>44105.934027777774</v>
      </c>
      <c r="B2146" s="1">
        <v>1</v>
      </c>
      <c r="C2146" s="46">
        <f t="array" ref="C2146">IF(B2146&gt;0,IF((A2146-MAX(IF($B$7:B2145&gt;0,$A$7:A2145)))*24&gt;='Graphe Montana'!$K$17,MAX($C$7:C2145)+1,MAX($C$7:C2145)),$C$5)</f>
        <v>11</v>
      </c>
    </row>
    <row r="2147" spans="1:3" x14ac:dyDescent="0.25">
      <c r="A2147" s="23">
        <v>44105.9375</v>
      </c>
      <c r="B2147" s="1">
        <v>0.8</v>
      </c>
      <c r="C2147" s="46">
        <f t="array" ref="C2147">IF(B2147&gt;0,IF((A2147-MAX(IF($B$7:B2146&gt;0,$A$7:A2146)))*24&gt;='Graphe Montana'!$K$17,MAX($C$7:C2146)+1,MAX($C$7:C2146)),$C$5)</f>
        <v>11</v>
      </c>
    </row>
    <row r="2148" spans="1:3" x14ac:dyDescent="0.25">
      <c r="A2148" s="23">
        <v>44105.940972222219</v>
      </c>
      <c r="B2148" s="1">
        <v>0.70000000000000007</v>
      </c>
      <c r="C2148" s="46">
        <f t="array" ref="C2148">IF(B2148&gt;0,IF((A2148-MAX(IF($B$7:B2147&gt;0,$A$7:A2147)))*24&gt;='Graphe Montana'!$K$17,MAX($C$7:C2147)+1,MAX($C$7:C2147)),$C$5)</f>
        <v>11</v>
      </c>
    </row>
    <row r="2149" spans="1:3" x14ac:dyDescent="0.25">
      <c r="A2149" s="23">
        <v>44105.944444444445</v>
      </c>
      <c r="B2149" s="1">
        <v>0.60000000000000009</v>
      </c>
      <c r="C2149" s="46">
        <f t="array" ref="C2149">IF(B2149&gt;0,IF((A2149-MAX(IF($B$7:B2148&gt;0,$A$7:A2148)))*24&gt;='Graphe Montana'!$K$17,MAX($C$7:C2148)+1,MAX($C$7:C2148)),$C$5)</f>
        <v>11</v>
      </c>
    </row>
    <row r="2150" spans="1:3" x14ac:dyDescent="0.25">
      <c r="A2150" s="23">
        <v>44105.947916666664</v>
      </c>
      <c r="B2150" s="1">
        <v>0.5</v>
      </c>
      <c r="C2150" s="46">
        <f t="array" ref="C2150">IF(B2150&gt;0,IF((A2150-MAX(IF($B$7:B2149&gt;0,$A$7:A2149)))*24&gt;='Graphe Montana'!$K$17,MAX($C$7:C2149)+1,MAX($C$7:C2149)),$C$5)</f>
        <v>11</v>
      </c>
    </row>
    <row r="2151" spans="1:3" x14ac:dyDescent="0.25">
      <c r="A2151" s="23">
        <v>44105.951388888891</v>
      </c>
      <c r="B2151" s="1">
        <v>0.5</v>
      </c>
      <c r="C2151" s="46">
        <f t="array" ref="C2151">IF(B2151&gt;0,IF((A2151-MAX(IF($B$7:B2150&gt;0,$A$7:A2150)))*24&gt;='Graphe Montana'!$K$17,MAX($C$7:C2150)+1,MAX($C$7:C2150)),$C$5)</f>
        <v>11</v>
      </c>
    </row>
    <row r="2152" spans="1:3" x14ac:dyDescent="0.25">
      <c r="A2152" s="23">
        <v>44105.954861111109</v>
      </c>
      <c r="B2152" s="1">
        <v>0</v>
      </c>
      <c r="C2152" s="46" t="str">
        <f t="array" ref="C2152">IF(B2152&gt;0,IF((A2152-MAX(IF($B$7:B2151&gt;0,$A$7:A2151)))*24&gt;='Graphe Montana'!$K$17,MAX($C$7:C2151)+1,MAX($C$7:C2151)),$C$5)</f>
        <v>-</v>
      </c>
    </row>
    <row r="2153" spans="1:3" x14ac:dyDescent="0.25">
      <c r="A2153" s="23">
        <v>44105.958333333328</v>
      </c>
      <c r="B2153" s="1">
        <v>0.2</v>
      </c>
      <c r="C2153" s="46">
        <f t="array" ref="C2153">IF(B2153&gt;0,IF((A2153-MAX(IF($B$7:B2152&gt;0,$A$7:A2152)))*24&gt;='Graphe Montana'!$K$17,MAX($C$7:C2152)+1,MAX($C$7:C2152)),$C$5)</f>
        <v>11</v>
      </c>
    </row>
    <row r="2154" spans="1:3" x14ac:dyDescent="0.25">
      <c r="A2154" s="23">
        <v>44105.961805555555</v>
      </c>
      <c r="B2154" s="1">
        <v>0.30000000000000004</v>
      </c>
      <c r="C2154" s="46">
        <f t="array" ref="C2154">IF(B2154&gt;0,IF((A2154-MAX(IF($B$7:B2153&gt;0,$A$7:A2153)))*24&gt;='Graphe Montana'!$K$17,MAX($C$7:C2153)+1,MAX($C$7:C2153)),$C$5)</f>
        <v>11</v>
      </c>
    </row>
    <row r="2155" spans="1:3" x14ac:dyDescent="0.25">
      <c r="A2155" s="23">
        <v>44105.965277777774</v>
      </c>
      <c r="B2155" s="1">
        <v>0.70000000000000007</v>
      </c>
      <c r="C2155" s="46">
        <f t="array" ref="C2155">IF(B2155&gt;0,IF((A2155-MAX(IF($B$7:B2154&gt;0,$A$7:A2154)))*24&gt;='Graphe Montana'!$K$17,MAX($C$7:C2154)+1,MAX($C$7:C2154)),$C$5)</f>
        <v>11</v>
      </c>
    </row>
    <row r="2156" spans="1:3" x14ac:dyDescent="0.25">
      <c r="A2156" s="23">
        <v>44105.96875</v>
      </c>
      <c r="B2156" s="1">
        <v>0.30000000000000004</v>
      </c>
      <c r="C2156" s="46">
        <f t="array" ref="C2156">IF(B2156&gt;0,IF((A2156-MAX(IF($B$7:B2155&gt;0,$A$7:A2155)))*24&gt;='Graphe Montana'!$K$17,MAX($C$7:C2155)+1,MAX($C$7:C2155)),$C$5)</f>
        <v>11</v>
      </c>
    </row>
    <row r="2157" spans="1:3" x14ac:dyDescent="0.25">
      <c r="A2157" s="23">
        <v>44105.972222222219</v>
      </c>
      <c r="B2157" s="1">
        <v>0.2</v>
      </c>
      <c r="C2157" s="46">
        <f t="array" ref="C2157">IF(B2157&gt;0,IF((A2157-MAX(IF($B$7:B2156&gt;0,$A$7:A2156)))*24&gt;='Graphe Montana'!$K$17,MAX($C$7:C2156)+1,MAX($C$7:C2156)),$C$5)</f>
        <v>11</v>
      </c>
    </row>
    <row r="2158" spans="1:3" x14ac:dyDescent="0.25">
      <c r="A2158" s="23">
        <v>44105.975694444445</v>
      </c>
      <c r="B2158" s="1">
        <v>0.30000000000000004</v>
      </c>
      <c r="C2158" s="46">
        <f t="array" ref="C2158">IF(B2158&gt;0,IF((A2158-MAX(IF($B$7:B2157&gt;0,$A$7:A2157)))*24&gt;='Graphe Montana'!$K$17,MAX($C$7:C2157)+1,MAX($C$7:C2157)),$C$5)</f>
        <v>11</v>
      </c>
    </row>
    <row r="2159" spans="1:3" x14ac:dyDescent="0.25">
      <c r="A2159" s="23">
        <v>44105.979166666664</v>
      </c>
      <c r="B2159" s="1">
        <v>0.30000000000000004</v>
      </c>
      <c r="C2159" s="46">
        <f t="array" ref="C2159">IF(B2159&gt;0,IF((A2159-MAX(IF($B$7:B2158&gt;0,$A$7:A2158)))*24&gt;='Graphe Montana'!$K$17,MAX($C$7:C2158)+1,MAX($C$7:C2158)),$C$5)</f>
        <v>11</v>
      </c>
    </row>
    <row r="2160" spans="1:3" x14ac:dyDescent="0.25">
      <c r="A2160" s="23">
        <v>44105.982638888891</v>
      </c>
      <c r="B2160" s="1">
        <v>0</v>
      </c>
      <c r="C2160" s="46" t="str">
        <f t="array" ref="C2160">IF(B2160&gt;0,IF((A2160-MAX(IF($B$7:B2159&gt;0,$A$7:A2159)))*24&gt;='Graphe Montana'!$K$17,MAX($C$7:C2159)+1,MAX($C$7:C2159)),$C$5)</f>
        <v>-</v>
      </c>
    </row>
    <row r="2161" spans="1:3" x14ac:dyDescent="0.25">
      <c r="A2161" s="23">
        <v>44105.986111111109</v>
      </c>
      <c r="B2161" s="1">
        <v>0.2</v>
      </c>
      <c r="C2161" s="46">
        <f t="array" ref="C2161">IF(B2161&gt;0,IF((A2161-MAX(IF($B$7:B2160&gt;0,$A$7:A2160)))*24&gt;='Graphe Montana'!$K$17,MAX($C$7:C2160)+1,MAX($C$7:C2160)),$C$5)</f>
        <v>11</v>
      </c>
    </row>
    <row r="2162" spans="1:3" x14ac:dyDescent="0.25">
      <c r="A2162" s="23">
        <v>44105.989583333328</v>
      </c>
      <c r="B2162" s="1">
        <v>0.30000000000000004</v>
      </c>
      <c r="C2162" s="46">
        <f t="array" ref="C2162">IF(B2162&gt;0,IF((A2162-MAX(IF($B$7:B2161&gt;0,$A$7:A2161)))*24&gt;='Graphe Montana'!$K$17,MAX($C$7:C2161)+1,MAX($C$7:C2161)),$C$5)</f>
        <v>11</v>
      </c>
    </row>
    <row r="2163" spans="1:3" x14ac:dyDescent="0.25">
      <c r="A2163" s="23">
        <v>44105.993055555555</v>
      </c>
      <c r="B2163" s="1">
        <v>0.5</v>
      </c>
      <c r="C2163" s="46">
        <f t="array" ref="C2163">IF(B2163&gt;0,IF((A2163-MAX(IF($B$7:B2162&gt;0,$A$7:A2162)))*24&gt;='Graphe Montana'!$K$17,MAX($C$7:C2162)+1,MAX($C$7:C2162)),$C$5)</f>
        <v>11</v>
      </c>
    </row>
    <row r="2164" spans="1:3" x14ac:dyDescent="0.25">
      <c r="A2164" s="23">
        <v>44105.996527777774</v>
      </c>
      <c r="B2164" s="1">
        <v>0.2</v>
      </c>
      <c r="C2164" s="46">
        <f t="array" ref="C2164">IF(B2164&gt;0,IF((A2164-MAX(IF($B$7:B2163&gt;0,$A$7:A2163)))*24&gt;='Graphe Montana'!$K$17,MAX($C$7:C2163)+1,MAX($C$7:C2163)),$C$5)</f>
        <v>11</v>
      </c>
    </row>
    <row r="2165" spans="1:3" x14ac:dyDescent="0.25">
      <c r="A2165" s="23">
        <v>44106</v>
      </c>
      <c r="B2165" s="1">
        <v>0</v>
      </c>
      <c r="C2165" s="46" t="str">
        <f t="array" ref="C2165">IF(B2165&gt;0,IF((A2165-MAX(IF($B$7:B2164&gt;0,$A$7:A2164)))*24&gt;='Graphe Montana'!$K$17,MAX($C$7:C2164)+1,MAX($C$7:C2164)),$C$5)</f>
        <v>-</v>
      </c>
    </row>
    <row r="2166" spans="1:3" x14ac:dyDescent="0.25">
      <c r="A2166" s="23">
        <v>44106.003472222219</v>
      </c>
      <c r="B2166" s="1">
        <v>0.5</v>
      </c>
      <c r="C2166" s="46">
        <f t="array" ref="C2166">IF(B2166&gt;0,IF((A2166-MAX(IF($B$7:B2165&gt;0,$A$7:A2165)))*24&gt;='Graphe Montana'!$K$17,MAX($C$7:C2165)+1,MAX($C$7:C2165)),$C$5)</f>
        <v>11</v>
      </c>
    </row>
    <row r="2167" spans="1:3" x14ac:dyDescent="0.25">
      <c r="A2167" s="23">
        <v>44106.006944444445</v>
      </c>
      <c r="B2167" s="1">
        <v>0.30000000000000004</v>
      </c>
      <c r="C2167" s="46">
        <f t="array" ref="C2167">IF(B2167&gt;0,IF((A2167-MAX(IF($B$7:B2166&gt;0,$A$7:A2166)))*24&gt;='Graphe Montana'!$K$17,MAX($C$7:C2166)+1,MAX($C$7:C2166)),$C$5)</f>
        <v>11</v>
      </c>
    </row>
    <row r="2168" spans="1:3" x14ac:dyDescent="0.25">
      <c r="A2168" s="23">
        <v>44106.010416666664</v>
      </c>
      <c r="B2168" s="1">
        <v>0.2</v>
      </c>
      <c r="C2168" s="46">
        <f t="array" ref="C2168">IF(B2168&gt;0,IF((A2168-MAX(IF($B$7:B2167&gt;0,$A$7:A2167)))*24&gt;='Graphe Montana'!$K$17,MAX($C$7:C2167)+1,MAX($C$7:C2167)),$C$5)</f>
        <v>11</v>
      </c>
    </row>
    <row r="2169" spans="1:3" x14ac:dyDescent="0.25">
      <c r="A2169" s="23">
        <v>44106.013888888891</v>
      </c>
      <c r="B2169" s="1">
        <v>0.30000000000000004</v>
      </c>
      <c r="C2169" s="46">
        <f t="array" ref="C2169">IF(B2169&gt;0,IF((A2169-MAX(IF($B$7:B2168&gt;0,$A$7:A2168)))*24&gt;='Graphe Montana'!$K$17,MAX($C$7:C2168)+1,MAX($C$7:C2168)),$C$5)</f>
        <v>11</v>
      </c>
    </row>
    <row r="2170" spans="1:3" x14ac:dyDescent="0.25">
      <c r="A2170" s="23">
        <v>44106.017361111109</v>
      </c>
      <c r="B2170" s="1">
        <v>0</v>
      </c>
      <c r="C2170" s="46" t="str">
        <f t="array" ref="C2170">IF(B2170&gt;0,IF((A2170-MAX(IF($B$7:B2169&gt;0,$A$7:A2169)))*24&gt;='Graphe Montana'!$K$17,MAX($C$7:C2169)+1,MAX($C$7:C2169)),$C$5)</f>
        <v>-</v>
      </c>
    </row>
    <row r="2171" spans="1:3" x14ac:dyDescent="0.25">
      <c r="A2171" s="23">
        <v>44106.020833333328</v>
      </c>
      <c r="B2171" s="1">
        <v>0</v>
      </c>
      <c r="C2171" s="46" t="str">
        <f t="array" ref="C2171">IF(B2171&gt;0,IF((A2171-MAX(IF($B$7:B2170&gt;0,$A$7:A2170)))*24&gt;='Graphe Montana'!$K$17,MAX($C$7:C2170)+1,MAX($C$7:C2170)),$C$5)</f>
        <v>-</v>
      </c>
    </row>
    <row r="2172" spans="1:3" x14ac:dyDescent="0.25">
      <c r="A2172" s="23">
        <v>44106.024305555555</v>
      </c>
      <c r="B2172" s="1">
        <v>0.2</v>
      </c>
      <c r="C2172" s="46">
        <f t="array" ref="C2172">IF(B2172&gt;0,IF((A2172-MAX(IF($B$7:B2171&gt;0,$A$7:A2171)))*24&gt;='Graphe Montana'!$K$17,MAX($C$7:C2171)+1,MAX($C$7:C2171)),$C$5)</f>
        <v>11</v>
      </c>
    </row>
    <row r="2173" spans="1:3" x14ac:dyDescent="0.25">
      <c r="A2173" s="23">
        <v>44106.027777777774</v>
      </c>
      <c r="B2173" s="1">
        <v>0</v>
      </c>
      <c r="C2173" s="46" t="str">
        <f t="array" ref="C2173">IF(B2173&gt;0,IF((A2173-MAX(IF($B$7:B2172&gt;0,$A$7:A2172)))*24&gt;='Graphe Montana'!$K$17,MAX($C$7:C2172)+1,MAX($C$7:C2172)),$C$5)</f>
        <v>-</v>
      </c>
    </row>
    <row r="2174" spans="1:3" x14ac:dyDescent="0.25">
      <c r="A2174" s="23">
        <v>44106.03125</v>
      </c>
      <c r="B2174" s="1">
        <v>0</v>
      </c>
      <c r="C2174" s="46" t="str">
        <f t="array" ref="C2174">IF(B2174&gt;0,IF((A2174-MAX(IF($B$7:B2173&gt;0,$A$7:A2173)))*24&gt;='Graphe Montana'!$K$17,MAX($C$7:C2173)+1,MAX($C$7:C2173)),$C$5)</f>
        <v>-</v>
      </c>
    </row>
    <row r="2175" spans="1:3" x14ac:dyDescent="0.25">
      <c r="A2175" s="23">
        <v>44106.034722222219</v>
      </c>
      <c r="B2175" s="1">
        <v>0.30000000000000004</v>
      </c>
      <c r="C2175" s="46">
        <f t="array" ref="C2175">IF(B2175&gt;0,IF((A2175-MAX(IF($B$7:B2174&gt;0,$A$7:A2174)))*24&gt;='Graphe Montana'!$K$17,MAX($C$7:C2174)+1,MAX($C$7:C2174)),$C$5)</f>
        <v>11</v>
      </c>
    </row>
    <row r="2176" spans="1:3" x14ac:dyDescent="0.25">
      <c r="A2176" s="23">
        <v>44106.038194444445</v>
      </c>
      <c r="B2176" s="1">
        <v>0</v>
      </c>
      <c r="C2176" s="46" t="str">
        <f t="array" ref="C2176">IF(B2176&gt;0,IF((A2176-MAX(IF($B$7:B2175&gt;0,$A$7:A2175)))*24&gt;='Graphe Montana'!$K$17,MAX($C$7:C2175)+1,MAX($C$7:C2175)),$C$5)</f>
        <v>-</v>
      </c>
    </row>
    <row r="2177" spans="1:3" x14ac:dyDescent="0.25">
      <c r="A2177" s="23">
        <v>44106.041666666664</v>
      </c>
      <c r="B2177" s="1">
        <v>0</v>
      </c>
      <c r="C2177" s="46" t="str">
        <f t="array" ref="C2177">IF(B2177&gt;0,IF((A2177-MAX(IF($B$7:B2176&gt;0,$A$7:A2176)))*24&gt;='Graphe Montana'!$K$17,MAX($C$7:C2176)+1,MAX($C$7:C2176)),$C$5)</f>
        <v>-</v>
      </c>
    </row>
    <row r="2178" spans="1:3" x14ac:dyDescent="0.25">
      <c r="A2178" s="23">
        <v>44106.045138888891</v>
      </c>
      <c r="B2178" s="1">
        <v>0.30000000000000004</v>
      </c>
      <c r="C2178" s="46">
        <f t="array" ref="C2178">IF(B2178&gt;0,IF((A2178-MAX(IF($B$7:B2177&gt;0,$A$7:A2177)))*24&gt;='Graphe Montana'!$K$17,MAX($C$7:C2177)+1,MAX($C$7:C2177)),$C$5)</f>
        <v>11</v>
      </c>
    </row>
    <row r="2179" spans="1:3" x14ac:dyDescent="0.25">
      <c r="A2179" s="23">
        <v>44106.048611111109</v>
      </c>
      <c r="B2179" s="1">
        <v>0</v>
      </c>
      <c r="C2179" s="46" t="str">
        <f t="array" ref="C2179">IF(B2179&gt;0,IF((A2179-MAX(IF($B$7:B2178&gt;0,$A$7:A2178)))*24&gt;='Graphe Montana'!$K$17,MAX($C$7:C2178)+1,MAX($C$7:C2178)),$C$5)</f>
        <v>-</v>
      </c>
    </row>
    <row r="2180" spans="1:3" x14ac:dyDescent="0.25">
      <c r="A2180" s="23">
        <v>44106.052083333328</v>
      </c>
      <c r="B2180" s="1">
        <v>0.2</v>
      </c>
      <c r="C2180" s="46">
        <f t="array" ref="C2180">IF(B2180&gt;0,IF((A2180-MAX(IF($B$7:B2179&gt;0,$A$7:A2179)))*24&gt;='Graphe Montana'!$K$17,MAX($C$7:C2179)+1,MAX($C$7:C2179)),$C$5)</f>
        <v>11</v>
      </c>
    </row>
    <row r="2181" spans="1:3" x14ac:dyDescent="0.25">
      <c r="A2181" s="23">
        <v>44106.055555555555</v>
      </c>
      <c r="B2181" s="1">
        <v>0</v>
      </c>
      <c r="C2181" s="46" t="str">
        <f t="array" ref="C2181">IF(B2181&gt;0,IF((A2181-MAX(IF($B$7:B2180&gt;0,$A$7:A2180)))*24&gt;='Graphe Montana'!$K$17,MAX($C$7:C2180)+1,MAX($C$7:C2180)),$C$5)</f>
        <v>-</v>
      </c>
    </row>
    <row r="2182" spans="1:3" x14ac:dyDescent="0.25">
      <c r="A2182" s="23">
        <v>44106.059027777774</v>
      </c>
      <c r="B2182" s="1">
        <v>0</v>
      </c>
      <c r="C2182" s="46" t="str">
        <f t="array" ref="C2182">IF(B2182&gt;0,IF((A2182-MAX(IF($B$7:B2181&gt;0,$A$7:A2181)))*24&gt;='Graphe Montana'!$K$17,MAX($C$7:C2181)+1,MAX($C$7:C2181)),$C$5)</f>
        <v>-</v>
      </c>
    </row>
    <row r="2183" spans="1:3" x14ac:dyDescent="0.25">
      <c r="A2183" s="23">
        <v>44106.0625</v>
      </c>
      <c r="B2183" s="1">
        <v>0</v>
      </c>
      <c r="C2183" s="46" t="str">
        <f t="array" ref="C2183">IF(B2183&gt;0,IF((A2183-MAX(IF($B$7:B2182&gt;0,$A$7:A2182)))*24&gt;='Graphe Montana'!$K$17,MAX($C$7:C2182)+1,MAX($C$7:C2182)),$C$5)</f>
        <v>-</v>
      </c>
    </row>
    <row r="2184" spans="1:3" x14ac:dyDescent="0.25">
      <c r="A2184" s="23">
        <v>44106.065972222219</v>
      </c>
      <c r="B2184" s="1">
        <v>0</v>
      </c>
      <c r="C2184" s="46" t="str">
        <f t="array" ref="C2184">IF(B2184&gt;0,IF((A2184-MAX(IF($B$7:B2183&gt;0,$A$7:A2183)))*24&gt;='Graphe Montana'!$K$17,MAX($C$7:C2183)+1,MAX($C$7:C2183)),$C$5)</f>
        <v>-</v>
      </c>
    </row>
    <row r="2185" spans="1:3" x14ac:dyDescent="0.25">
      <c r="A2185" s="23">
        <v>44106.069444444445</v>
      </c>
      <c r="B2185" s="1">
        <v>0</v>
      </c>
      <c r="C2185" s="46" t="str">
        <f t="array" ref="C2185">IF(B2185&gt;0,IF((A2185-MAX(IF($B$7:B2184&gt;0,$A$7:A2184)))*24&gt;='Graphe Montana'!$K$17,MAX($C$7:C2184)+1,MAX($C$7:C2184)),$C$5)</f>
        <v>-</v>
      </c>
    </row>
    <row r="2186" spans="1:3" x14ac:dyDescent="0.25">
      <c r="A2186" s="23">
        <v>44106.072916666664</v>
      </c>
      <c r="B2186" s="1">
        <v>0</v>
      </c>
      <c r="C2186" s="46" t="str">
        <f t="array" ref="C2186">IF(B2186&gt;0,IF((A2186-MAX(IF($B$7:B2185&gt;0,$A$7:A2185)))*24&gt;='Graphe Montana'!$K$17,MAX($C$7:C2185)+1,MAX($C$7:C2185)),$C$5)</f>
        <v>-</v>
      </c>
    </row>
    <row r="2187" spans="1:3" x14ac:dyDescent="0.25">
      <c r="A2187" s="23">
        <v>44106.076388888891</v>
      </c>
      <c r="B2187" s="1">
        <v>0.30000000000000004</v>
      </c>
      <c r="C2187" s="46">
        <f t="array" ref="C2187">IF(B2187&gt;0,IF((A2187-MAX(IF($B$7:B2186&gt;0,$A$7:A2186)))*24&gt;='Graphe Montana'!$K$17,MAX($C$7:C2186)+1,MAX($C$7:C2186)),$C$5)</f>
        <v>11</v>
      </c>
    </row>
    <row r="2188" spans="1:3" x14ac:dyDescent="0.25">
      <c r="A2188" s="23">
        <v>44106.079861111109</v>
      </c>
      <c r="B2188" s="1">
        <v>0</v>
      </c>
      <c r="C2188" s="46" t="str">
        <f t="array" ref="C2188">IF(B2188&gt;0,IF((A2188-MAX(IF($B$7:B2187&gt;0,$A$7:A2187)))*24&gt;='Graphe Montana'!$K$17,MAX($C$7:C2187)+1,MAX($C$7:C2187)),$C$5)</f>
        <v>-</v>
      </c>
    </row>
    <row r="2189" spans="1:3" x14ac:dyDescent="0.25">
      <c r="A2189" s="23">
        <v>44106.083333333328</v>
      </c>
      <c r="B2189" s="1">
        <v>0</v>
      </c>
      <c r="C2189" s="46" t="str">
        <f t="array" ref="C2189">IF(B2189&gt;0,IF((A2189-MAX(IF($B$7:B2188&gt;0,$A$7:A2188)))*24&gt;='Graphe Montana'!$K$17,MAX($C$7:C2188)+1,MAX($C$7:C2188)),$C$5)</f>
        <v>-</v>
      </c>
    </row>
    <row r="2190" spans="1:3" x14ac:dyDescent="0.25">
      <c r="A2190" s="23">
        <v>44106.086805555555</v>
      </c>
      <c r="B2190" s="1">
        <v>0</v>
      </c>
      <c r="C2190" s="46" t="str">
        <f t="array" ref="C2190">IF(B2190&gt;0,IF((A2190-MAX(IF($B$7:B2189&gt;0,$A$7:A2189)))*24&gt;='Graphe Montana'!$K$17,MAX($C$7:C2189)+1,MAX($C$7:C2189)),$C$5)</f>
        <v>-</v>
      </c>
    </row>
    <row r="2191" spans="1:3" x14ac:dyDescent="0.25">
      <c r="A2191" s="23">
        <v>44106.090277777774</v>
      </c>
      <c r="B2191" s="1">
        <v>0</v>
      </c>
      <c r="C2191" s="46" t="str">
        <f t="array" ref="C2191">IF(B2191&gt;0,IF((A2191-MAX(IF($B$7:B2190&gt;0,$A$7:A2190)))*24&gt;='Graphe Montana'!$K$17,MAX($C$7:C2190)+1,MAX($C$7:C2190)),$C$5)</f>
        <v>-</v>
      </c>
    </row>
    <row r="2192" spans="1:3" x14ac:dyDescent="0.25">
      <c r="A2192" s="23">
        <v>44106.09375</v>
      </c>
      <c r="B2192" s="1">
        <v>0</v>
      </c>
      <c r="C2192" s="46" t="str">
        <f t="array" ref="C2192">IF(B2192&gt;0,IF((A2192-MAX(IF($B$7:B2191&gt;0,$A$7:A2191)))*24&gt;='Graphe Montana'!$K$17,MAX($C$7:C2191)+1,MAX($C$7:C2191)),$C$5)</f>
        <v>-</v>
      </c>
    </row>
    <row r="2193" spans="1:3" x14ac:dyDescent="0.25">
      <c r="A2193" s="23">
        <v>44106.097222222219</v>
      </c>
      <c r="B2193" s="1">
        <v>0</v>
      </c>
      <c r="C2193" s="46" t="str">
        <f t="array" ref="C2193">IF(B2193&gt;0,IF((A2193-MAX(IF($B$7:B2192&gt;0,$A$7:A2192)))*24&gt;='Graphe Montana'!$K$17,MAX($C$7:C2192)+1,MAX($C$7:C2192)),$C$5)</f>
        <v>-</v>
      </c>
    </row>
    <row r="2194" spans="1:3" x14ac:dyDescent="0.25">
      <c r="A2194" s="23">
        <v>44106.100694444445</v>
      </c>
      <c r="B2194" s="1">
        <v>0</v>
      </c>
      <c r="C2194" s="46" t="str">
        <f t="array" ref="C2194">IF(B2194&gt;0,IF((A2194-MAX(IF($B$7:B2193&gt;0,$A$7:A2193)))*24&gt;='Graphe Montana'!$K$17,MAX($C$7:C2193)+1,MAX($C$7:C2193)),$C$5)</f>
        <v>-</v>
      </c>
    </row>
    <row r="2195" spans="1:3" x14ac:dyDescent="0.25">
      <c r="A2195" s="23">
        <v>44106.104166666664</v>
      </c>
      <c r="B2195" s="1">
        <v>0</v>
      </c>
      <c r="C2195" s="46" t="str">
        <f t="array" ref="C2195">IF(B2195&gt;0,IF((A2195-MAX(IF($B$7:B2194&gt;0,$A$7:A2194)))*24&gt;='Graphe Montana'!$K$17,MAX($C$7:C2194)+1,MAX($C$7:C2194)),$C$5)</f>
        <v>-</v>
      </c>
    </row>
    <row r="2196" spans="1:3" x14ac:dyDescent="0.25">
      <c r="A2196" s="23">
        <v>44106.107638888891</v>
      </c>
      <c r="B2196" s="1">
        <v>0</v>
      </c>
      <c r="C2196" s="46" t="str">
        <f t="array" ref="C2196">IF(B2196&gt;0,IF((A2196-MAX(IF($B$7:B2195&gt;0,$A$7:A2195)))*24&gt;='Graphe Montana'!$K$17,MAX($C$7:C2195)+1,MAX($C$7:C2195)),$C$5)</f>
        <v>-</v>
      </c>
    </row>
    <row r="2197" spans="1:3" x14ac:dyDescent="0.25">
      <c r="A2197" s="23">
        <v>44106.111111111109</v>
      </c>
      <c r="B2197" s="1">
        <v>0</v>
      </c>
      <c r="C2197" s="46" t="str">
        <f t="array" ref="C2197">IF(B2197&gt;0,IF((A2197-MAX(IF($B$7:B2196&gt;0,$A$7:A2196)))*24&gt;='Graphe Montana'!$K$17,MAX($C$7:C2196)+1,MAX($C$7:C2196)),$C$5)</f>
        <v>-</v>
      </c>
    </row>
    <row r="2198" spans="1:3" x14ac:dyDescent="0.25">
      <c r="A2198" s="23">
        <v>44106.114583333328</v>
      </c>
      <c r="B2198" s="1">
        <v>0</v>
      </c>
      <c r="C2198" s="46" t="str">
        <f t="array" ref="C2198">IF(B2198&gt;0,IF((A2198-MAX(IF($B$7:B2197&gt;0,$A$7:A2197)))*24&gt;='Graphe Montana'!$K$17,MAX($C$7:C2197)+1,MAX($C$7:C2197)),$C$5)</f>
        <v>-</v>
      </c>
    </row>
    <row r="2199" spans="1:3" x14ac:dyDescent="0.25">
      <c r="A2199" s="23">
        <v>44106.118055555555</v>
      </c>
      <c r="B2199" s="1">
        <v>0</v>
      </c>
      <c r="C2199" s="46" t="str">
        <f t="array" ref="C2199">IF(B2199&gt;0,IF((A2199-MAX(IF($B$7:B2198&gt;0,$A$7:A2198)))*24&gt;='Graphe Montana'!$K$17,MAX($C$7:C2198)+1,MAX($C$7:C2198)),$C$5)</f>
        <v>-</v>
      </c>
    </row>
    <row r="2200" spans="1:3" x14ac:dyDescent="0.25">
      <c r="A2200" s="23">
        <v>44106.121527777774</v>
      </c>
      <c r="B2200" s="1">
        <v>0</v>
      </c>
      <c r="C2200" s="46" t="str">
        <f t="array" ref="C2200">IF(B2200&gt;0,IF((A2200-MAX(IF($B$7:B2199&gt;0,$A$7:A2199)))*24&gt;='Graphe Montana'!$K$17,MAX($C$7:C2199)+1,MAX($C$7:C2199)),$C$5)</f>
        <v>-</v>
      </c>
    </row>
    <row r="2201" spans="1:3" x14ac:dyDescent="0.25">
      <c r="A2201" s="23">
        <v>44106.125</v>
      </c>
      <c r="B2201" s="1">
        <v>0</v>
      </c>
      <c r="C2201" s="46" t="str">
        <f t="array" ref="C2201">IF(B2201&gt;0,IF((A2201-MAX(IF($B$7:B2200&gt;0,$A$7:A2200)))*24&gt;='Graphe Montana'!$K$17,MAX($C$7:C2200)+1,MAX($C$7:C2200)),$C$5)</f>
        <v>-</v>
      </c>
    </row>
    <row r="2202" spans="1:3" x14ac:dyDescent="0.25">
      <c r="A2202" s="23">
        <v>44106.128472222219</v>
      </c>
      <c r="B2202" s="1">
        <v>0</v>
      </c>
      <c r="C2202" s="46" t="str">
        <f t="array" ref="C2202">IF(B2202&gt;0,IF((A2202-MAX(IF($B$7:B2201&gt;0,$A$7:A2201)))*24&gt;='Graphe Montana'!$K$17,MAX($C$7:C2201)+1,MAX($C$7:C2201)),$C$5)</f>
        <v>-</v>
      </c>
    </row>
    <row r="2203" spans="1:3" x14ac:dyDescent="0.25">
      <c r="A2203" s="23">
        <v>44106.131944444445</v>
      </c>
      <c r="B2203" s="1">
        <v>0</v>
      </c>
      <c r="C2203" s="46" t="str">
        <f t="array" ref="C2203">IF(B2203&gt;0,IF((A2203-MAX(IF($B$7:B2202&gt;0,$A$7:A2202)))*24&gt;='Graphe Montana'!$K$17,MAX($C$7:C2202)+1,MAX($C$7:C2202)),$C$5)</f>
        <v>-</v>
      </c>
    </row>
    <row r="2204" spans="1:3" x14ac:dyDescent="0.25">
      <c r="A2204" s="23">
        <v>44106.135416666664</v>
      </c>
      <c r="B2204" s="1">
        <v>0</v>
      </c>
      <c r="C2204" s="46" t="str">
        <f t="array" ref="C2204">IF(B2204&gt;0,IF((A2204-MAX(IF($B$7:B2203&gt;0,$A$7:A2203)))*24&gt;='Graphe Montana'!$K$17,MAX($C$7:C2203)+1,MAX($C$7:C2203)),$C$5)</f>
        <v>-</v>
      </c>
    </row>
    <row r="2205" spans="1:3" x14ac:dyDescent="0.25">
      <c r="A2205" s="23">
        <v>44106.138888888891</v>
      </c>
      <c r="B2205" s="1">
        <v>0</v>
      </c>
      <c r="C2205" s="46" t="str">
        <f t="array" ref="C2205">IF(B2205&gt;0,IF((A2205-MAX(IF($B$7:B2204&gt;0,$A$7:A2204)))*24&gt;='Graphe Montana'!$K$17,MAX($C$7:C2204)+1,MAX($C$7:C2204)),$C$5)</f>
        <v>-</v>
      </c>
    </row>
    <row r="2206" spans="1:3" x14ac:dyDescent="0.25">
      <c r="A2206" s="23">
        <v>44106.142361111109</v>
      </c>
      <c r="B2206" s="1">
        <v>0</v>
      </c>
      <c r="C2206" s="46" t="str">
        <f t="array" ref="C2206">IF(B2206&gt;0,IF((A2206-MAX(IF($B$7:B2205&gt;0,$A$7:A2205)))*24&gt;='Graphe Montana'!$K$17,MAX($C$7:C2205)+1,MAX($C$7:C2205)),$C$5)</f>
        <v>-</v>
      </c>
    </row>
    <row r="2207" spans="1:3" x14ac:dyDescent="0.25">
      <c r="A2207" s="23">
        <v>44106.145833333328</v>
      </c>
      <c r="B2207" s="1">
        <v>0</v>
      </c>
      <c r="C2207" s="46" t="str">
        <f t="array" ref="C2207">IF(B2207&gt;0,IF((A2207-MAX(IF($B$7:B2206&gt;0,$A$7:A2206)))*24&gt;='Graphe Montana'!$K$17,MAX($C$7:C2206)+1,MAX($C$7:C2206)),$C$5)</f>
        <v>-</v>
      </c>
    </row>
    <row r="2208" spans="1:3" x14ac:dyDescent="0.25">
      <c r="A2208" s="23">
        <v>44106.149305555555</v>
      </c>
      <c r="B2208" s="1">
        <v>0</v>
      </c>
      <c r="C2208" s="46" t="str">
        <f t="array" ref="C2208">IF(B2208&gt;0,IF((A2208-MAX(IF($B$7:B2207&gt;0,$A$7:A2207)))*24&gt;='Graphe Montana'!$K$17,MAX($C$7:C2207)+1,MAX($C$7:C2207)),$C$5)</f>
        <v>-</v>
      </c>
    </row>
    <row r="2209" spans="1:3" x14ac:dyDescent="0.25">
      <c r="A2209" s="23">
        <v>44106.152777777774</v>
      </c>
      <c r="B2209" s="1">
        <v>0</v>
      </c>
      <c r="C2209" s="46" t="str">
        <f t="array" ref="C2209">IF(B2209&gt;0,IF((A2209-MAX(IF($B$7:B2208&gt;0,$A$7:A2208)))*24&gt;='Graphe Montana'!$K$17,MAX($C$7:C2208)+1,MAX($C$7:C2208)),$C$5)</f>
        <v>-</v>
      </c>
    </row>
    <row r="2210" spans="1:3" x14ac:dyDescent="0.25">
      <c r="A2210" s="23">
        <v>44106.15625</v>
      </c>
      <c r="B2210" s="1">
        <v>0</v>
      </c>
      <c r="C2210" s="46" t="str">
        <f t="array" ref="C2210">IF(B2210&gt;0,IF((A2210-MAX(IF($B$7:B2209&gt;0,$A$7:A2209)))*24&gt;='Graphe Montana'!$K$17,MAX($C$7:C2209)+1,MAX($C$7:C2209)),$C$5)</f>
        <v>-</v>
      </c>
    </row>
    <row r="2211" spans="1:3" x14ac:dyDescent="0.25">
      <c r="A2211" s="23">
        <v>44106.159722222219</v>
      </c>
      <c r="B2211" s="1">
        <v>0</v>
      </c>
      <c r="C2211" s="46" t="str">
        <f t="array" ref="C2211">IF(B2211&gt;0,IF((A2211-MAX(IF($B$7:B2210&gt;0,$A$7:A2210)))*24&gt;='Graphe Montana'!$K$17,MAX($C$7:C2210)+1,MAX($C$7:C2210)),$C$5)</f>
        <v>-</v>
      </c>
    </row>
    <row r="2212" spans="1:3" x14ac:dyDescent="0.25">
      <c r="A2212" s="23">
        <v>44106.163194444445</v>
      </c>
      <c r="B2212" s="1">
        <v>0</v>
      </c>
      <c r="C2212" s="46" t="str">
        <f t="array" ref="C2212">IF(B2212&gt;0,IF((A2212-MAX(IF($B$7:B2211&gt;0,$A$7:A2211)))*24&gt;='Graphe Montana'!$K$17,MAX($C$7:C2211)+1,MAX($C$7:C2211)),$C$5)</f>
        <v>-</v>
      </c>
    </row>
    <row r="2213" spans="1:3" x14ac:dyDescent="0.25">
      <c r="A2213" s="23">
        <v>44106.166666666664</v>
      </c>
      <c r="B2213" s="1">
        <v>0</v>
      </c>
      <c r="C2213" s="46" t="str">
        <f t="array" ref="C2213">IF(B2213&gt;0,IF((A2213-MAX(IF($B$7:B2212&gt;0,$A$7:A2212)))*24&gt;='Graphe Montana'!$K$17,MAX($C$7:C2212)+1,MAX($C$7:C2212)),$C$5)</f>
        <v>-</v>
      </c>
    </row>
    <row r="2214" spans="1:3" x14ac:dyDescent="0.25">
      <c r="A2214" s="23">
        <v>44106.170138888891</v>
      </c>
      <c r="B2214" s="1">
        <v>0</v>
      </c>
      <c r="C2214" s="46" t="str">
        <f t="array" ref="C2214">IF(B2214&gt;0,IF((A2214-MAX(IF($B$7:B2213&gt;0,$A$7:A2213)))*24&gt;='Graphe Montana'!$K$17,MAX($C$7:C2213)+1,MAX($C$7:C2213)),$C$5)</f>
        <v>-</v>
      </c>
    </row>
    <row r="2215" spans="1:3" x14ac:dyDescent="0.25">
      <c r="A2215" s="23">
        <v>44106.173611111109</v>
      </c>
      <c r="B2215" s="1">
        <v>0</v>
      </c>
      <c r="C2215" s="46" t="str">
        <f t="array" ref="C2215">IF(B2215&gt;0,IF((A2215-MAX(IF($B$7:B2214&gt;0,$A$7:A2214)))*24&gt;='Graphe Montana'!$K$17,MAX($C$7:C2214)+1,MAX($C$7:C2214)),$C$5)</f>
        <v>-</v>
      </c>
    </row>
    <row r="2216" spans="1:3" x14ac:dyDescent="0.25">
      <c r="A2216" s="23">
        <v>44106.177083333328</v>
      </c>
      <c r="B2216" s="1">
        <v>0</v>
      </c>
      <c r="C2216" s="46" t="str">
        <f t="array" ref="C2216">IF(B2216&gt;0,IF((A2216-MAX(IF($B$7:B2215&gt;0,$A$7:A2215)))*24&gt;='Graphe Montana'!$K$17,MAX($C$7:C2215)+1,MAX($C$7:C2215)),$C$5)</f>
        <v>-</v>
      </c>
    </row>
    <row r="2217" spans="1:3" x14ac:dyDescent="0.25">
      <c r="A2217" s="23">
        <v>44106.180555555555</v>
      </c>
      <c r="B2217" s="1">
        <v>0</v>
      </c>
      <c r="C2217" s="46" t="str">
        <f t="array" ref="C2217">IF(B2217&gt;0,IF((A2217-MAX(IF($B$7:B2216&gt;0,$A$7:A2216)))*24&gt;='Graphe Montana'!$K$17,MAX($C$7:C2216)+1,MAX($C$7:C2216)),$C$5)</f>
        <v>-</v>
      </c>
    </row>
    <row r="2218" spans="1:3" x14ac:dyDescent="0.25">
      <c r="A2218" s="23">
        <v>44106.184027777774</v>
      </c>
      <c r="B2218" s="1">
        <v>0</v>
      </c>
      <c r="C2218" s="46" t="str">
        <f t="array" ref="C2218">IF(B2218&gt;0,IF((A2218-MAX(IF($B$7:B2217&gt;0,$A$7:A2217)))*24&gt;='Graphe Montana'!$K$17,MAX($C$7:C2217)+1,MAX($C$7:C2217)),$C$5)</f>
        <v>-</v>
      </c>
    </row>
    <row r="2219" spans="1:3" x14ac:dyDescent="0.25">
      <c r="A2219" s="23">
        <v>44106.1875</v>
      </c>
      <c r="B2219" s="1">
        <v>0</v>
      </c>
      <c r="C2219" s="46" t="str">
        <f t="array" ref="C2219">IF(B2219&gt;0,IF((A2219-MAX(IF($B$7:B2218&gt;0,$A$7:A2218)))*24&gt;='Graphe Montana'!$K$17,MAX($C$7:C2218)+1,MAX($C$7:C2218)),$C$5)</f>
        <v>-</v>
      </c>
    </row>
    <row r="2220" spans="1:3" x14ac:dyDescent="0.25">
      <c r="A2220" s="23">
        <v>44106.190972222219</v>
      </c>
      <c r="B2220" s="1">
        <v>0</v>
      </c>
      <c r="C2220" s="46" t="str">
        <f t="array" ref="C2220">IF(B2220&gt;0,IF((A2220-MAX(IF($B$7:B2219&gt;0,$A$7:A2219)))*24&gt;='Graphe Montana'!$K$17,MAX($C$7:C2219)+1,MAX($C$7:C2219)),$C$5)</f>
        <v>-</v>
      </c>
    </row>
    <row r="2221" spans="1:3" x14ac:dyDescent="0.25">
      <c r="A2221" s="23">
        <v>44106.194444444445</v>
      </c>
      <c r="B2221" s="1">
        <v>0</v>
      </c>
      <c r="C2221" s="46" t="str">
        <f t="array" ref="C2221">IF(B2221&gt;0,IF((A2221-MAX(IF($B$7:B2220&gt;0,$A$7:A2220)))*24&gt;='Graphe Montana'!$K$17,MAX($C$7:C2220)+1,MAX($C$7:C2220)),$C$5)</f>
        <v>-</v>
      </c>
    </row>
    <row r="2222" spans="1:3" x14ac:dyDescent="0.25">
      <c r="A2222" s="23">
        <v>44106.197916666664</v>
      </c>
      <c r="B2222" s="1">
        <v>0</v>
      </c>
      <c r="C2222" s="46" t="str">
        <f t="array" ref="C2222">IF(B2222&gt;0,IF((A2222-MAX(IF($B$7:B2221&gt;0,$A$7:A2221)))*24&gt;='Graphe Montana'!$K$17,MAX($C$7:C2221)+1,MAX($C$7:C2221)),$C$5)</f>
        <v>-</v>
      </c>
    </row>
    <row r="2223" spans="1:3" x14ac:dyDescent="0.25">
      <c r="A2223" s="23">
        <v>44106.201388888891</v>
      </c>
      <c r="B2223" s="1">
        <v>0</v>
      </c>
      <c r="C2223" s="46" t="str">
        <f t="array" ref="C2223">IF(B2223&gt;0,IF((A2223-MAX(IF($B$7:B2222&gt;0,$A$7:A2222)))*24&gt;='Graphe Montana'!$K$17,MAX($C$7:C2222)+1,MAX($C$7:C2222)),$C$5)</f>
        <v>-</v>
      </c>
    </row>
    <row r="2224" spans="1:3" x14ac:dyDescent="0.25">
      <c r="A2224" s="23">
        <v>44106.204861111109</v>
      </c>
      <c r="B2224" s="1">
        <v>0</v>
      </c>
      <c r="C2224" s="46" t="str">
        <f t="array" ref="C2224">IF(B2224&gt;0,IF((A2224-MAX(IF($B$7:B2223&gt;0,$A$7:A2223)))*24&gt;='Graphe Montana'!$K$17,MAX($C$7:C2223)+1,MAX($C$7:C2223)),$C$5)</f>
        <v>-</v>
      </c>
    </row>
    <row r="2225" spans="1:3" x14ac:dyDescent="0.25">
      <c r="A2225" s="23">
        <v>44106.208333333328</v>
      </c>
      <c r="B2225" s="1">
        <v>0</v>
      </c>
      <c r="C2225" s="46" t="str">
        <f t="array" ref="C2225">IF(B2225&gt;0,IF((A2225-MAX(IF($B$7:B2224&gt;0,$A$7:A2224)))*24&gt;='Graphe Montana'!$K$17,MAX($C$7:C2224)+1,MAX($C$7:C2224)),$C$5)</f>
        <v>-</v>
      </c>
    </row>
    <row r="2226" spans="1:3" x14ac:dyDescent="0.25">
      <c r="A2226" s="23">
        <v>44106.211805555555</v>
      </c>
      <c r="B2226" s="1">
        <v>0</v>
      </c>
      <c r="C2226" s="46" t="str">
        <f t="array" ref="C2226">IF(B2226&gt;0,IF((A2226-MAX(IF($B$7:B2225&gt;0,$A$7:A2225)))*24&gt;='Graphe Montana'!$K$17,MAX($C$7:C2225)+1,MAX($C$7:C2225)),$C$5)</f>
        <v>-</v>
      </c>
    </row>
    <row r="2227" spans="1:3" x14ac:dyDescent="0.25">
      <c r="A2227" s="23">
        <v>44106.215277777774</v>
      </c>
      <c r="B2227" s="1">
        <v>0</v>
      </c>
      <c r="C2227" s="46" t="str">
        <f t="array" ref="C2227">IF(B2227&gt;0,IF((A2227-MAX(IF($B$7:B2226&gt;0,$A$7:A2226)))*24&gt;='Graphe Montana'!$K$17,MAX($C$7:C2226)+1,MAX($C$7:C2226)),$C$5)</f>
        <v>-</v>
      </c>
    </row>
    <row r="2228" spans="1:3" x14ac:dyDescent="0.25">
      <c r="A2228" s="23">
        <v>44106.21875</v>
      </c>
      <c r="B2228" s="1">
        <v>0</v>
      </c>
      <c r="C2228" s="46" t="str">
        <f t="array" ref="C2228">IF(B2228&gt;0,IF((A2228-MAX(IF($B$7:B2227&gt;0,$A$7:A2227)))*24&gt;='Graphe Montana'!$K$17,MAX($C$7:C2227)+1,MAX($C$7:C2227)),$C$5)</f>
        <v>-</v>
      </c>
    </row>
    <row r="2229" spans="1:3" x14ac:dyDescent="0.25">
      <c r="A2229" s="23">
        <v>44106.222222222219</v>
      </c>
      <c r="B2229" s="1">
        <v>0</v>
      </c>
      <c r="C2229" s="46" t="str">
        <f t="array" ref="C2229">IF(B2229&gt;0,IF((A2229-MAX(IF($B$7:B2228&gt;0,$A$7:A2228)))*24&gt;='Graphe Montana'!$K$17,MAX($C$7:C2228)+1,MAX($C$7:C2228)),$C$5)</f>
        <v>-</v>
      </c>
    </row>
    <row r="2230" spans="1:3" x14ac:dyDescent="0.25">
      <c r="A2230" s="23">
        <v>44106.225694444445</v>
      </c>
      <c r="B2230" s="1">
        <v>0</v>
      </c>
      <c r="C2230" s="46" t="str">
        <f t="array" ref="C2230">IF(B2230&gt;0,IF((A2230-MAX(IF($B$7:B2229&gt;0,$A$7:A2229)))*24&gt;='Graphe Montana'!$K$17,MAX($C$7:C2229)+1,MAX($C$7:C2229)),$C$5)</f>
        <v>-</v>
      </c>
    </row>
    <row r="2231" spans="1:3" x14ac:dyDescent="0.25">
      <c r="A2231" s="23">
        <v>44106.229166666664</v>
      </c>
      <c r="B2231" s="1">
        <v>0</v>
      </c>
      <c r="C2231" s="46" t="str">
        <f t="array" ref="C2231">IF(B2231&gt;0,IF((A2231-MAX(IF($B$7:B2230&gt;0,$A$7:A2230)))*24&gt;='Graphe Montana'!$K$17,MAX($C$7:C2230)+1,MAX($C$7:C2230)),$C$5)</f>
        <v>-</v>
      </c>
    </row>
    <row r="2232" spans="1:3" x14ac:dyDescent="0.25">
      <c r="A2232" s="23">
        <v>44106.232638888891</v>
      </c>
      <c r="B2232" s="1">
        <v>0</v>
      </c>
      <c r="C2232" s="46" t="str">
        <f t="array" ref="C2232">IF(B2232&gt;0,IF((A2232-MAX(IF($B$7:B2231&gt;0,$A$7:A2231)))*24&gt;='Graphe Montana'!$K$17,MAX($C$7:C2231)+1,MAX($C$7:C2231)),$C$5)</f>
        <v>-</v>
      </c>
    </row>
    <row r="2233" spans="1:3" x14ac:dyDescent="0.25">
      <c r="A2233" s="23">
        <v>44106.236111111109</v>
      </c>
      <c r="B2233" s="1">
        <v>0</v>
      </c>
      <c r="C2233" s="46" t="str">
        <f t="array" ref="C2233">IF(B2233&gt;0,IF((A2233-MAX(IF($B$7:B2232&gt;0,$A$7:A2232)))*24&gt;='Graphe Montana'!$K$17,MAX($C$7:C2232)+1,MAX($C$7:C2232)),$C$5)</f>
        <v>-</v>
      </c>
    </row>
    <row r="2234" spans="1:3" x14ac:dyDescent="0.25">
      <c r="A2234" s="23">
        <v>44106.239583333328</v>
      </c>
      <c r="B2234" s="1">
        <v>0</v>
      </c>
      <c r="C2234" s="46" t="str">
        <f t="array" ref="C2234">IF(B2234&gt;0,IF((A2234-MAX(IF($B$7:B2233&gt;0,$A$7:A2233)))*24&gt;='Graphe Montana'!$K$17,MAX($C$7:C2233)+1,MAX($C$7:C2233)),$C$5)</f>
        <v>-</v>
      </c>
    </row>
    <row r="2235" spans="1:3" x14ac:dyDescent="0.25">
      <c r="A2235" s="23">
        <v>44106.243055555555</v>
      </c>
      <c r="B2235" s="1">
        <v>0</v>
      </c>
      <c r="C2235" s="46" t="str">
        <f t="array" ref="C2235">IF(B2235&gt;0,IF((A2235-MAX(IF($B$7:B2234&gt;0,$A$7:A2234)))*24&gt;='Graphe Montana'!$K$17,MAX($C$7:C2234)+1,MAX($C$7:C2234)),$C$5)</f>
        <v>-</v>
      </c>
    </row>
    <row r="2236" spans="1:3" x14ac:dyDescent="0.25">
      <c r="A2236" s="23">
        <v>44106.246527777774</v>
      </c>
      <c r="B2236" s="1">
        <v>0</v>
      </c>
      <c r="C2236" s="46" t="str">
        <f t="array" ref="C2236">IF(B2236&gt;0,IF((A2236-MAX(IF($B$7:B2235&gt;0,$A$7:A2235)))*24&gt;='Graphe Montana'!$K$17,MAX($C$7:C2235)+1,MAX($C$7:C2235)),$C$5)</f>
        <v>-</v>
      </c>
    </row>
    <row r="2237" spans="1:3" x14ac:dyDescent="0.25">
      <c r="A2237" s="23">
        <v>44106.25</v>
      </c>
      <c r="B2237" s="1">
        <v>0</v>
      </c>
      <c r="C2237" s="46" t="str">
        <f t="array" ref="C2237">IF(B2237&gt;0,IF((A2237-MAX(IF($B$7:B2236&gt;0,$A$7:A2236)))*24&gt;='Graphe Montana'!$K$17,MAX($C$7:C2236)+1,MAX($C$7:C2236)),$C$5)</f>
        <v>-</v>
      </c>
    </row>
    <row r="2238" spans="1:3" x14ac:dyDescent="0.25">
      <c r="A2238" s="23">
        <v>44106.253472222219</v>
      </c>
      <c r="B2238" s="1">
        <v>0</v>
      </c>
      <c r="C2238" s="46" t="str">
        <f t="array" ref="C2238">IF(B2238&gt;0,IF((A2238-MAX(IF($B$7:B2237&gt;0,$A$7:A2237)))*24&gt;='Graphe Montana'!$K$17,MAX($C$7:C2237)+1,MAX($C$7:C2237)),$C$5)</f>
        <v>-</v>
      </c>
    </row>
    <row r="2239" spans="1:3" x14ac:dyDescent="0.25">
      <c r="A2239" s="23">
        <v>44106.256944444445</v>
      </c>
      <c r="B2239" s="1">
        <v>0</v>
      </c>
      <c r="C2239" s="46" t="str">
        <f t="array" ref="C2239">IF(B2239&gt;0,IF((A2239-MAX(IF($B$7:B2238&gt;0,$A$7:A2238)))*24&gt;='Graphe Montana'!$K$17,MAX($C$7:C2238)+1,MAX($C$7:C2238)),$C$5)</f>
        <v>-</v>
      </c>
    </row>
    <row r="2240" spans="1:3" x14ac:dyDescent="0.25">
      <c r="A2240" s="23">
        <v>44106.260416666664</v>
      </c>
      <c r="B2240" s="1">
        <v>0</v>
      </c>
      <c r="C2240" s="46" t="str">
        <f t="array" ref="C2240">IF(B2240&gt;0,IF((A2240-MAX(IF($B$7:B2239&gt;0,$A$7:A2239)))*24&gt;='Graphe Montana'!$K$17,MAX($C$7:C2239)+1,MAX($C$7:C2239)),$C$5)</f>
        <v>-</v>
      </c>
    </row>
    <row r="2241" spans="1:3" x14ac:dyDescent="0.25">
      <c r="A2241" s="23">
        <v>44106.263888888891</v>
      </c>
      <c r="B2241" s="1">
        <v>0</v>
      </c>
      <c r="C2241" s="46" t="str">
        <f t="array" ref="C2241">IF(B2241&gt;0,IF((A2241-MAX(IF($B$7:B2240&gt;0,$A$7:A2240)))*24&gt;='Graphe Montana'!$K$17,MAX($C$7:C2240)+1,MAX($C$7:C2240)),$C$5)</f>
        <v>-</v>
      </c>
    </row>
    <row r="2242" spans="1:3" x14ac:dyDescent="0.25">
      <c r="A2242" s="23">
        <v>44106.267361111109</v>
      </c>
      <c r="B2242" s="1">
        <v>0</v>
      </c>
      <c r="C2242" s="46" t="str">
        <f t="array" ref="C2242">IF(B2242&gt;0,IF((A2242-MAX(IF($B$7:B2241&gt;0,$A$7:A2241)))*24&gt;='Graphe Montana'!$K$17,MAX($C$7:C2241)+1,MAX($C$7:C2241)),$C$5)</f>
        <v>-</v>
      </c>
    </row>
    <row r="2243" spans="1:3" x14ac:dyDescent="0.25">
      <c r="A2243" s="23">
        <v>44106.270833333328</v>
      </c>
      <c r="B2243" s="1">
        <v>0</v>
      </c>
      <c r="C2243" s="46" t="str">
        <f t="array" ref="C2243">IF(B2243&gt;0,IF((A2243-MAX(IF($B$7:B2242&gt;0,$A$7:A2242)))*24&gt;='Graphe Montana'!$K$17,MAX($C$7:C2242)+1,MAX($C$7:C2242)),$C$5)</f>
        <v>-</v>
      </c>
    </row>
    <row r="2244" spans="1:3" x14ac:dyDescent="0.25">
      <c r="A2244" s="23">
        <v>44106.274305555555</v>
      </c>
      <c r="B2244" s="1">
        <v>0</v>
      </c>
      <c r="C2244" s="46" t="str">
        <f t="array" ref="C2244">IF(B2244&gt;0,IF((A2244-MAX(IF($B$7:B2243&gt;0,$A$7:A2243)))*24&gt;='Graphe Montana'!$K$17,MAX($C$7:C2243)+1,MAX($C$7:C2243)),$C$5)</f>
        <v>-</v>
      </c>
    </row>
    <row r="2245" spans="1:3" x14ac:dyDescent="0.25">
      <c r="A2245" s="23">
        <v>44106.277777777774</v>
      </c>
      <c r="B2245" s="1">
        <v>0</v>
      </c>
      <c r="C2245" s="46" t="str">
        <f t="array" ref="C2245">IF(B2245&gt;0,IF((A2245-MAX(IF($B$7:B2244&gt;0,$A$7:A2244)))*24&gt;='Graphe Montana'!$K$17,MAX($C$7:C2244)+1,MAX($C$7:C2244)),$C$5)</f>
        <v>-</v>
      </c>
    </row>
    <row r="2246" spans="1:3" x14ac:dyDescent="0.25">
      <c r="A2246" s="23">
        <v>44106.28125</v>
      </c>
      <c r="B2246" s="1">
        <v>0</v>
      </c>
      <c r="C2246" s="46" t="str">
        <f t="array" ref="C2246">IF(B2246&gt;0,IF((A2246-MAX(IF($B$7:B2245&gt;0,$A$7:A2245)))*24&gt;='Graphe Montana'!$K$17,MAX($C$7:C2245)+1,MAX($C$7:C2245)),$C$5)</f>
        <v>-</v>
      </c>
    </row>
    <row r="2247" spans="1:3" x14ac:dyDescent="0.25">
      <c r="A2247" s="23">
        <v>44106.284722222219</v>
      </c>
      <c r="B2247" s="1">
        <v>0</v>
      </c>
      <c r="C2247" s="46" t="str">
        <f t="array" ref="C2247">IF(B2247&gt;0,IF((A2247-MAX(IF($B$7:B2246&gt;0,$A$7:A2246)))*24&gt;='Graphe Montana'!$K$17,MAX($C$7:C2246)+1,MAX($C$7:C2246)),$C$5)</f>
        <v>-</v>
      </c>
    </row>
    <row r="2248" spans="1:3" x14ac:dyDescent="0.25">
      <c r="A2248" s="23">
        <v>44106.288194444445</v>
      </c>
      <c r="B2248" s="1">
        <v>0</v>
      </c>
      <c r="C2248" s="46" t="str">
        <f t="array" ref="C2248">IF(B2248&gt;0,IF((A2248-MAX(IF($B$7:B2247&gt;0,$A$7:A2247)))*24&gt;='Graphe Montana'!$K$17,MAX($C$7:C2247)+1,MAX($C$7:C2247)),$C$5)</f>
        <v>-</v>
      </c>
    </row>
    <row r="2249" spans="1:3" x14ac:dyDescent="0.25">
      <c r="A2249" s="23">
        <v>44106.291666666664</v>
      </c>
      <c r="B2249" s="1">
        <v>0</v>
      </c>
      <c r="C2249" s="46" t="str">
        <f t="array" ref="C2249">IF(B2249&gt;0,IF((A2249-MAX(IF($B$7:B2248&gt;0,$A$7:A2248)))*24&gt;='Graphe Montana'!$K$17,MAX($C$7:C2248)+1,MAX($C$7:C2248)),$C$5)</f>
        <v>-</v>
      </c>
    </row>
    <row r="2250" spans="1:3" x14ac:dyDescent="0.25">
      <c r="A2250" s="23">
        <v>44106.295138888891</v>
      </c>
      <c r="B2250" s="1">
        <v>0</v>
      </c>
      <c r="C2250" s="46" t="str">
        <f t="array" ref="C2250">IF(B2250&gt;0,IF((A2250-MAX(IF($B$7:B2249&gt;0,$A$7:A2249)))*24&gt;='Graphe Montana'!$K$17,MAX($C$7:C2249)+1,MAX($C$7:C2249)),$C$5)</f>
        <v>-</v>
      </c>
    </row>
    <row r="2251" spans="1:3" x14ac:dyDescent="0.25">
      <c r="A2251" s="23">
        <v>44106.298611111109</v>
      </c>
      <c r="B2251" s="1">
        <v>0</v>
      </c>
      <c r="C2251" s="46" t="str">
        <f t="array" ref="C2251">IF(B2251&gt;0,IF((A2251-MAX(IF($B$7:B2250&gt;0,$A$7:A2250)))*24&gt;='Graphe Montana'!$K$17,MAX($C$7:C2250)+1,MAX($C$7:C2250)),$C$5)</f>
        <v>-</v>
      </c>
    </row>
    <row r="2252" spans="1:3" x14ac:dyDescent="0.25">
      <c r="A2252" s="23">
        <v>44106.302083333328</v>
      </c>
      <c r="B2252" s="1">
        <v>0</v>
      </c>
      <c r="C2252" s="46" t="str">
        <f t="array" ref="C2252">IF(B2252&gt;0,IF((A2252-MAX(IF($B$7:B2251&gt;0,$A$7:A2251)))*24&gt;='Graphe Montana'!$K$17,MAX($C$7:C2251)+1,MAX($C$7:C2251)),$C$5)</f>
        <v>-</v>
      </c>
    </row>
    <row r="2253" spans="1:3" x14ac:dyDescent="0.25">
      <c r="A2253" s="23">
        <v>44106.305555555555</v>
      </c>
      <c r="B2253" s="1">
        <v>0</v>
      </c>
      <c r="C2253" s="46" t="str">
        <f t="array" ref="C2253">IF(B2253&gt;0,IF((A2253-MAX(IF($B$7:B2252&gt;0,$A$7:A2252)))*24&gt;='Graphe Montana'!$K$17,MAX($C$7:C2252)+1,MAX($C$7:C2252)),$C$5)</f>
        <v>-</v>
      </c>
    </row>
    <row r="2254" spans="1:3" x14ac:dyDescent="0.25">
      <c r="A2254" s="23">
        <v>44106.309027777774</v>
      </c>
      <c r="B2254" s="1">
        <v>0</v>
      </c>
      <c r="C2254" s="46" t="str">
        <f t="array" ref="C2254">IF(B2254&gt;0,IF((A2254-MAX(IF($B$7:B2253&gt;0,$A$7:A2253)))*24&gt;='Graphe Montana'!$K$17,MAX($C$7:C2253)+1,MAX($C$7:C2253)),$C$5)</f>
        <v>-</v>
      </c>
    </row>
    <row r="2255" spans="1:3" x14ac:dyDescent="0.25">
      <c r="A2255" s="23">
        <v>44106.3125</v>
      </c>
      <c r="B2255" s="1">
        <v>0</v>
      </c>
      <c r="C2255" s="46" t="str">
        <f t="array" ref="C2255">IF(B2255&gt;0,IF((A2255-MAX(IF($B$7:B2254&gt;0,$A$7:A2254)))*24&gt;='Graphe Montana'!$K$17,MAX($C$7:C2254)+1,MAX($C$7:C2254)),$C$5)</f>
        <v>-</v>
      </c>
    </row>
    <row r="2256" spans="1:3" x14ac:dyDescent="0.25">
      <c r="A2256" s="23">
        <v>44106.315972222219</v>
      </c>
      <c r="B2256" s="1">
        <v>0</v>
      </c>
      <c r="C2256" s="46" t="str">
        <f t="array" ref="C2256">IF(B2256&gt;0,IF((A2256-MAX(IF($B$7:B2255&gt;0,$A$7:A2255)))*24&gt;='Graphe Montana'!$K$17,MAX($C$7:C2255)+1,MAX($C$7:C2255)),$C$5)</f>
        <v>-</v>
      </c>
    </row>
    <row r="2257" spans="1:3" x14ac:dyDescent="0.25">
      <c r="A2257" s="23">
        <v>44106.319444444445</v>
      </c>
      <c r="B2257" s="1">
        <v>0</v>
      </c>
      <c r="C2257" s="46" t="str">
        <f t="array" ref="C2257">IF(B2257&gt;0,IF((A2257-MAX(IF($B$7:B2256&gt;0,$A$7:A2256)))*24&gt;='Graphe Montana'!$K$17,MAX($C$7:C2256)+1,MAX($C$7:C2256)),$C$5)</f>
        <v>-</v>
      </c>
    </row>
    <row r="2258" spans="1:3" x14ac:dyDescent="0.25">
      <c r="A2258" s="23">
        <v>44106.322916666664</v>
      </c>
      <c r="B2258" s="1">
        <v>0</v>
      </c>
      <c r="C2258" s="46" t="str">
        <f t="array" ref="C2258">IF(B2258&gt;0,IF((A2258-MAX(IF($B$7:B2257&gt;0,$A$7:A2257)))*24&gt;='Graphe Montana'!$K$17,MAX($C$7:C2257)+1,MAX($C$7:C2257)),$C$5)</f>
        <v>-</v>
      </c>
    </row>
    <row r="2259" spans="1:3" x14ac:dyDescent="0.25">
      <c r="A2259" s="23">
        <v>44106.326388888891</v>
      </c>
      <c r="B2259" s="1">
        <v>0</v>
      </c>
      <c r="C2259" s="46" t="str">
        <f t="array" ref="C2259">IF(B2259&gt;0,IF((A2259-MAX(IF($B$7:B2258&gt;0,$A$7:A2258)))*24&gt;='Graphe Montana'!$K$17,MAX($C$7:C2258)+1,MAX($C$7:C2258)),$C$5)</f>
        <v>-</v>
      </c>
    </row>
    <row r="2260" spans="1:3" x14ac:dyDescent="0.25">
      <c r="A2260" s="23">
        <v>44106.329861111109</v>
      </c>
      <c r="B2260" s="1">
        <v>0</v>
      </c>
      <c r="C2260" s="46" t="str">
        <f t="array" ref="C2260">IF(B2260&gt;0,IF((A2260-MAX(IF($B$7:B2259&gt;0,$A$7:A2259)))*24&gt;='Graphe Montana'!$K$17,MAX($C$7:C2259)+1,MAX($C$7:C2259)),$C$5)</f>
        <v>-</v>
      </c>
    </row>
    <row r="2261" spans="1:3" x14ac:dyDescent="0.25">
      <c r="A2261" s="23">
        <v>44106.333333333328</v>
      </c>
      <c r="B2261" s="1">
        <v>0</v>
      </c>
      <c r="C2261" s="46" t="str">
        <f t="array" ref="C2261">IF(B2261&gt;0,IF((A2261-MAX(IF($B$7:B2260&gt;0,$A$7:A2260)))*24&gt;='Graphe Montana'!$K$17,MAX($C$7:C2260)+1,MAX($C$7:C2260)),$C$5)</f>
        <v>-</v>
      </c>
    </row>
    <row r="2262" spans="1:3" x14ac:dyDescent="0.25">
      <c r="A2262" s="23">
        <v>44106.336805555555</v>
      </c>
      <c r="B2262" s="1">
        <v>0</v>
      </c>
      <c r="C2262" s="46" t="str">
        <f t="array" ref="C2262">IF(B2262&gt;0,IF((A2262-MAX(IF($B$7:B2261&gt;0,$A$7:A2261)))*24&gt;='Graphe Montana'!$K$17,MAX($C$7:C2261)+1,MAX($C$7:C2261)),$C$5)</f>
        <v>-</v>
      </c>
    </row>
    <row r="2263" spans="1:3" x14ac:dyDescent="0.25">
      <c r="A2263" s="23">
        <v>44106.340277777774</v>
      </c>
      <c r="B2263" s="1">
        <v>0</v>
      </c>
      <c r="C2263" s="46" t="str">
        <f t="array" ref="C2263">IF(B2263&gt;0,IF((A2263-MAX(IF($B$7:B2262&gt;0,$A$7:A2262)))*24&gt;='Graphe Montana'!$K$17,MAX($C$7:C2262)+1,MAX($C$7:C2262)),$C$5)</f>
        <v>-</v>
      </c>
    </row>
    <row r="2264" spans="1:3" x14ac:dyDescent="0.25">
      <c r="A2264" s="23">
        <v>44106.34375</v>
      </c>
      <c r="B2264" s="1">
        <v>0</v>
      </c>
      <c r="C2264" s="46" t="str">
        <f t="array" ref="C2264">IF(B2264&gt;0,IF((A2264-MAX(IF($B$7:B2263&gt;0,$A$7:A2263)))*24&gt;='Graphe Montana'!$K$17,MAX($C$7:C2263)+1,MAX($C$7:C2263)),$C$5)</f>
        <v>-</v>
      </c>
    </row>
    <row r="2265" spans="1:3" x14ac:dyDescent="0.25">
      <c r="A2265" s="23">
        <v>44106.347222222219</v>
      </c>
      <c r="B2265" s="1">
        <v>0</v>
      </c>
      <c r="C2265" s="46" t="str">
        <f t="array" ref="C2265">IF(B2265&gt;0,IF((A2265-MAX(IF($B$7:B2264&gt;0,$A$7:A2264)))*24&gt;='Graphe Montana'!$K$17,MAX($C$7:C2264)+1,MAX($C$7:C2264)),$C$5)</f>
        <v>-</v>
      </c>
    </row>
    <row r="2266" spans="1:3" x14ac:dyDescent="0.25">
      <c r="A2266" s="23">
        <v>44106.350694444445</v>
      </c>
      <c r="B2266" s="1">
        <v>0</v>
      </c>
      <c r="C2266" s="46" t="str">
        <f t="array" ref="C2266">IF(B2266&gt;0,IF((A2266-MAX(IF($B$7:B2265&gt;0,$A$7:A2265)))*24&gt;='Graphe Montana'!$K$17,MAX($C$7:C2265)+1,MAX($C$7:C2265)),$C$5)</f>
        <v>-</v>
      </c>
    </row>
    <row r="2267" spans="1:3" x14ac:dyDescent="0.25">
      <c r="A2267" s="23">
        <v>44106.354166666664</v>
      </c>
      <c r="B2267" s="1">
        <v>0</v>
      </c>
      <c r="C2267" s="46" t="str">
        <f t="array" ref="C2267">IF(B2267&gt;0,IF((A2267-MAX(IF($B$7:B2266&gt;0,$A$7:A2266)))*24&gt;='Graphe Montana'!$K$17,MAX($C$7:C2266)+1,MAX($C$7:C2266)),$C$5)</f>
        <v>-</v>
      </c>
    </row>
    <row r="2268" spans="1:3" x14ac:dyDescent="0.25">
      <c r="A2268" s="23">
        <v>44106.357638888891</v>
      </c>
      <c r="B2268" s="1">
        <v>0</v>
      </c>
      <c r="C2268" s="46" t="str">
        <f t="array" ref="C2268">IF(B2268&gt;0,IF((A2268-MAX(IF($B$7:B2267&gt;0,$A$7:A2267)))*24&gt;='Graphe Montana'!$K$17,MAX($C$7:C2267)+1,MAX($C$7:C2267)),$C$5)</f>
        <v>-</v>
      </c>
    </row>
    <row r="2269" spans="1:3" x14ac:dyDescent="0.25">
      <c r="A2269" s="23">
        <v>44106.361111111109</v>
      </c>
      <c r="B2269" s="1">
        <v>0</v>
      </c>
      <c r="C2269" s="46" t="str">
        <f t="array" ref="C2269">IF(B2269&gt;0,IF((A2269-MAX(IF($B$7:B2268&gt;0,$A$7:A2268)))*24&gt;='Graphe Montana'!$K$17,MAX($C$7:C2268)+1,MAX($C$7:C2268)),$C$5)</f>
        <v>-</v>
      </c>
    </row>
    <row r="2270" spans="1:3" x14ac:dyDescent="0.25">
      <c r="A2270" s="23">
        <v>44106.364583333328</v>
      </c>
      <c r="B2270" s="1">
        <v>0</v>
      </c>
      <c r="C2270" s="46" t="str">
        <f t="array" ref="C2270">IF(B2270&gt;0,IF((A2270-MAX(IF($B$7:B2269&gt;0,$A$7:A2269)))*24&gt;='Graphe Montana'!$K$17,MAX($C$7:C2269)+1,MAX($C$7:C2269)),$C$5)</f>
        <v>-</v>
      </c>
    </row>
    <row r="2271" spans="1:3" x14ac:dyDescent="0.25">
      <c r="A2271" s="23">
        <v>44106.368055555555</v>
      </c>
      <c r="B2271" s="1">
        <v>0.2</v>
      </c>
      <c r="C2271" s="46">
        <f t="array" ref="C2271">IF(B2271&gt;0,IF((A2271-MAX(IF($B$7:B2270&gt;0,$A$7:A2270)))*24&gt;='Graphe Montana'!$K$17,MAX($C$7:C2270)+1,MAX($C$7:C2270)),$C$5)</f>
        <v>12</v>
      </c>
    </row>
    <row r="2272" spans="1:3" x14ac:dyDescent="0.25">
      <c r="A2272" s="23">
        <v>44106.371527777774</v>
      </c>
      <c r="B2272" s="1">
        <v>0</v>
      </c>
      <c r="C2272" s="46" t="str">
        <f t="array" ref="C2272">IF(B2272&gt;0,IF((A2272-MAX(IF($B$7:B2271&gt;0,$A$7:A2271)))*24&gt;='Graphe Montana'!$K$17,MAX($C$7:C2271)+1,MAX($C$7:C2271)),$C$5)</f>
        <v>-</v>
      </c>
    </row>
    <row r="2273" spans="1:3" x14ac:dyDescent="0.25">
      <c r="A2273" s="23">
        <v>44106.375</v>
      </c>
      <c r="B2273" s="1">
        <v>0</v>
      </c>
      <c r="C2273" s="46" t="str">
        <f t="array" ref="C2273">IF(B2273&gt;0,IF((A2273-MAX(IF($B$7:B2272&gt;0,$A$7:A2272)))*24&gt;='Graphe Montana'!$K$17,MAX($C$7:C2272)+1,MAX($C$7:C2272)),$C$5)</f>
        <v>-</v>
      </c>
    </row>
    <row r="2274" spans="1:3" x14ac:dyDescent="0.25">
      <c r="A2274" s="23">
        <v>44106.378472222219</v>
      </c>
      <c r="B2274" s="1">
        <v>0</v>
      </c>
      <c r="C2274" s="46" t="str">
        <f t="array" ref="C2274">IF(B2274&gt;0,IF((A2274-MAX(IF($B$7:B2273&gt;0,$A$7:A2273)))*24&gt;='Graphe Montana'!$K$17,MAX($C$7:C2273)+1,MAX($C$7:C2273)),$C$5)</f>
        <v>-</v>
      </c>
    </row>
    <row r="2275" spans="1:3" x14ac:dyDescent="0.25">
      <c r="A2275" s="23">
        <v>44106.381944444445</v>
      </c>
      <c r="B2275" s="1">
        <v>0</v>
      </c>
      <c r="C2275" s="46" t="str">
        <f t="array" ref="C2275">IF(B2275&gt;0,IF((A2275-MAX(IF($B$7:B2274&gt;0,$A$7:A2274)))*24&gt;='Graphe Montana'!$K$17,MAX($C$7:C2274)+1,MAX($C$7:C2274)),$C$5)</f>
        <v>-</v>
      </c>
    </row>
    <row r="2276" spans="1:3" x14ac:dyDescent="0.25">
      <c r="A2276" s="23">
        <v>44106.385416666664</v>
      </c>
      <c r="B2276" s="1">
        <v>0.5</v>
      </c>
      <c r="C2276" s="46">
        <f t="array" ref="C2276">IF(B2276&gt;0,IF((A2276-MAX(IF($B$7:B2275&gt;0,$A$7:A2275)))*24&gt;='Graphe Montana'!$K$17,MAX($C$7:C2275)+1,MAX($C$7:C2275)),$C$5)</f>
        <v>12</v>
      </c>
    </row>
    <row r="2277" spans="1:3" x14ac:dyDescent="0.25">
      <c r="A2277" s="23">
        <v>44106.388888888891</v>
      </c>
      <c r="B2277" s="1">
        <v>0.5</v>
      </c>
      <c r="C2277" s="46">
        <f t="array" ref="C2277">IF(B2277&gt;0,IF((A2277-MAX(IF($B$7:B2276&gt;0,$A$7:A2276)))*24&gt;='Graphe Montana'!$K$17,MAX($C$7:C2276)+1,MAX($C$7:C2276)),$C$5)</f>
        <v>12</v>
      </c>
    </row>
    <row r="2278" spans="1:3" x14ac:dyDescent="0.25">
      <c r="A2278" s="23">
        <v>44106.392361111109</v>
      </c>
      <c r="B2278" s="1">
        <v>0</v>
      </c>
      <c r="C2278" s="46" t="str">
        <f t="array" ref="C2278">IF(B2278&gt;0,IF((A2278-MAX(IF($B$7:B2277&gt;0,$A$7:A2277)))*24&gt;='Graphe Montana'!$K$17,MAX($C$7:C2277)+1,MAX($C$7:C2277)),$C$5)</f>
        <v>-</v>
      </c>
    </row>
    <row r="2279" spans="1:3" x14ac:dyDescent="0.25">
      <c r="A2279" s="23">
        <v>44106.395833333328</v>
      </c>
      <c r="B2279" s="1">
        <v>0.30000000000000004</v>
      </c>
      <c r="C2279" s="46">
        <f t="array" ref="C2279">IF(B2279&gt;0,IF((A2279-MAX(IF($B$7:B2278&gt;0,$A$7:A2278)))*24&gt;='Graphe Montana'!$K$17,MAX($C$7:C2278)+1,MAX($C$7:C2278)),$C$5)</f>
        <v>12</v>
      </c>
    </row>
    <row r="2280" spans="1:3" x14ac:dyDescent="0.25">
      <c r="A2280" s="23">
        <v>44106.399305555555</v>
      </c>
      <c r="B2280" s="1">
        <v>0</v>
      </c>
      <c r="C2280" s="46" t="str">
        <f t="array" ref="C2280">IF(B2280&gt;0,IF((A2280-MAX(IF($B$7:B2279&gt;0,$A$7:A2279)))*24&gt;='Graphe Montana'!$K$17,MAX($C$7:C2279)+1,MAX($C$7:C2279)),$C$5)</f>
        <v>-</v>
      </c>
    </row>
    <row r="2281" spans="1:3" x14ac:dyDescent="0.25">
      <c r="A2281" s="23">
        <v>44106.402777777774</v>
      </c>
      <c r="B2281" s="1">
        <v>0</v>
      </c>
      <c r="C2281" s="46" t="str">
        <f t="array" ref="C2281">IF(B2281&gt;0,IF((A2281-MAX(IF($B$7:B2280&gt;0,$A$7:A2280)))*24&gt;='Graphe Montana'!$K$17,MAX($C$7:C2280)+1,MAX($C$7:C2280)),$C$5)</f>
        <v>-</v>
      </c>
    </row>
    <row r="2282" spans="1:3" x14ac:dyDescent="0.25">
      <c r="A2282" s="23">
        <v>44106.40625</v>
      </c>
      <c r="B2282" s="1">
        <v>0</v>
      </c>
      <c r="C2282" s="46" t="str">
        <f t="array" ref="C2282">IF(B2282&gt;0,IF((A2282-MAX(IF($B$7:B2281&gt;0,$A$7:A2281)))*24&gt;='Graphe Montana'!$K$17,MAX($C$7:C2281)+1,MAX($C$7:C2281)),$C$5)</f>
        <v>-</v>
      </c>
    </row>
    <row r="2283" spans="1:3" x14ac:dyDescent="0.25">
      <c r="A2283" s="23">
        <v>44106.409722222219</v>
      </c>
      <c r="B2283" s="1">
        <v>0</v>
      </c>
      <c r="C2283" s="46" t="str">
        <f t="array" ref="C2283">IF(B2283&gt;0,IF((A2283-MAX(IF($B$7:B2282&gt;0,$A$7:A2282)))*24&gt;='Graphe Montana'!$K$17,MAX($C$7:C2282)+1,MAX($C$7:C2282)),$C$5)</f>
        <v>-</v>
      </c>
    </row>
    <row r="2284" spans="1:3" x14ac:dyDescent="0.25">
      <c r="A2284" s="23">
        <v>44106.413194444445</v>
      </c>
      <c r="B2284" s="1">
        <v>0</v>
      </c>
      <c r="C2284" s="46" t="str">
        <f t="array" ref="C2284">IF(B2284&gt;0,IF((A2284-MAX(IF($B$7:B2283&gt;0,$A$7:A2283)))*24&gt;='Graphe Montana'!$K$17,MAX($C$7:C2283)+1,MAX($C$7:C2283)),$C$5)</f>
        <v>-</v>
      </c>
    </row>
    <row r="2285" spans="1:3" x14ac:dyDescent="0.25">
      <c r="A2285" s="23">
        <v>44106.416666666664</v>
      </c>
      <c r="B2285" s="1">
        <v>0</v>
      </c>
      <c r="C2285" s="46" t="str">
        <f t="array" ref="C2285">IF(B2285&gt;0,IF((A2285-MAX(IF($B$7:B2284&gt;0,$A$7:A2284)))*24&gt;='Graphe Montana'!$K$17,MAX($C$7:C2284)+1,MAX($C$7:C2284)),$C$5)</f>
        <v>-</v>
      </c>
    </row>
    <row r="2286" spans="1:3" x14ac:dyDescent="0.25">
      <c r="A2286" s="23">
        <v>44106.420138888891</v>
      </c>
      <c r="B2286" s="1">
        <v>0</v>
      </c>
      <c r="C2286" s="46" t="str">
        <f t="array" ref="C2286">IF(B2286&gt;0,IF((A2286-MAX(IF($B$7:B2285&gt;0,$A$7:A2285)))*24&gt;='Graphe Montana'!$K$17,MAX($C$7:C2285)+1,MAX($C$7:C2285)),$C$5)</f>
        <v>-</v>
      </c>
    </row>
    <row r="2287" spans="1:3" x14ac:dyDescent="0.25">
      <c r="A2287" s="23">
        <v>44106.423611111109</v>
      </c>
      <c r="B2287" s="1">
        <v>0.2</v>
      </c>
      <c r="C2287" s="46">
        <f t="array" ref="C2287">IF(B2287&gt;0,IF((A2287-MAX(IF($B$7:B2286&gt;0,$A$7:A2286)))*24&gt;='Graphe Montana'!$K$17,MAX($C$7:C2286)+1,MAX($C$7:C2286)),$C$5)</f>
        <v>12</v>
      </c>
    </row>
    <row r="2288" spans="1:3" x14ac:dyDescent="0.25">
      <c r="A2288" s="23">
        <v>44106.427083333328</v>
      </c>
      <c r="B2288" s="1">
        <v>0</v>
      </c>
      <c r="C2288" s="46" t="str">
        <f t="array" ref="C2288">IF(B2288&gt;0,IF((A2288-MAX(IF($B$7:B2287&gt;0,$A$7:A2287)))*24&gt;='Graphe Montana'!$K$17,MAX($C$7:C2287)+1,MAX($C$7:C2287)),$C$5)</f>
        <v>-</v>
      </c>
    </row>
    <row r="2289" spans="1:3" x14ac:dyDescent="0.25">
      <c r="A2289" s="23">
        <v>44106.430555555555</v>
      </c>
      <c r="B2289" s="1">
        <v>0</v>
      </c>
      <c r="C2289" s="46" t="str">
        <f t="array" ref="C2289">IF(B2289&gt;0,IF((A2289-MAX(IF($B$7:B2288&gt;0,$A$7:A2288)))*24&gt;='Graphe Montana'!$K$17,MAX($C$7:C2288)+1,MAX($C$7:C2288)),$C$5)</f>
        <v>-</v>
      </c>
    </row>
    <row r="2290" spans="1:3" x14ac:dyDescent="0.25">
      <c r="A2290" s="23">
        <v>44106.434027777774</v>
      </c>
      <c r="B2290" s="1">
        <v>0.30000000000000004</v>
      </c>
      <c r="C2290" s="46">
        <f t="array" ref="C2290">IF(B2290&gt;0,IF((A2290-MAX(IF($B$7:B2289&gt;0,$A$7:A2289)))*24&gt;='Graphe Montana'!$K$17,MAX($C$7:C2289)+1,MAX($C$7:C2289)),$C$5)</f>
        <v>12</v>
      </c>
    </row>
    <row r="2291" spans="1:3" x14ac:dyDescent="0.25">
      <c r="A2291" s="23">
        <v>44106.4375</v>
      </c>
      <c r="B2291" s="1">
        <v>0</v>
      </c>
      <c r="C2291" s="46" t="str">
        <f t="array" ref="C2291">IF(B2291&gt;0,IF((A2291-MAX(IF($B$7:B2290&gt;0,$A$7:A2290)))*24&gt;='Graphe Montana'!$K$17,MAX($C$7:C2290)+1,MAX($C$7:C2290)),$C$5)</f>
        <v>-</v>
      </c>
    </row>
    <row r="2292" spans="1:3" x14ac:dyDescent="0.25">
      <c r="A2292" s="23">
        <v>44106.440972222219</v>
      </c>
      <c r="B2292" s="1">
        <v>0</v>
      </c>
      <c r="C2292" s="46" t="str">
        <f t="array" ref="C2292">IF(B2292&gt;0,IF((A2292-MAX(IF($B$7:B2291&gt;0,$A$7:A2291)))*24&gt;='Graphe Montana'!$K$17,MAX($C$7:C2291)+1,MAX($C$7:C2291)),$C$5)</f>
        <v>-</v>
      </c>
    </row>
    <row r="2293" spans="1:3" x14ac:dyDescent="0.25">
      <c r="A2293" s="23">
        <v>44106.444444444445</v>
      </c>
      <c r="B2293" s="1">
        <v>0</v>
      </c>
      <c r="C2293" s="46" t="str">
        <f t="array" ref="C2293">IF(B2293&gt;0,IF((A2293-MAX(IF($B$7:B2292&gt;0,$A$7:A2292)))*24&gt;='Graphe Montana'!$K$17,MAX($C$7:C2292)+1,MAX($C$7:C2292)),$C$5)</f>
        <v>-</v>
      </c>
    </row>
    <row r="2294" spans="1:3" x14ac:dyDescent="0.25">
      <c r="A2294" s="23">
        <v>44106.447916666664</v>
      </c>
      <c r="B2294" s="1">
        <v>0.8</v>
      </c>
      <c r="C2294" s="46">
        <f t="array" ref="C2294">IF(B2294&gt;0,IF((A2294-MAX(IF($B$7:B2293&gt;0,$A$7:A2293)))*24&gt;='Graphe Montana'!$K$17,MAX($C$7:C2293)+1,MAX($C$7:C2293)),$C$5)</f>
        <v>12</v>
      </c>
    </row>
    <row r="2295" spans="1:3" x14ac:dyDescent="0.25">
      <c r="A2295" s="23">
        <v>44106.451388888891</v>
      </c>
      <c r="B2295" s="1">
        <v>0.2</v>
      </c>
      <c r="C2295" s="46">
        <f t="array" ref="C2295">IF(B2295&gt;0,IF((A2295-MAX(IF($B$7:B2294&gt;0,$A$7:A2294)))*24&gt;='Graphe Montana'!$K$17,MAX($C$7:C2294)+1,MAX($C$7:C2294)),$C$5)</f>
        <v>12</v>
      </c>
    </row>
    <row r="2296" spans="1:3" x14ac:dyDescent="0.25">
      <c r="A2296" s="23">
        <v>44106.454861111109</v>
      </c>
      <c r="B2296" s="1">
        <v>0</v>
      </c>
      <c r="C2296" s="46" t="str">
        <f t="array" ref="C2296">IF(B2296&gt;0,IF((A2296-MAX(IF($B$7:B2295&gt;0,$A$7:A2295)))*24&gt;='Graphe Montana'!$K$17,MAX($C$7:C2295)+1,MAX($C$7:C2295)),$C$5)</f>
        <v>-</v>
      </c>
    </row>
    <row r="2297" spans="1:3" x14ac:dyDescent="0.25">
      <c r="A2297" s="23">
        <v>44106.458333333328</v>
      </c>
      <c r="B2297" s="1">
        <v>0.30000000000000004</v>
      </c>
      <c r="C2297" s="46">
        <f t="array" ref="C2297">IF(B2297&gt;0,IF((A2297-MAX(IF($B$7:B2296&gt;0,$A$7:A2296)))*24&gt;='Graphe Montana'!$K$17,MAX($C$7:C2296)+1,MAX($C$7:C2296)),$C$5)</f>
        <v>12</v>
      </c>
    </row>
    <row r="2298" spans="1:3" x14ac:dyDescent="0.25">
      <c r="A2298" s="23">
        <v>44106.461805555555</v>
      </c>
      <c r="B2298" s="1">
        <v>0.2</v>
      </c>
      <c r="C2298" s="46">
        <f t="array" ref="C2298">IF(B2298&gt;0,IF((A2298-MAX(IF($B$7:B2297&gt;0,$A$7:A2297)))*24&gt;='Graphe Montana'!$K$17,MAX($C$7:C2297)+1,MAX($C$7:C2297)),$C$5)</f>
        <v>12</v>
      </c>
    </row>
    <row r="2299" spans="1:3" x14ac:dyDescent="0.25">
      <c r="A2299" s="23">
        <v>44106.465277777774</v>
      </c>
      <c r="B2299" s="1">
        <v>0.30000000000000004</v>
      </c>
      <c r="C2299" s="46">
        <f t="array" ref="C2299">IF(B2299&gt;0,IF((A2299-MAX(IF($B$7:B2298&gt;0,$A$7:A2298)))*24&gt;='Graphe Montana'!$K$17,MAX($C$7:C2298)+1,MAX($C$7:C2298)),$C$5)</f>
        <v>12</v>
      </c>
    </row>
    <row r="2300" spans="1:3" x14ac:dyDescent="0.25">
      <c r="A2300" s="23">
        <v>44106.46875</v>
      </c>
      <c r="B2300" s="1">
        <v>0.2</v>
      </c>
      <c r="C2300" s="46">
        <f t="array" ref="C2300">IF(B2300&gt;0,IF((A2300-MAX(IF($B$7:B2299&gt;0,$A$7:A2299)))*24&gt;='Graphe Montana'!$K$17,MAX($C$7:C2299)+1,MAX($C$7:C2299)),$C$5)</f>
        <v>12</v>
      </c>
    </row>
    <row r="2301" spans="1:3" x14ac:dyDescent="0.25">
      <c r="A2301" s="23">
        <v>44106.472222222219</v>
      </c>
      <c r="B2301" s="1">
        <v>0</v>
      </c>
      <c r="C2301" s="46" t="str">
        <f t="array" ref="C2301">IF(B2301&gt;0,IF((A2301-MAX(IF($B$7:B2300&gt;0,$A$7:A2300)))*24&gt;='Graphe Montana'!$K$17,MAX($C$7:C2300)+1,MAX($C$7:C2300)),$C$5)</f>
        <v>-</v>
      </c>
    </row>
    <row r="2302" spans="1:3" x14ac:dyDescent="0.25">
      <c r="A2302" s="23">
        <v>44106.475694444445</v>
      </c>
      <c r="B2302" s="1">
        <v>0.30000000000000004</v>
      </c>
      <c r="C2302" s="46">
        <f t="array" ref="C2302">IF(B2302&gt;0,IF((A2302-MAX(IF($B$7:B2301&gt;0,$A$7:A2301)))*24&gt;='Graphe Montana'!$K$17,MAX($C$7:C2301)+1,MAX($C$7:C2301)),$C$5)</f>
        <v>12</v>
      </c>
    </row>
    <row r="2303" spans="1:3" x14ac:dyDescent="0.25">
      <c r="A2303" s="23">
        <v>44106.479166666664</v>
      </c>
      <c r="B2303" s="1">
        <v>0</v>
      </c>
      <c r="C2303" s="46" t="str">
        <f t="array" ref="C2303">IF(B2303&gt;0,IF((A2303-MAX(IF($B$7:B2302&gt;0,$A$7:A2302)))*24&gt;='Graphe Montana'!$K$17,MAX($C$7:C2302)+1,MAX($C$7:C2302)),$C$5)</f>
        <v>-</v>
      </c>
    </row>
    <row r="2304" spans="1:3" x14ac:dyDescent="0.25">
      <c r="A2304" s="23">
        <v>44106.482638888891</v>
      </c>
      <c r="B2304" s="1">
        <v>0.2</v>
      </c>
      <c r="C2304" s="46">
        <f t="array" ref="C2304">IF(B2304&gt;0,IF((A2304-MAX(IF($B$7:B2303&gt;0,$A$7:A2303)))*24&gt;='Graphe Montana'!$K$17,MAX($C$7:C2303)+1,MAX($C$7:C2303)),$C$5)</f>
        <v>12</v>
      </c>
    </row>
    <row r="2305" spans="1:3" x14ac:dyDescent="0.25">
      <c r="A2305" s="23">
        <v>44106.486111111109</v>
      </c>
      <c r="B2305" s="1">
        <v>0.30000000000000004</v>
      </c>
      <c r="C2305" s="46">
        <f t="array" ref="C2305">IF(B2305&gt;0,IF((A2305-MAX(IF($B$7:B2304&gt;0,$A$7:A2304)))*24&gt;='Graphe Montana'!$K$17,MAX($C$7:C2304)+1,MAX($C$7:C2304)),$C$5)</f>
        <v>12</v>
      </c>
    </row>
    <row r="2306" spans="1:3" x14ac:dyDescent="0.25">
      <c r="A2306" s="23">
        <v>44106.489583333328</v>
      </c>
      <c r="B2306" s="1">
        <v>0</v>
      </c>
      <c r="C2306" s="46" t="str">
        <f t="array" ref="C2306">IF(B2306&gt;0,IF((A2306-MAX(IF($B$7:B2305&gt;0,$A$7:A2305)))*24&gt;='Graphe Montana'!$K$17,MAX($C$7:C2305)+1,MAX($C$7:C2305)),$C$5)</f>
        <v>-</v>
      </c>
    </row>
    <row r="2307" spans="1:3" x14ac:dyDescent="0.25">
      <c r="A2307" s="23">
        <v>44106.493055555555</v>
      </c>
      <c r="B2307" s="1">
        <v>0.2</v>
      </c>
      <c r="C2307" s="46">
        <f t="array" ref="C2307">IF(B2307&gt;0,IF((A2307-MAX(IF($B$7:B2306&gt;0,$A$7:A2306)))*24&gt;='Graphe Montana'!$K$17,MAX($C$7:C2306)+1,MAX($C$7:C2306)),$C$5)</f>
        <v>12</v>
      </c>
    </row>
    <row r="2308" spans="1:3" x14ac:dyDescent="0.25">
      <c r="A2308" s="23">
        <v>44106.496527777774</v>
      </c>
      <c r="B2308" s="1">
        <v>0.30000000000000004</v>
      </c>
      <c r="C2308" s="46">
        <f t="array" ref="C2308">IF(B2308&gt;0,IF((A2308-MAX(IF($B$7:B2307&gt;0,$A$7:A2307)))*24&gt;='Graphe Montana'!$K$17,MAX($C$7:C2307)+1,MAX($C$7:C2307)),$C$5)</f>
        <v>12</v>
      </c>
    </row>
    <row r="2309" spans="1:3" x14ac:dyDescent="0.25">
      <c r="A2309" s="23">
        <v>44106.5</v>
      </c>
      <c r="B2309" s="1">
        <v>0.30000000000000004</v>
      </c>
      <c r="C2309" s="46">
        <f t="array" ref="C2309">IF(B2309&gt;0,IF((A2309-MAX(IF($B$7:B2308&gt;0,$A$7:A2308)))*24&gt;='Graphe Montana'!$K$17,MAX($C$7:C2308)+1,MAX($C$7:C2308)),$C$5)</f>
        <v>12</v>
      </c>
    </row>
    <row r="2310" spans="1:3" x14ac:dyDescent="0.25">
      <c r="A2310" s="23">
        <v>44106.503472222219</v>
      </c>
      <c r="B2310" s="1">
        <v>0.2</v>
      </c>
      <c r="C2310" s="46">
        <f t="array" ref="C2310">IF(B2310&gt;0,IF((A2310-MAX(IF($B$7:B2309&gt;0,$A$7:A2309)))*24&gt;='Graphe Montana'!$K$17,MAX($C$7:C2309)+1,MAX($C$7:C2309)),$C$5)</f>
        <v>12</v>
      </c>
    </row>
    <row r="2311" spans="1:3" x14ac:dyDescent="0.25">
      <c r="A2311" s="23">
        <v>44106.506944444445</v>
      </c>
      <c r="B2311" s="1">
        <v>0</v>
      </c>
      <c r="C2311" s="46" t="str">
        <f t="array" ref="C2311">IF(B2311&gt;0,IF((A2311-MAX(IF($B$7:B2310&gt;0,$A$7:A2310)))*24&gt;='Graphe Montana'!$K$17,MAX($C$7:C2310)+1,MAX($C$7:C2310)),$C$5)</f>
        <v>-</v>
      </c>
    </row>
    <row r="2312" spans="1:3" x14ac:dyDescent="0.25">
      <c r="A2312" s="23">
        <v>44106.510416666664</v>
      </c>
      <c r="B2312" s="1">
        <v>0</v>
      </c>
      <c r="C2312" s="46" t="str">
        <f t="array" ref="C2312">IF(B2312&gt;0,IF((A2312-MAX(IF($B$7:B2311&gt;0,$A$7:A2311)))*24&gt;='Graphe Montana'!$K$17,MAX($C$7:C2311)+1,MAX($C$7:C2311)),$C$5)</f>
        <v>-</v>
      </c>
    </row>
    <row r="2313" spans="1:3" x14ac:dyDescent="0.25">
      <c r="A2313" s="23">
        <v>44106.513888888891</v>
      </c>
      <c r="B2313" s="1">
        <v>0.30000000000000004</v>
      </c>
      <c r="C2313" s="46">
        <f t="array" ref="C2313">IF(B2313&gt;0,IF((A2313-MAX(IF($B$7:B2312&gt;0,$A$7:A2312)))*24&gt;='Graphe Montana'!$K$17,MAX($C$7:C2312)+1,MAX($C$7:C2312)),$C$5)</f>
        <v>12</v>
      </c>
    </row>
    <row r="2314" spans="1:3" x14ac:dyDescent="0.25">
      <c r="A2314" s="23">
        <v>44106.517361111109</v>
      </c>
      <c r="B2314" s="1">
        <v>0.2</v>
      </c>
      <c r="C2314" s="46">
        <f t="array" ref="C2314">IF(B2314&gt;0,IF((A2314-MAX(IF($B$7:B2313&gt;0,$A$7:A2313)))*24&gt;='Graphe Montana'!$K$17,MAX($C$7:C2313)+1,MAX($C$7:C2313)),$C$5)</f>
        <v>12</v>
      </c>
    </row>
    <row r="2315" spans="1:3" x14ac:dyDescent="0.25">
      <c r="A2315" s="23">
        <v>44106.520833333328</v>
      </c>
      <c r="B2315" s="1">
        <v>0.30000000000000004</v>
      </c>
      <c r="C2315" s="46">
        <f t="array" ref="C2315">IF(B2315&gt;0,IF((A2315-MAX(IF($B$7:B2314&gt;0,$A$7:A2314)))*24&gt;='Graphe Montana'!$K$17,MAX($C$7:C2314)+1,MAX($C$7:C2314)),$C$5)</f>
        <v>12</v>
      </c>
    </row>
    <row r="2316" spans="1:3" x14ac:dyDescent="0.25">
      <c r="A2316" s="23">
        <v>44106.524305555555</v>
      </c>
      <c r="B2316" s="1">
        <v>0.2</v>
      </c>
      <c r="C2316" s="46">
        <f t="array" ref="C2316">IF(B2316&gt;0,IF((A2316-MAX(IF($B$7:B2315&gt;0,$A$7:A2315)))*24&gt;='Graphe Montana'!$K$17,MAX($C$7:C2315)+1,MAX($C$7:C2315)),$C$5)</f>
        <v>12</v>
      </c>
    </row>
    <row r="2317" spans="1:3" x14ac:dyDescent="0.25">
      <c r="A2317" s="23">
        <v>44106.527777777774</v>
      </c>
      <c r="B2317" s="1">
        <v>0.30000000000000004</v>
      </c>
      <c r="C2317" s="46">
        <f t="array" ref="C2317">IF(B2317&gt;0,IF((A2317-MAX(IF($B$7:B2316&gt;0,$A$7:A2316)))*24&gt;='Graphe Montana'!$K$17,MAX($C$7:C2316)+1,MAX($C$7:C2316)),$C$5)</f>
        <v>12</v>
      </c>
    </row>
    <row r="2318" spans="1:3" x14ac:dyDescent="0.25">
      <c r="A2318" s="23">
        <v>44106.53125</v>
      </c>
      <c r="B2318" s="1">
        <v>0</v>
      </c>
      <c r="C2318" s="46" t="str">
        <f t="array" ref="C2318">IF(B2318&gt;0,IF((A2318-MAX(IF($B$7:B2317&gt;0,$A$7:A2317)))*24&gt;='Graphe Montana'!$K$17,MAX($C$7:C2317)+1,MAX($C$7:C2317)),$C$5)</f>
        <v>-</v>
      </c>
    </row>
    <row r="2319" spans="1:3" x14ac:dyDescent="0.25">
      <c r="A2319" s="23">
        <v>44106.534722222219</v>
      </c>
      <c r="B2319" s="1">
        <v>0.2</v>
      </c>
      <c r="C2319" s="46">
        <f t="array" ref="C2319">IF(B2319&gt;0,IF((A2319-MAX(IF($B$7:B2318&gt;0,$A$7:A2318)))*24&gt;='Graphe Montana'!$K$17,MAX($C$7:C2318)+1,MAX($C$7:C2318)),$C$5)</f>
        <v>12</v>
      </c>
    </row>
    <row r="2320" spans="1:3" x14ac:dyDescent="0.25">
      <c r="A2320" s="23">
        <v>44106.538194444445</v>
      </c>
      <c r="B2320" s="1">
        <v>0</v>
      </c>
      <c r="C2320" s="46" t="str">
        <f t="array" ref="C2320">IF(B2320&gt;0,IF((A2320-MAX(IF($B$7:B2319&gt;0,$A$7:A2319)))*24&gt;='Graphe Montana'!$K$17,MAX($C$7:C2319)+1,MAX($C$7:C2319)),$C$5)</f>
        <v>-</v>
      </c>
    </row>
    <row r="2321" spans="1:3" x14ac:dyDescent="0.25">
      <c r="A2321" s="23">
        <v>44106.541666666664</v>
      </c>
      <c r="B2321" s="1">
        <v>0</v>
      </c>
      <c r="C2321" s="46" t="str">
        <f t="array" ref="C2321">IF(B2321&gt;0,IF((A2321-MAX(IF($B$7:B2320&gt;0,$A$7:A2320)))*24&gt;='Graphe Montana'!$K$17,MAX($C$7:C2320)+1,MAX($C$7:C2320)),$C$5)</f>
        <v>-</v>
      </c>
    </row>
    <row r="2322" spans="1:3" x14ac:dyDescent="0.25">
      <c r="A2322" s="23">
        <v>44106.545138888891</v>
      </c>
      <c r="B2322" s="1">
        <v>0.30000000000000004</v>
      </c>
      <c r="C2322" s="46">
        <f t="array" ref="C2322">IF(B2322&gt;0,IF((A2322-MAX(IF($B$7:B2321&gt;0,$A$7:A2321)))*24&gt;='Graphe Montana'!$K$17,MAX($C$7:C2321)+1,MAX($C$7:C2321)),$C$5)</f>
        <v>12</v>
      </c>
    </row>
    <row r="2323" spans="1:3" x14ac:dyDescent="0.25">
      <c r="A2323" s="23">
        <v>44106.548611111109</v>
      </c>
      <c r="B2323" s="1">
        <v>0</v>
      </c>
      <c r="C2323" s="46" t="str">
        <f t="array" ref="C2323">IF(B2323&gt;0,IF((A2323-MAX(IF($B$7:B2322&gt;0,$A$7:A2322)))*24&gt;='Graphe Montana'!$K$17,MAX($C$7:C2322)+1,MAX($C$7:C2322)),$C$5)</f>
        <v>-</v>
      </c>
    </row>
    <row r="2324" spans="1:3" x14ac:dyDescent="0.25">
      <c r="A2324" s="23">
        <v>44106.552083333328</v>
      </c>
      <c r="B2324" s="1">
        <v>0</v>
      </c>
      <c r="C2324" s="46" t="str">
        <f t="array" ref="C2324">IF(B2324&gt;0,IF((A2324-MAX(IF($B$7:B2323&gt;0,$A$7:A2323)))*24&gt;='Graphe Montana'!$K$17,MAX($C$7:C2323)+1,MAX($C$7:C2323)),$C$5)</f>
        <v>-</v>
      </c>
    </row>
    <row r="2325" spans="1:3" x14ac:dyDescent="0.25">
      <c r="A2325" s="23">
        <v>44106.555555555555</v>
      </c>
      <c r="B2325" s="1">
        <v>0</v>
      </c>
      <c r="C2325" s="46" t="str">
        <f t="array" ref="C2325">IF(B2325&gt;0,IF((A2325-MAX(IF($B$7:B2324&gt;0,$A$7:A2324)))*24&gt;='Graphe Montana'!$K$17,MAX($C$7:C2324)+1,MAX($C$7:C2324)),$C$5)</f>
        <v>-</v>
      </c>
    </row>
    <row r="2326" spans="1:3" x14ac:dyDescent="0.25">
      <c r="A2326" s="23">
        <v>44106.559027777774</v>
      </c>
      <c r="B2326" s="1">
        <v>0</v>
      </c>
      <c r="C2326" s="46" t="str">
        <f t="array" ref="C2326">IF(B2326&gt;0,IF((A2326-MAX(IF($B$7:B2325&gt;0,$A$7:A2325)))*24&gt;='Graphe Montana'!$K$17,MAX($C$7:C2325)+1,MAX($C$7:C2325)),$C$5)</f>
        <v>-</v>
      </c>
    </row>
    <row r="2327" spans="1:3" x14ac:dyDescent="0.25">
      <c r="A2327" s="23">
        <v>44106.5625</v>
      </c>
      <c r="B2327" s="1">
        <v>0.2</v>
      </c>
      <c r="C2327" s="46">
        <f t="array" ref="C2327">IF(B2327&gt;0,IF((A2327-MAX(IF($B$7:B2326&gt;0,$A$7:A2326)))*24&gt;='Graphe Montana'!$K$17,MAX($C$7:C2326)+1,MAX($C$7:C2326)),$C$5)</f>
        <v>12</v>
      </c>
    </row>
    <row r="2328" spans="1:3" x14ac:dyDescent="0.25">
      <c r="A2328" s="23">
        <v>44106.565972222219</v>
      </c>
      <c r="B2328" s="1">
        <v>0</v>
      </c>
      <c r="C2328" s="46" t="str">
        <f t="array" ref="C2328">IF(B2328&gt;0,IF((A2328-MAX(IF($B$7:B2327&gt;0,$A$7:A2327)))*24&gt;='Graphe Montana'!$K$17,MAX($C$7:C2327)+1,MAX($C$7:C2327)),$C$5)</f>
        <v>-</v>
      </c>
    </row>
    <row r="2329" spans="1:3" x14ac:dyDescent="0.25">
      <c r="A2329" s="23">
        <v>44106.569444444445</v>
      </c>
      <c r="B2329" s="1">
        <v>0</v>
      </c>
      <c r="C2329" s="46" t="str">
        <f t="array" ref="C2329">IF(B2329&gt;0,IF((A2329-MAX(IF($B$7:B2328&gt;0,$A$7:A2328)))*24&gt;='Graphe Montana'!$K$17,MAX($C$7:C2328)+1,MAX($C$7:C2328)),$C$5)</f>
        <v>-</v>
      </c>
    </row>
    <row r="2330" spans="1:3" x14ac:dyDescent="0.25">
      <c r="A2330" s="23">
        <v>44106.572916666664</v>
      </c>
      <c r="B2330" s="1">
        <v>0.30000000000000004</v>
      </c>
      <c r="C2330" s="46">
        <f t="array" ref="C2330">IF(B2330&gt;0,IF((A2330-MAX(IF($B$7:B2329&gt;0,$A$7:A2329)))*24&gt;='Graphe Montana'!$K$17,MAX($C$7:C2329)+1,MAX($C$7:C2329)),$C$5)</f>
        <v>12</v>
      </c>
    </row>
    <row r="2331" spans="1:3" x14ac:dyDescent="0.25">
      <c r="A2331" s="23">
        <v>44106.576388888891</v>
      </c>
      <c r="B2331" s="1">
        <v>0</v>
      </c>
      <c r="C2331" s="46" t="str">
        <f t="array" ref="C2331">IF(B2331&gt;0,IF((A2331-MAX(IF($B$7:B2330&gt;0,$A$7:A2330)))*24&gt;='Graphe Montana'!$K$17,MAX($C$7:C2330)+1,MAX($C$7:C2330)),$C$5)</f>
        <v>-</v>
      </c>
    </row>
    <row r="2332" spans="1:3" x14ac:dyDescent="0.25">
      <c r="A2332" s="23">
        <v>44106.579861111109</v>
      </c>
      <c r="B2332" s="1">
        <v>0.2</v>
      </c>
      <c r="C2332" s="46">
        <f t="array" ref="C2332">IF(B2332&gt;0,IF((A2332-MAX(IF($B$7:B2331&gt;0,$A$7:A2331)))*24&gt;='Graphe Montana'!$K$17,MAX($C$7:C2331)+1,MAX($C$7:C2331)),$C$5)</f>
        <v>12</v>
      </c>
    </row>
    <row r="2333" spans="1:3" x14ac:dyDescent="0.25">
      <c r="A2333" s="23">
        <v>44106.583333333328</v>
      </c>
      <c r="B2333" s="1">
        <v>0</v>
      </c>
      <c r="C2333" s="46" t="str">
        <f t="array" ref="C2333">IF(B2333&gt;0,IF((A2333-MAX(IF($B$7:B2332&gt;0,$A$7:A2332)))*24&gt;='Graphe Montana'!$K$17,MAX($C$7:C2332)+1,MAX($C$7:C2332)),$C$5)</f>
        <v>-</v>
      </c>
    </row>
    <row r="2334" spans="1:3" x14ac:dyDescent="0.25">
      <c r="A2334" s="23">
        <v>44106.586805555555</v>
      </c>
      <c r="B2334" s="1">
        <v>0</v>
      </c>
      <c r="C2334" s="46" t="str">
        <f t="array" ref="C2334">IF(B2334&gt;0,IF((A2334-MAX(IF($B$7:B2333&gt;0,$A$7:A2333)))*24&gt;='Graphe Montana'!$K$17,MAX($C$7:C2333)+1,MAX($C$7:C2333)),$C$5)</f>
        <v>-</v>
      </c>
    </row>
    <row r="2335" spans="1:3" x14ac:dyDescent="0.25">
      <c r="A2335" s="23">
        <v>44106.590277777774</v>
      </c>
      <c r="B2335" s="1">
        <v>0.30000000000000004</v>
      </c>
      <c r="C2335" s="46">
        <f t="array" ref="C2335">IF(B2335&gt;0,IF((A2335-MAX(IF($B$7:B2334&gt;0,$A$7:A2334)))*24&gt;='Graphe Montana'!$K$17,MAX($C$7:C2334)+1,MAX($C$7:C2334)),$C$5)</f>
        <v>12</v>
      </c>
    </row>
    <row r="2336" spans="1:3" x14ac:dyDescent="0.25">
      <c r="A2336" s="23">
        <v>44106.59375</v>
      </c>
      <c r="B2336" s="1">
        <v>0.30000000000000004</v>
      </c>
      <c r="C2336" s="46">
        <f t="array" ref="C2336">IF(B2336&gt;0,IF((A2336-MAX(IF($B$7:B2335&gt;0,$A$7:A2335)))*24&gt;='Graphe Montana'!$K$17,MAX($C$7:C2335)+1,MAX($C$7:C2335)),$C$5)</f>
        <v>12</v>
      </c>
    </row>
    <row r="2337" spans="1:3" x14ac:dyDescent="0.25">
      <c r="A2337" s="23">
        <v>44106.597222222219</v>
      </c>
      <c r="B2337" s="1">
        <v>0.2</v>
      </c>
      <c r="C2337" s="46">
        <f t="array" ref="C2337">IF(B2337&gt;0,IF((A2337-MAX(IF($B$7:B2336&gt;0,$A$7:A2336)))*24&gt;='Graphe Montana'!$K$17,MAX($C$7:C2336)+1,MAX($C$7:C2336)),$C$5)</f>
        <v>12</v>
      </c>
    </row>
    <row r="2338" spans="1:3" x14ac:dyDescent="0.25">
      <c r="A2338" s="23">
        <v>44106.600694444445</v>
      </c>
      <c r="B2338" s="1">
        <v>0</v>
      </c>
      <c r="C2338" s="46" t="str">
        <f t="array" ref="C2338">IF(B2338&gt;0,IF((A2338-MAX(IF($B$7:B2337&gt;0,$A$7:A2337)))*24&gt;='Graphe Montana'!$K$17,MAX($C$7:C2337)+1,MAX($C$7:C2337)),$C$5)</f>
        <v>-</v>
      </c>
    </row>
    <row r="2339" spans="1:3" x14ac:dyDescent="0.25">
      <c r="A2339" s="23">
        <v>44106.604166666664</v>
      </c>
      <c r="B2339" s="1">
        <v>0</v>
      </c>
      <c r="C2339" s="46" t="str">
        <f t="array" ref="C2339">IF(B2339&gt;0,IF((A2339-MAX(IF($B$7:B2338&gt;0,$A$7:A2338)))*24&gt;='Graphe Montana'!$K$17,MAX($C$7:C2338)+1,MAX($C$7:C2338)),$C$5)</f>
        <v>-</v>
      </c>
    </row>
    <row r="2340" spans="1:3" x14ac:dyDescent="0.25">
      <c r="A2340" s="23">
        <v>44106.607638888891</v>
      </c>
      <c r="B2340" s="1">
        <v>0</v>
      </c>
      <c r="C2340" s="46" t="str">
        <f t="array" ref="C2340">IF(B2340&gt;0,IF((A2340-MAX(IF($B$7:B2339&gt;0,$A$7:A2339)))*24&gt;='Graphe Montana'!$K$17,MAX($C$7:C2339)+1,MAX($C$7:C2339)),$C$5)</f>
        <v>-</v>
      </c>
    </row>
    <row r="2341" spans="1:3" x14ac:dyDescent="0.25">
      <c r="A2341" s="23">
        <v>44106.611111111109</v>
      </c>
      <c r="B2341" s="1">
        <v>0</v>
      </c>
      <c r="C2341" s="46" t="str">
        <f t="array" ref="C2341">IF(B2341&gt;0,IF((A2341-MAX(IF($B$7:B2340&gt;0,$A$7:A2340)))*24&gt;='Graphe Montana'!$K$17,MAX($C$7:C2340)+1,MAX($C$7:C2340)),$C$5)</f>
        <v>-</v>
      </c>
    </row>
    <row r="2342" spans="1:3" x14ac:dyDescent="0.25">
      <c r="A2342" s="23">
        <v>44106.614583333328</v>
      </c>
      <c r="B2342" s="1">
        <v>0</v>
      </c>
      <c r="C2342" s="46" t="str">
        <f t="array" ref="C2342">IF(B2342&gt;0,IF((A2342-MAX(IF($B$7:B2341&gt;0,$A$7:A2341)))*24&gt;='Graphe Montana'!$K$17,MAX($C$7:C2341)+1,MAX($C$7:C2341)),$C$5)</f>
        <v>-</v>
      </c>
    </row>
    <row r="2343" spans="1:3" x14ac:dyDescent="0.25">
      <c r="A2343" s="23">
        <v>44106.618055555555</v>
      </c>
      <c r="B2343" s="1">
        <v>0</v>
      </c>
      <c r="C2343" s="46" t="str">
        <f t="array" ref="C2343">IF(B2343&gt;0,IF((A2343-MAX(IF($B$7:B2342&gt;0,$A$7:A2342)))*24&gt;='Graphe Montana'!$K$17,MAX($C$7:C2342)+1,MAX($C$7:C2342)),$C$5)</f>
        <v>-</v>
      </c>
    </row>
    <row r="2344" spans="1:3" x14ac:dyDescent="0.25">
      <c r="A2344" s="23">
        <v>44106.621527777774</v>
      </c>
      <c r="B2344" s="1">
        <v>0</v>
      </c>
      <c r="C2344" s="46" t="str">
        <f t="array" ref="C2344">IF(B2344&gt;0,IF((A2344-MAX(IF($B$7:B2343&gt;0,$A$7:A2343)))*24&gt;='Graphe Montana'!$K$17,MAX($C$7:C2343)+1,MAX($C$7:C2343)),$C$5)</f>
        <v>-</v>
      </c>
    </row>
    <row r="2345" spans="1:3" x14ac:dyDescent="0.25">
      <c r="A2345" s="23">
        <v>44106.625</v>
      </c>
      <c r="B2345" s="1">
        <v>0</v>
      </c>
      <c r="C2345" s="46" t="str">
        <f t="array" ref="C2345">IF(B2345&gt;0,IF((A2345-MAX(IF($B$7:B2344&gt;0,$A$7:A2344)))*24&gt;='Graphe Montana'!$K$17,MAX($C$7:C2344)+1,MAX($C$7:C2344)),$C$5)</f>
        <v>-</v>
      </c>
    </row>
    <row r="2346" spans="1:3" x14ac:dyDescent="0.25">
      <c r="A2346" s="23">
        <v>44106.628472222219</v>
      </c>
      <c r="B2346" s="1">
        <v>0</v>
      </c>
      <c r="C2346" s="46" t="str">
        <f t="array" ref="C2346">IF(B2346&gt;0,IF((A2346-MAX(IF($B$7:B2345&gt;0,$A$7:A2345)))*24&gt;='Graphe Montana'!$K$17,MAX($C$7:C2345)+1,MAX($C$7:C2345)),$C$5)</f>
        <v>-</v>
      </c>
    </row>
    <row r="2347" spans="1:3" x14ac:dyDescent="0.25">
      <c r="A2347" s="23">
        <v>44106.631944444445</v>
      </c>
      <c r="B2347" s="1">
        <v>0</v>
      </c>
      <c r="C2347" s="46" t="str">
        <f t="array" ref="C2347">IF(B2347&gt;0,IF((A2347-MAX(IF($B$7:B2346&gt;0,$A$7:A2346)))*24&gt;='Graphe Montana'!$K$17,MAX($C$7:C2346)+1,MAX($C$7:C2346)),$C$5)</f>
        <v>-</v>
      </c>
    </row>
    <row r="2348" spans="1:3" x14ac:dyDescent="0.25">
      <c r="A2348" s="23">
        <v>44106.635416666664</v>
      </c>
      <c r="B2348" s="1">
        <v>0</v>
      </c>
      <c r="C2348" s="46" t="str">
        <f t="array" ref="C2348">IF(B2348&gt;0,IF((A2348-MAX(IF($B$7:B2347&gt;0,$A$7:A2347)))*24&gt;='Graphe Montana'!$K$17,MAX($C$7:C2347)+1,MAX($C$7:C2347)),$C$5)</f>
        <v>-</v>
      </c>
    </row>
    <row r="2349" spans="1:3" x14ac:dyDescent="0.25">
      <c r="A2349" s="23">
        <v>44106.638888888891</v>
      </c>
      <c r="B2349" s="1">
        <v>0</v>
      </c>
      <c r="C2349" s="46" t="str">
        <f t="array" ref="C2349">IF(B2349&gt;0,IF((A2349-MAX(IF($B$7:B2348&gt;0,$A$7:A2348)))*24&gt;='Graphe Montana'!$K$17,MAX($C$7:C2348)+1,MAX($C$7:C2348)),$C$5)</f>
        <v>-</v>
      </c>
    </row>
    <row r="2350" spans="1:3" x14ac:dyDescent="0.25">
      <c r="A2350" s="23">
        <v>44106.642361111109</v>
      </c>
      <c r="B2350" s="1">
        <v>0</v>
      </c>
      <c r="C2350" s="46" t="str">
        <f t="array" ref="C2350">IF(B2350&gt;0,IF((A2350-MAX(IF($B$7:B2349&gt;0,$A$7:A2349)))*24&gt;='Graphe Montana'!$K$17,MAX($C$7:C2349)+1,MAX($C$7:C2349)),$C$5)</f>
        <v>-</v>
      </c>
    </row>
    <row r="2351" spans="1:3" x14ac:dyDescent="0.25">
      <c r="A2351" s="23">
        <v>44106.645833333328</v>
      </c>
      <c r="B2351" s="1">
        <v>0</v>
      </c>
      <c r="C2351" s="46" t="str">
        <f t="array" ref="C2351">IF(B2351&gt;0,IF((A2351-MAX(IF($B$7:B2350&gt;0,$A$7:A2350)))*24&gt;='Graphe Montana'!$K$17,MAX($C$7:C2350)+1,MAX($C$7:C2350)),$C$5)</f>
        <v>-</v>
      </c>
    </row>
    <row r="2352" spans="1:3" x14ac:dyDescent="0.25">
      <c r="A2352" s="23">
        <v>44106.649305555555</v>
      </c>
      <c r="B2352" s="1">
        <v>0</v>
      </c>
      <c r="C2352" s="46" t="str">
        <f t="array" ref="C2352">IF(B2352&gt;0,IF((A2352-MAX(IF($B$7:B2351&gt;0,$A$7:A2351)))*24&gt;='Graphe Montana'!$K$17,MAX($C$7:C2351)+1,MAX($C$7:C2351)),$C$5)</f>
        <v>-</v>
      </c>
    </row>
    <row r="2353" spans="1:3" x14ac:dyDescent="0.25">
      <c r="A2353" s="23">
        <v>44106.652777777774</v>
      </c>
      <c r="B2353" s="1">
        <v>0.30000000000000004</v>
      </c>
      <c r="C2353" s="46">
        <f t="array" ref="C2353">IF(B2353&gt;0,IF((A2353-MAX(IF($B$7:B2352&gt;0,$A$7:A2352)))*24&gt;='Graphe Montana'!$K$17,MAX($C$7:C2352)+1,MAX($C$7:C2352)),$C$5)</f>
        <v>12</v>
      </c>
    </row>
    <row r="2354" spans="1:3" x14ac:dyDescent="0.25">
      <c r="A2354" s="23">
        <v>44106.65625</v>
      </c>
      <c r="B2354" s="1">
        <v>0</v>
      </c>
      <c r="C2354" s="46" t="str">
        <f t="array" ref="C2354">IF(B2354&gt;0,IF((A2354-MAX(IF($B$7:B2353&gt;0,$A$7:A2353)))*24&gt;='Graphe Montana'!$K$17,MAX($C$7:C2353)+1,MAX($C$7:C2353)),$C$5)</f>
        <v>-</v>
      </c>
    </row>
    <row r="2355" spans="1:3" x14ac:dyDescent="0.25">
      <c r="A2355" s="23">
        <v>44106.659722222219</v>
      </c>
      <c r="B2355" s="1">
        <v>0</v>
      </c>
      <c r="C2355" s="46" t="str">
        <f t="array" ref="C2355">IF(B2355&gt;0,IF((A2355-MAX(IF($B$7:B2354&gt;0,$A$7:A2354)))*24&gt;='Graphe Montana'!$K$17,MAX($C$7:C2354)+1,MAX($C$7:C2354)),$C$5)</f>
        <v>-</v>
      </c>
    </row>
    <row r="2356" spans="1:3" x14ac:dyDescent="0.25">
      <c r="A2356" s="23">
        <v>44106.663194444445</v>
      </c>
      <c r="B2356" s="1">
        <v>0</v>
      </c>
      <c r="C2356" s="46" t="str">
        <f t="array" ref="C2356">IF(B2356&gt;0,IF((A2356-MAX(IF($B$7:B2355&gt;0,$A$7:A2355)))*24&gt;='Graphe Montana'!$K$17,MAX($C$7:C2355)+1,MAX($C$7:C2355)),$C$5)</f>
        <v>-</v>
      </c>
    </row>
    <row r="2357" spans="1:3" x14ac:dyDescent="0.25">
      <c r="A2357" s="23">
        <v>44106.666666666664</v>
      </c>
      <c r="B2357" s="1">
        <v>0</v>
      </c>
      <c r="C2357" s="46" t="str">
        <f t="array" ref="C2357">IF(B2357&gt;0,IF((A2357-MAX(IF($B$7:B2356&gt;0,$A$7:A2356)))*24&gt;='Graphe Montana'!$K$17,MAX($C$7:C2356)+1,MAX($C$7:C2356)),$C$5)</f>
        <v>-</v>
      </c>
    </row>
    <row r="2358" spans="1:3" x14ac:dyDescent="0.25">
      <c r="A2358" s="23">
        <v>44106.670138888891</v>
      </c>
      <c r="B2358" s="1">
        <v>0</v>
      </c>
      <c r="C2358" s="46" t="str">
        <f t="array" ref="C2358">IF(B2358&gt;0,IF((A2358-MAX(IF($B$7:B2357&gt;0,$A$7:A2357)))*24&gt;='Graphe Montana'!$K$17,MAX($C$7:C2357)+1,MAX($C$7:C2357)),$C$5)</f>
        <v>-</v>
      </c>
    </row>
    <row r="2359" spans="1:3" x14ac:dyDescent="0.25">
      <c r="A2359" s="23">
        <v>44106.673611111109</v>
      </c>
      <c r="B2359" s="1">
        <v>0</v>
      </c>
      <c r="C2359" s="46" t="str">
        <f t="array" ref="C2359">IF(B2359&gt;0,IF((A2359-MAX(IF($B$7:B2358&gt;0,$A$7:A2358)))*24&gt;='Graphe Montana'!$K$17,MAX($C$7:C2358)+1,MAX($C$7:C2358)),$C$5)</f>
        <v>-</v>
      </c>
    </row>
    <row r="2360" spans="1:3" x14ac:dyDescent="0.25">
      <c r="A2360" s="23">
        <v>44106.677083333328</v>
      </c>
      <c r="B2360" s="1">
        <v>0</v>
      </c>
      <c r="C2360" s="46" t="str">
        <f t="array" ref="C2360">IF(B2360&gt;0,IF((A2360-MAX(IF($B$7:B2359&gt;0,$A$7:A2359)))*24&gt;='Graphe Montana'!$K$17,MAX($C$7:C2359)+1,MAX($C$7:C2359)),$C$5)</f>
        <v>-</v>
      </c>
    </row>
    <row r="2361" spans="1:3" x14ac:dyDescent="0.25">
      <c r="A2361" s="23">
        <v>44106.680555555555</v>
      </c>
      <c r="B2361" s="1">
        <v>0</v>
      </c>
      <c r="C2361" s="46" t="str">
        <f t="array" ref="C2361">IF(B2361&gt;0,IF((A2361-MAX(IF($B$7:B2360&gt;0,$A$7:A2360)))*24&gt;='Graphe Montana'!$K$17,MAX($C$7:C2360)+1,MAX($C$7:C2360)),$C$5)</f>
        <v>-</v>
      </c>
    </row>
    <row r="2362" spans="1:3" x14ac:dyDescent="0.25">
      <c r="A2362" s="23">
        <v>44106.684027777774</v>
      </c>
      <c r="B2362" s="1">
        <v>0</v>
      </c>
      <c r="C2362" s="46" t="str">
        <f t="array" ref="C2362">IF(B2362&gt;0,IF((A2362-MAX(IF($B$7:B2361&gt;0,$A$7:A2361)))*24&gt;='Graphe Montana'!$K$17,MAX($C$7:C2361)+1,MAX($C$7:C2361)),$C$5)</f>
        <v>-</v>
      </c>
    </row>
    <row r="2363" spans="1:3" x14ac:dyDescent="0.25">
      <c r="A2363" s="23">
        <v>44106.6875</v>
      </c>
      <c r="B2363" s="1">
        <v>0</v>
      </c>
      <c r="C2363" s="46" t="str">
        <f t="array" ref="C2363">IF(B2363&gt;0,IF((A2363-MAX(IF($B$7:B2362&gt;0,$A$7:A2362)))*24&gt;='Graphe Montana'!$K$17,MAX($C$7:C2362)+1,MAX($C$7:C2362)),$C$5)</f>
        <v>-</v>
      </c>
    </row>
    <row r="2364" spans="1:3" x14ac:dyDescent="0.25">
      <c r="A2364" s="23">
        <v>44106.690972222219</v>
      </c>
      <c r="B2364" s="1">
        <v>0</v>
      </c>
      <c r="C2364" s="46" t="str">
        <f t="array" ref="C2364">IF(B2364&gt;0,IF((A2364-MAX(IF($B$7:B2363&gt;0,$A$7:A2363)))*24&gt;='Graphe Montana'!$K$17,MAX($C$7:C2363)+1,MAX($C$7:C2363)),$C$5)</f>
        <v>-</v>
      </c>
    </row>
    <row r="2365" spans="1:3" x14ac:dyDescent="0.25">
      <c r="A2365" s="23">
        <v>44106.694444444445</v>
      </c>
      <c r="B2365" s="1">
        <v>0</v>
      </c>
      <c r="C2365" s="46" t="str">
        <f t="array" ref="C2365">IF(B2365&gt;0,IF((A2365-MAX(IF($B$7:B2364&gt;0,$A$7:A2364)))*24&gt;='Graphe Montana'!$K$17,MAX($C$7:C2364)+1,MAX($C$7:C2364)),$C$5)</f>
        <v>-</v>
      </c>
    </row>
    <row r="2366" spans="1:3" x14ac:dyDescent="0.25">
      <c r="A2366" s="23">
        <v>44106.697916666664</v>
      </c>
      <c r="B2366" s="1">
        <v>0</v>
      </c>
      <c r="C2366" s="46" t="str">
        <f t="array" ref="C2366">IF(B2366&gt;0,IF((A2366-MAX(IF($B$7:B2365&gt;0,$A$7:A2365)))*24&gt;='Graphe Montana'!$K$17,MAX($C$7:C2365)+1,MAX($C$7:C2365)),$C$5)</f>
        <v>-</v>
      </c>
    </row>
    <row r="2367" spans="1:3" x14ac:dyDescent="0.25">
      <c r="A2367" s="23">
        <v>44106.701388888891</v>
      </c>
      <c r="B2367" s="1">
        <v>0</v>
      </c>
      <c r="C2367" s="46" t="str">
        <f t="array" ref="C2367">IF(B2367&gt;0,IF((A2367-MAX(IF($B$7:B2366&gt;0,$A$7:A2366)))*24&gt;='Graphe Montana'!$K$17,MAX($C$7:C2366)+1,MAX($C$7:C2366)),$C$5)</f>
        <v>-</v>
      </c>
    </row>
    <row r="2368" spans="1:3" x14ac:dyDescent="0.25">
      <c r="A2368" s="23">
        <v>44106.704861111109</v>
      </c>
      <c r="B2368" s="1">
        <v>0</v>
      </c>
      <c r="C2368" s="46" t="str">
        <f t="array" ref="C2368">IF(B2368&gt;0,IF((A2368-MAX(IF($B$7:B2367&gt;0,$A$7:A2367)))*24&gt;='Graphe Montana'!$K$17,MAX($C$7:C2367)+1,MAX($C$7:C2367)),$C$5)</f>
        <v>-</v>
      </c>
    </row>
    <row r="2369" spans="1:3" x14ac:dyDescent="0.25">
      <c r="A2369" s="23">
        <v>44106.708333333328</v>
      </c>
      <c r="B2369" s="1">
        <v>0</v>
      </c>
      <c r="C2369" s="46" t="str">
        <f t="array" ref="C2369">IF(B2369&gt;0,IF((A2369-MAX(IF($B$7:B2368&gt;0,$A$7:A2368)))*24&gt;='Graphe Montana'!$K$17,MAX($C$7:C2368)+1,MAX($C$7:C2368)),$C$5)</f>
        <v>-</v>
      </c>
    </row>
    <row r="2370" spans="1:3" x14ac:dyDescent="0.25">
      <c r="A2370" s="23">
        <v>44106.711805555555</v>
      </c>
      <c r="B2370" s="1">
        <v>0</v>
      </c>
      <c r="C2370" s="46" t="str">
        <f t="array" ref="C2370">IF(B2370&gt;0,IF((A2370-MAX(IF($B$7:B2369&gt;0,$A$7:A2369)))*24&gt;='Graphe Montana'!$K$17,MAX($C$7:C2369)+1,MAX($C$7:C2369)),$C$5)</f>
        <v>-</v>
      </c>
    </row>
    <row r="2371" spans="1:3" x14ac:dyDescent="0.25">
      <c r="A2371" s="23">
        <v>44106.715277777774</v>
      </c>
      <c r="B2371" s="1">
        <v>0</v>
      </c>
      <c r="C2371" s="46" t="str">
        <f t="array" ref="C2371">IF(B2371&gt;0,IF((A2371-MAX(IF($B$7:B2370&gt;0,$A$7:A2370)))*24&gt;='Graphe Montana'!$K$17,MAX($C$7:C2370)+1,MAX($C$7:C2370)),$C$5)</f>
        <v>-</v>
      </c>
    </row>
    <row r="2372" spans="1:3" x14ac:dyDescent="0.25">
      <c r="A2372" s="23">
        <v>44106.71875</v>
      </c>
      <c r="B2372" s="1">
        <v>0</v>
      </c>
      <c r="C2372" s="46" t="str">
        <f t="array" ref="C2372">IF(B2372&gt;0,IF((A2372-MAX(IF($B$7:B2371&gt;0,$A$7:A2371)))*24&gt;='Graphe Montana'!$K$17,MAX($C$7:C2371)+1,MAX($C$7:C2371)),$C$5)</f>
        <v>-</v>
      </c>
    </row>
    <row r="2373" spans="1:3" x14ac:dyDescent="0.25">
      <c r="A2373" s="23">
        <v>44106.722222222219</v>
      </c>
      <c r="B2373" s="1">
        <v>0</v>
      </c>
      <c r="C2373" s="46" t="str">
        <f t="array" ref="C2373">IF(B2373&gt;0,IF((A2373-MAX(IF($B$7:B2372&gt;0,$A$7:A2372)))*24&gt;='Graphe Montana'!$K$17,MAX($C$7:C2372)+1,MAX($C$7:C2372)),$C$5)</f>
        <v>-</v>
      </c>
    </row>
    <row r="2374" spans="1:3" x14ac:dyDescent="0.25">
      <c r="A2374" s="23">
        <v>44106.725694444445</v>
      </c>
      <c r="B2374" s="1">
        <v>0</v>
      </c>
      <c r="C2374" s="46" t="str">
        <f t="array" ref="C2374">IF(B2374&gt;0,IF((A2374-MAX(IF($B$7:B2373&gt;0,$A$7:A2373)))*24&gt;='Graphe Montana'!$K$17,MAX($C$7:C2373)+1,MAX($C$7:C2373)),$C$5)</f>
        <v>-</v>
      </c>
    </row>
    <row r="2375" spans="1:3" x14ac:dyDescent="0.25">
      <c r="A2375" s="23">
        <v>44106.729166666664</v>
      </c>
      <c r="B2375" s="1">
        <v>0</v>
      </c>
      <c r="C2375" s="46" t="str">
        <f t="array" ref="C2375">IF(B2375&gt;0,IF((A2375-MAX(IF($B$7:B2374&gt;0,$A$7:A2374)))*24&gt;='Graphe Montana'!$K$17,MAX($C$7:C2374)+1,MAX($C$7:C2374)),$C$5)</f>
        <v>-</v>
      </c>
    </row>
    <row r="2376" spans="1:3" x14ac:dyDescent="0.25">
      <c r="A2376" s="23">
        <v>44106.732638888891</v>
      </c>
      <c r="B2376" s="1">
        <v>0</v>
      </c>
      <c r="C2376" s="46" t="str">
        <f t="array" ref="C2376">IF(B2376&gt;0,IF((A2376-MAX(IF($B$7:B2375&gt;0,$A$7:A2375)))*24&gt;='Graphe Montana'!$K$17,MAX($C$7:C2375)+1,MAX($C$7:C2375)),$C$5)</f>
        <v>-</v>
      </c>
    </row>
    <row r="2377" spans="1:3" x14ac:dyDescent="0.25">
      <c r="A2377" s="23">
        <v>44106.736111111109</v>
      </c>
      <c r="B2377" s="1">
        <v>0</v>
      </c>
      <c r="C2377" s="46" t="str">
        <f t="array" ref="C2377">IF(B2377&gt;0,IF((A2377-MAX(IF($B$7:B2376&gt;0,$A$7:A2376)))*24&gt;='Graphe Montana'!$K$17,MAX($C$7:C2376)+1,MAX($C$7:C2376)),$C$5)</f>
        <v>-</v>
      </c>
    </row>
    <row r="2378" spans="1:3" x14ac:dyDescent="0.25">
      <c r="A2378" s="23">
        <v>44106.739583333328</v>
      </c>
      <c r="B2378" s="1">
        <v>0</v>
      </c>
      <c r="C2378" s="46" t="str">
        <f t="array" ref="C2378">IF(B2378&gt;0,IF((A2378-MAX(IF($B$7:B2377&gt;0,$A$7:A2377)))*24&gt;='Graphe Montana'!$K$17,MAX($C$7:C2377)+1,MAX($C$7:C2377)),$C$5)</f>
        <v>-</v>
      </c>
    </row>
    <row r="2379" spans="1:3" x14ac:dyDescent="0.25">
      <c r="A2379" s="23">
        <v>44106.743055555555</v>
      </c>
      <c r="B2379" s="1">
        <v>0</v>
      </c>
      <c r="C2379" s="46" t="str">
        <f t="array" ref="C2379">IF(B2379&gt;0,IF((A2379-MAX(IF($B$7:B2378&gt;0,$A$7:A2378)))*24&gt;='Graphe Montana'!$K$17,MAX($C$7:C2378)+1,MAX($C$7:C2378)),$C$5)</f>
        <v>-</v>
      </c>
    </row>
    <row r="2380" spans="1:3" x14ac:dyDescent="0.25">
      <c r="A2380" s="23">
        <v>44106.746527777774</v>
      </c>
      <c r="B2380" s="1">
        <v>0</v>
      </c>
      <c r="C2380" s="46" t="str">
        <f t="array" ref="C2380">IF(B2380&gt;0,IF((A2380-MAX(IF($B$7:B2379&gt;0,$A$7:A2379)))*24&gt;='Graphe Montana'!$K$17,MAX($C$7:C2379)+1,MAX($C$7:C2379)),$C$5)</f>
        <v>-</v>
      </c>
    </row>
    <row r="2381" spans="1:3" x14ac:dyDescent="0.25">
      <c r="A2381" s="23">
        <v>44106.75</v>
      </c>
      <c r="B2381" s="1">
        <v>0</v>
      </c>
      <c r="C2381" s="46" t="str">
        <f t="array" ref="C2381">IF(B2381&gt;0,IF((A2381-MAX(IF($B$7:B2380&gt;0,$A$7:A2380)))*24&gt;='Graphe Montana'!$K$17,MAX($C$7:C2380)+1,MAX($C$7:C2380)),$C$5)</f>
        <v>-</v>
      </c>
    </row>
    <row r="2382" spans="1:3" x14ac:dyDescent="0.25">
      <c r="A2382" s="23">
        <v>44106.753472222219</v>
      </c>
      <c r="B2382" s="1">
        <v>0</v>
      </c>
      <c r="C2382" s="46" t="str">
        <f t="array" ref="C2382">IF(B2382&gt;0,IF((A2382-MAX(IF($B$7:B2381&gt;0,$A$7:A2381)))*24&gt;='Graphe Montana'!$K$17,MAX($C$7:C2381)+1,MAX($C$7:C2381)),$C$5)</f>
        <v>-</v>
      </c>
    </row>
    <row r="2383" spans="1:3" x14ac:dyDescent="0.25">
      <c r="A2383" s="23">
        <v>44106.756944444445</v>
      </c>
      <c r="B2383" s="1">
        <v>0</v>
      </c>
      <c r="C2383" s="46" t="str">
        <f t="array" ref="C2383">IF(B2383&gt;0,IF((A2383-MAX(IF($B$7:B2382&gt;0,$A$7:A2382)))*24&gt;='Graphe Montana'!$K$17,MAX($C$7:C2382)+1,MAX($C$7:C2382)),$C$5)</f>
        <v>-</v>
      </c>
    </row>
    <row r="2384" spans="1:3" x14ac:dyDescent="0.25">
      <c r="A2384" s="23">
        <v>44106.760416666664</v>
      </c>
      <c r="B2384" s="1">
        <v>0</v>
      </c>
      <c r="C2384" s="46" t="str">
        <f t="array" ref="C2384">IF(B2384&gt;0,IF((A2384-MAX(IF($B$7:B2383&gt;0,$A$7:A2383)))*24&gt;='Graphe Montana'!$K$17,MAX($C$7:C2383)+1,MAX($C$7:C2383)),$C$5)</f>
        <v>-</v>
      </c>
    </row>
    <row r="2385" spans="1:3" x14ac:dyDescent="0.25">
      <c r="A2385" s="23">
        <v>44106.763888888891</v>
      </c>
      <c r="B2385" s="1">
        <v>0</v>
      </c>
      <c r="C2385" s="46" t="str">
        <f t="array" ref="C2385">IF(B2385&gt;0,IF((A2385-MAX(IF($B$7:B2384&gt;0,$A$7:A2384)))*24&gt;='Graphe Montana'!$K$17,MAX($C$7:C2384)+1,MAX($C$7:C2384)),$C$5)</f>
        <v>-</v>
      </c>
    </row>
    <row r="2386" spans="1:3" x14ac:dyDescent="0.25">
      <c r="A2386" s="23">
        <v>44106.767361111109</v>
      </c>
      <c r="B2386" s="1">
        <v>0</v>
      </c>
      <c r="C2386" s="46" t="str">
        <f t="array" ref="C2386">IF(B2386&gt;0,IF((A2386-MAX(IF($B$7:B2385&gt;0,$A$7:A2385)))*24&gt;='Graphe Montana'!$K$17,MAX($C$7:C2385)+1,MAX($C$7:C2385)),$C$5)</f>
        <v>-</v>
      </c>
    </row>
    <row r="2387" spans="1:3" x14ac:dyDescent="0.25">
      <c r="A2387" s="23">
        <v>44106.770833333328</v>
      </c>
      <c r="B2387" s="1">
        <v>0</v>
      </c>
      <c r="C2387" s="46" t="str">
        <f t="array" ref="C2387">IF(B2387&gt;0,IF((A2387-MAX(IF($B$7:B2386&gt;0,$A$7:A2386)))*24&gt;='Graphe Montana'!$K$17,MAX($C$7:C2386)+1,MAX($C$7:C2386)),$C$5)</f>
        <v>-</v>
      </c>
    </row>
    <row r="2388" spans="1:3" x14ac:dyDescent="0.25">
      <c r="A2388" s="23">
        <v>44106.774305555555</v>
      </c>
      <c r="B2388" s="1">
        <v>0</v>
      </c>
      <c r="C2388" s="46" t="str">
        <f t="array" ref="C2388">IF(B2388&gt;0,IF((A2388-MAX(IF($B$7:B2387&gt;0,$A$7:A2387)))*24&gt;='Graphe Montana'!$K$17,MAX($C$7:C2387)+1,MAX($C$7:C2387)),$C$5)</f>
        <v>-</v>
      </c>
    </row>
    <row r="2389" spans="1:3" x14ac:dyDescent="0.25">
      <c r="A2389" s="23">
        <v>44106.777777777774</v>
      </c>
      <c r="B2389" s="1">
        <v>0</v>
      </c>
      <c r="C2389" s="46" t="str">
        <f t="array" ref="C2389">IF(B2389&gt;0,IF((A2389-MAX(IF($B$7:B2388&gt;0,$A$7:A2388)))*24&gt;='Graphe Montana'!$K$17,MAX($C$7:C2388)+1,MAX($C$7:C2388)),$C$5)</f>
        <v>-</v>
      </c>
    </row>
    <row r="2390" spans="1:3" x14ac:dyDescent="0.25">
      <c r="A2390" s="23">
        <v>44106.78125</v>
      </c>
      <c r="B2390" s="1">
        <v>0</v>
      </c>
      <c r="C2390" s="46" t="str">
        <f t="array" ref="C2390">IF(B2390&gt;0,IF((A2390-MAX(IF($B$7:B2389&gt;0,$A$7:A2389)))*24&gt;='Graphe Montana'!$K$17,MAX($C$7:C2389)+1,MAX($C$7:C2389)),$C$5)</f>
        <v>-</v>
      </c>
    </row>
    <row r="2391" spans="1:3" x14ac:dyDescent="0.25">
      <c r="A2391" s="23">
        <v>44106.784722222219</v>
      </c>
      <c r="B2391" s="1">
        <v>0</v>
      </c>
      <c r="C2391" s="46" t="str">
        <f t="array" ref="C2391">IF(B2391&gt;0,IF((A2391-MAX(IF($B$7:B2390&gt;0,$A$7:A2390)))*24&gt;='Graphe Montana'!$K$17,MAX($C$7:C2390)+1,MAX($C$7:C2390)),$C$5)</f>
        <v>-</v>
      </c>
    </row>
    <row r="2392" spans="1:3" x14ac:dyDescent="0.25">
      <c r="A2392" s="23">
        <v>44106.788194444445</v>
      </c>
      <c r="B2392" s="1">
        <v>0</v>
      </c>
      <c r="C2392" s="46" t="str">
        <f t="array" ref="C2392">IF(B2392&gt;0,IF((A2392-MAX(IF($B$7:B2391&gt;0,$A$7:A2391)))*24&gt;='Graphe Montana'!$K$17,MAX($C$7:C2391)+1,MAX($C$7:C2391)),$C$5)</f>
        <v>-</v>
      </c>
    </row>
    <row r="2393" spans="1:3" x14ac:dyDescent="0.25">
      <c r="A2393" s="23">
        <v>44106.791666666664</v>
      </c>
      <c r="B2393" s="1">
        <v>0.2</v>
      </c>
      <c r="C2393" s="46">
        <f t="array" ref="C2393">IF(B2393&gt;0,IF((A2393-MAX(IF($B$7:B2392&gt;0,$A$7:A2392)))*24&gt;='Graphe Montana'!$K$17,MAX($C$7:C2392)+1,MAX($C$7:C2392)),$C$5)</f>
        <v>13</v>
      </c>
    </row>
    <row r="2394" spans="1:3" x14ac:dyDescent="0.25">
      <c r="A2394" s="23">
        <v>44106.795138888891</v>
      </c>
      <c r="B2394" s="1">
        <v>0</v>
      </c>
      <c r="C2394" s="46" t="str">
        <f t="array" ref="C2394">IF(B2394&gt;0,IF((A2394-MAX(IF($B$7:B2393&gt;0,$A$7:A2393)))*24&gt;='Graphe Montana'!$K$17,MAX($C$7:C2393)+1,MAX($C$7:C2393)),$C$5)</f>
        <v>-</v>
      </c>
    </row>
    <row r="2395" spans="1:3" x14ac:dyDescent="0.25">
      <c r="A2395" s="23">
        <v>44106.798611111109</v>
      </c>
      <c r="B2395" s="1">
        <v>0</v>
      </c>
      <c r="C2395" s="46" t="str">
        <f t="array" ref="C2395">IF(B2395&gt;0,IF((A2395-MAX(IF($B$7:B2394&gt;0,$A$7:A2394)))*24&gt;='Graphe Montana'!$K$17,MAX($C$7:C2394)+1,MAX($C$7:C2394)),$C$5)</f>
        <v>-</v>
      </c>
    </row>
    <row r="2396" spans="1:3" x14ac:dyDescent="0.25">
      <c r="A2396" s="23">
        <v>44106.802083333328</v>
      </c>
      <c r="B2396" s="1">
        <v>0</v>
      </c>
      <c r="C2396" s="46" t="str">
        <f t="array" ref="C2396">IF(B2396&gt;0,IF((A2396-MAX(IF($B$7:B2395&gt;0,$A$7:A2395)))*24&gt;='Graphe Montana'!$K$17,MAX($C$7:C2395)+1,MAX($C$7:C2395)),$C$5)</f>
        <v>-</v>
      </c>
    </row>
    <row r="2397" spans="1:3" x14ac:dyDescent="0.25">
      <c r="A2397" s="23">
        <v>44106.805555555555</v>
      </c>
      <c r="B2397" s="1">
        <v>0</v>
      </c>
      <c r="C2397" s="46" t="str">
        <f t="array" ref="C2397">IF(B2397&gt;0,IF((A2397-MAX(IF($B$7:B2396&gt;0,$A$7:A2396)))*24&gt;='Graphe Montana'!$K$17,MAX($C$7:C2396)+1,MAX($C$7:C2396)),$C$5)</f>
        <v>-</v>
      </c>
    </row>
    <row r="2398" spans="1:3" x14ac:dyDescent="0.25">
      <c r="A2398" s="23">
        <v>44106.809027777774</v>
      </c>
      <c r="B2398" s="1">
        <v>0</v>
      </c>
      <c r="C2398" s="46" t="str">
        <f t="array" ref="C2398">IF(B2398&gt;0,IF((A2398-MAX(IF($B$7:B2397&gt;0,$A$7:A2397)))*24&gt;='Graphe Montana'!$K$17,MAX($C$7:C2397)+1,MAX($C$7:C2397)),$C$5)</f>
        <v>-</v>
      </c>
    </row>
    <row r="2399" spans="1:3" x14ac:dyDescent="0.25">
      <c r="A2399" s="23">
        <v>44106.8125</v>
      </c>
      <c r="B2399" s="1">
        <v>0</v>
      </c>
      <c r="C2399" s="46" t="str">
        <f t="array" ref="C2399">IF(B2399&gt;0,IF((A2399-MAX(IF($B$7:B2398&gt;0,$A$7:A2398)))*24&gt;='Graphe Montana'!$K$17,MAX($C$7:C2398)+1,MAX($C$7:C2398)),$C$5)</f>
        <v>-</v>
      </c>
    </row>
    <row r="2400" spans="1:3" x14ac:dyDescent="0.25">
      <c r="A2400" s="23">
        <v>44106.815972222219</v>
      </c>
      <c r="B2400" s="1">
        <v>0</v>
      </c>
      <c r="C2400" s="46" t="str">
        <f t="array" ref="C2400">IF(B2400&gt;0,IF((A2400-MAX(IF($B$7:B2399&gt;0,$A$7:A2399)))*24&gt;='Graphe Montana'!$K$17,MAX($C$7:C2399)+1,MAX($C$7:C2399)),$C$5)</f>
        <v>-</v>
      </c>
    </row>
    <row r="2401" spans="1:3" x14ac:dyDescent="0.25">
      <c r="A2401" s="23">
        <v>44106.819444444445</v>
      </c>
      <c r="B2401" s="1">
        <v>0</v>
      </c>
      <c r="C2401" s="46" t="str">
        <f t="array" ref="C2401">IF(B2401&gt;0,IF((A2401-MAX(IF($B$7:B2400&gt;0,$A$7:A2400)))*24&gt;='Graphe Montana'!$K$17,MAX($C$7:C2400)+1,MAX($C$7:C2400)),$C$5)</f>
        <v>-</v>
      </c>
    </row>
    <row r="2402" spans="1:3" x14ac:dyDescent="0.25">
      <c r="A2402" s="23">
        <v>44106.822916666664</v>
      </c>
      <c r="B2402" s="1">
        <v>0</v>
      </c>
      <c r="C2402" s="46" t="str">
        <f t="array" ref="C2402">IF(B2402&gt;0,IF((A2402-MAX(IF($B$7:B2401&gt;0,$A$7:A2401)))*24&gt;='Graphe Montana'!$K$17,MAX($C$7:C2401)+1,MAX($C$7:C2401)),$C$5)</f>
        <v>-</v>
      </c>
    </row>
    <row r="2403" spans="1:3" x14ac:dyDescent="0.25">
      <c r="A2403" s="23">
        <v>44106.826388888891</v>
      </c>
      <c r="B2403" s="1">
        <v>0</v>
      </c>
      <c r="C2403" s="46" t="str">
        <f t="array" ref="C2403">IF(B2403&gt;0,IF((A2403-MAX(IF($B$7:B2402&gt;0,$A$7:A2402)))*24&gt;='Graphe Montana'!$K$17,MAX($C$7:C2402)+1,MAX($C$7:C2402)),$C$5)</f>
        <v>-</v>
      </c>
    </row>
    <row r="2404" spans="1:3" x14ac:dyDescent="0.25">
      <c r="A2404" s="23">
        <v>44106.829861111109</v>
      </c>
      <c r="B2404" s="1">
        <v>0</v>
      </c>
      <c r="C2404" s="46" t="str">
        <f t="array" ref="C2404">IF(B2404&gt;0,IF((A2404-MAX(IF($B$7:B2403&gt;0,$A$7:A2403)))*24&gt;='Graphe Montana'!$K$17,MAX($C$7:C2403)+1,MAX($C$7:C2403)),$C$5)</f>
        <v>-</v>
      </c>
    </row>
    <row r="2405" spans="1:3" x14ac:dyDescent="0.25">
      <c r="A2405" s="23">
        <v>44106.833333333328</v>
      </c>
      <c r="B2405" s="1">
        <v>0.30000000000000004</v>
      </c>
      <c r="C2405" s="46">
        <f t="array" ref="C2405">IF(B2405&gt;0,IF((A2405-MAX(IF($B$7:B2404&gt;0,$A$7:A2404)))*24&gt;='Graphe Montana'!$K$17,MAX($C$7:C2404)+1,MAX($C$7:C2404)),$C$5)</f>
        <v>13</v>
      </c>
    </row>
    <row r="2406" spans="1:3" x14ac:dyDescent="0.25">
      <c r="A2406" s="23">
        <v>44106.836805555555</v>
      </c>
      <c r="B2406" s="1">
        <v>0</v>
      </c>
      <c r="C2406" s="46" t="str">
        <f t="array" ref="C2406">IF(B2406&gt;0,IF((A2406-MAX(IF($B$7:B2405&gt;0,$A$7:A2405)))*24&gt;='Graphe Montana'!$K$17,MAX($C$7:C2405)+1,MAX($C$7:C2405)),$C$5)</f>
        <v>-</v>
      </c>
    </row>
    <row r="2407" spans="1:3" x14ac:dyDescent="0.25">
      <c r="A2407" s="23">
        <v>44106.840277777774</v>
      </c>
      <c r="B2407" s="1">
        <v>0</v>
      </c>
      <c r="C2407" s="46" t="str">
        <f t="array" ref="C2407">IF(B2407&gt;0,IF((A2407-MAX(IF($B$7:B2406&gt;0,$A$7:A2406)))*24&gt;='Graphe Montana'!$K$17,MAX($C$7:C2406)+1,MAX($C$7:C2406)),$C$5)</f>
        <v>-</v>
      </c>
    </row>
    <row r="2408" spans="1:3" x14ac:dyDescent="0.25">
      <c r="A2408" s="23">
        <v>44106.84375</v>
      </c>
      <c r="B2408" s="1">
        <v>0</v>
      </c>
      <c r="C2408" s="46" t="str">
        <f t="array" ref="C2408">IF(B2408&gt;0,IF((A2408-MAX(IF($B$7:B2407&gt;0,$A$7:A2407)))*24&gt;='Graphe Montana'!$K$17,MAX($C$7:C2407)+1,MAX($C$7:C2407)),$C$5)</f>
        <v>-</v>
      </c>
    </row>
    <row r="2409" spans="1:3" x14ac:dyDescent="0.25">
      <c r="A2409" s="23">
        <v>44106.847222222219</v>
      </c>
      <c r="B2409" s="1">
        <v>0</v>
      </c>
      <c r="C2409" s="46" t="str">
        <f t="array" ref="C2409">IF(B2409&gt;0,IF((A2409-MAX(IF($B$7:B2408&gt;0,$A$7:A2408)))*24&gt;='Graphe Montana'!$K$17,MAX($C$7:C2408)+1,MAX($C$7:C2408)),$C$5)</f>
        <v>-</v>
      </c>
    </row>
    <row r="2410" spans="1:3" x14ac:dyDescent="0.25">
      <c r="A2410" s="23">
        <v>44106.850694444445</v>
      </c>
      <c r="B2410" s="1">
        <v>0</v>
      </c>
      <c r="C2410" s="46" t="str">
        <f t="array" ref="C2410">IF(B2410&gt;0,IF((A2410-MAX(IF($B$7:B2409&gt;0,$A$7:A2409)))*24&gt;='Graphe Montana'!$K$17,MAX($C$7:C2409)+1,MAX($C$7:C2409)),$C$5)</f>
        <v>-</v>
      </c>
    </row>
    <row r="2411" spans="1:3" x14ac:dyDescent="0.25">
      <c r="A2411" s="23">
        <v>44106.854166666664</v>
      </c>
      <c r="B2411" s="1">
        <v>0</v>
      </c>
      <c r="C2411" s="46" t="str">
        <f t="array" ref="C2411">IF(B2411&gt;0,IF((A2411-MAX(IF($B$7:B2410&gt;0,$A$7:A2410)))*24&gt;='Graphe Montana'!$K$17,MAX($C$7:C2410)+1,MAX($C$7:C2410)),$C$5)</f>
        <v>-</v>
      </c>
    </row>
    <row r="2412" spans="1:3" x14ac:dyDescent="0.25">
      <c r="A2412" s="23">
        <v>44106.857638888891</v>
      </c>
      <c r="B2412" s="1">
        <v>0</v>
      </c>
      <c r="C2412" s="46" t="str">
        <f t="array" ref="C2412">IF(B2412&gt;0,IF((A2412-MAX(IF($B$7:B2411&gt;0,$A$7:A2411)))*24&gt;='Graphe Montana'!$K$17,MAX($C$7:C2411)+1,MAX($C$7:C2411)),$C$5)</f>
        <v>-</v>
      </c>
    </row>
    <row r="2413" spans="1:3" x14ac:dyDescent="0.25">
      <c r="A2413" s="23">
        <v>44106.861111111109</v>
      </c>
      <c r="B2413" s="1">
        <v>0</v>
      </c>
      <c r="C2413" s="46" t="str">
        <f t="array" ref="C2413">IF(B2413&gt;0,IF((A2413-MAX(IF($B$7:B2412&gt;0,$A$7:A2412)))*24&gt;='Graphe Montana'!$K$17,MAX($C$7:C2412)+1,MAX($C$7:C2412)),$C$5)</f>
        <v>-</v>
      </c>
    </row>
    <row r="2414" spans="1:3" x14ac:dyDescent="0.25">
      <c r="A2414" s="23">
        <v>44106.864583333328</v>
      </c>
      <c r="B2414" s="1">
        <v>0</v>
      </c>
      <c r="C2414" s="46" t="str">
        <f t="array" ref="C2414">IF(B2414&gt;0,IF((A2414-MAX(IF($B$7:B2413&gt;0,$A$7:A2413)))*24&gt;='Graphe Montana'!$K$17,MAX($C$7:C2413)+1,MAX($C$7:C2413)),$C$5)</f>
        <v>-</v>
      </c>
    </row>
    <row r="2415" spans="1:3" x14ac:dyDescent="0.25">
      <c r="A2415" s="23">
        <v>44106.868055555555</v>
      </c>
      <c r="B2415" s="1">
        <v>0</v>
      </c>
      <c r="C2415" s="46" t="str">
        <f t="array" ref="C2415">IF(B2415&gt;0,IF((A2415-MAX(IF($B$7:B2414&gt;0,$A$7:A2414)))*24&gt;='Graphe Montana'!$K$17,MAX($C$7:C2414)+1,MAX($C$7:C2414)),$C$5)</f>
        <v>-</v>
      </c>
    </row>
    <row r="2416" spans="1:3" x14ac:dyDescent="0.25">
      <c r="A2416" s="23">
        <v>44106.871527777774</v>
      </c>
      <c r="B2416" s="1">
        <v>0</v>
      </c>
      <c r="C2416" s="46" t="str">
        <f t="array" ref="C2416">IF(B2416&gt;0,IF((A2416-MAX(IF($B$7:B2415&gt;0,$A$7:A2415)))*24&gt;='Graphe Montana'!$K$17,MAX($C$7:C2415)+1,MAX($C$7:C2415)),$C$5)</f>
        <v>-</v>
      </c>
    </row>
    <row r="2417" spans="1:3" x14ac:dyDescent="0.25">
      <c r="A2417" s="23">
        <v>44106.875</v>
      </c>
      <c r="B2417" s="1">
        <v>0</v>
      </c>
      <c r="C2417" s="46" t="str">
        <f t="array" ref="C2417">IF(B2417&gt;0,IF((A2417-MAX(IF($B$7:B2416&gt;0,$A$7:A2416)))*24&gt;='Graphe Montana'!$K$17,MAX($C$7:C2416)+1,MAX($C$7:C2416)),$C$5)</f>
        <v>-</v>
      </c>
    </row>
    <row r="2418" spans="1:3" x14ac:dyDescent="0.25">
      <c r="A2418" s="23">
        <v>44106.878472222219</v>
      </c>
      <c r="B2418" s="1">
        <v>0</v>
      </c>
      <c r="C2418" s="46" t="str">
        <f t="array" ref="C2418">IF(B2418&gt;0,IF((A2418-MAX(IF($B$7:B2417&gt;0,$A$7:A2417)))*24&gt;='Graphe Montana'!$K$17,MAX($C$7:C2417)+1,MAX($C$7:C2417)),$C$5)</f>
        <v>-</v>
      </c>
    </row>
    <row r="2419" spans="1:3" x14ac:dyDescent="0.25">
      <c r="A2419" s="23">
        <v>44106.881944444445</v>
      </c>
      <c r="B2419" s="1">
        <v>0</v>
      </c>
      <c r="C2419" s="46" t="str">
        <f t="array" ref="C2419">IF(B2419&gt;0,IF((A2419-MAX(IF($B$7:B2418&gt;0,$A$7:A2418)))*24&gt;='Graphe Montana'!$K$17,MAX($C$7:C2418)+1,MAX($C$7:C2418)),$C$5)</f>
        <v>-</v>
      </c>
    </row>
    <row r="2420" spans="1:3" x14ac:dyDescent="0.25">
      <c r="A2420" s="23">
        <v>44106.885416666664</v>
      </c>
      <c r="B2420" s="1">
        <v>0</v>
      </c>
      <c r="C2420" s="46" t="str">
        <f t="array" ref="C2420">IF(B2420&gt;0,IF((A2420-MAX(IF($B$7:B2419&gt;0,$A$7:A2419)))*24&gt;='Graphe Montana'!$K$17,MAX($C$7:C2419)+1,MAX($C$7:C2419)),$C$5)</f>
        <v>-</v>
      </c>
    </row>
    <row r="2421" spans="1:3" x14ac:dyDescent="0.25">
      <c r="A2421" s="23">
        <v>44106.888888888891</v>
      </c>
      <c r="B2421" s="1">
        <v>0</v>
      </c>
      <c r="C2421" s="46" t="str">
        <f t="array" ref="C2421">IF(B2421&gt;0,IF((A2421-MAX(IF($B$7:B2420&gt;0,$A$7:A2420)))*24&gt;='Graphe Montana'!$K$17,MAX($C$7:C2420)+1,MAX($C$7:C2420)),$C$5)</f>
        <v>-</v>
      </c>
    </row>
    <row r="2422" spans="1:3" x14ac:dyDescent="0.25">
      <c r="A2422" s="23">
        <v>44106.892361111109</v>
      </c>
      <c r="B2422" s="1">
        <v>0</v>
      </c>
      <c r="C2422" s="46" t="str">
        <f t="array" ref="C2422">IF(B2422&gt;0,IF((A2422-MAX(IF($B$7:B2421&gt;0,$A$7:A2421)))*24&gt;='Graphe Montana'!$K$17,MAX($C$7:C2421)+1,MAX($C$7:C2421)),$C$5)</f>
        <v>-</v>
      </c>
    </row>
    <row r="2423" spans="1:3" x14ac:dyDescent="0.25">
      <c r="A2423" s="23">
        <v>44106.895833333328</v>
      </c>
      <c r="B2423" s="1">
        <v>0</v>
      </c>
      <c r="C2423" s="46" t="str">
        <f t="array" ref="C2423">IF(B2423&gt;0,IF((A2423-MAX(IF($B$7:B2422&gt;0,$A$7:A2422)))*24&gt;='Graphe Montana'!$K$17,MAX($C$7:C2422)+1,MAX($C$7:C2422)),$C$5)</f>
        <v>-</v>
      </c>
    </row>
    <row r="2424" spans="1:3" x14ac:dyDescent="0.25">
      <c r="A2424" s="23">
        <v>44106.899305555555</v>
      </c>
      <c r="B2424" s="1">
        <v>0</v>
      </c>
      <c r="C2424" s="46" t="str">
        <f t="array" ref="C2424">IF(B2424&gt;0,IF((A2424-MAX(IF($B$7:B2423&gt;0,$A$7:A2423)))*24&gt;='Graphe Montana'!$K$17,MAX($C$7:C2423)+1,MAX($C$7:C2423)),$C$5)</f>
        <v>-</v>
      </c>
    </row>
    <row r="2425" spans="1:3" x14ac:dyDescent="0.25">
      <c r="A2425" s="23">
        <v>44106.902777777774</v>
      </c>
      <c r="B2425" s="1">
        <v>0</v>
      </c>
      <c r="C2425" s="46" t="str">
        <f t="array" ref="C2425">IF(B2425&gt;0,IF((A2425-MAX(IF($B$7:B2424&gt;0,$A$7:A2424)))*24&gt;='Graphe Montana'!$K$17,MAX($C$7:C2424)+1,MAX($C$7:C2424)),$C$5)</f>
        <v>-</v>
      </c>
    </row>
    <row r="2426" spans="1:3" x14ac:dyDescent="0.25">
      <c r="A2426" s="23">
        <v>44106.90625</v>
      </c>
      <c r="B2426" s="1">
        <v>0</v>
      </c>
      <c r="C2426" s="46" t="str">
        <f t="array" ref="C2426">IF(B2426&gt;0,IF((A2426-MAX(IF($B$7:B2425&gt;0,$A$7:A2425)))*24&gt;='Graphe Montana'!$K$17,MAX($C$7:C2425)+1,MAX($C$7:C2425)),$C$5)</f>
        <v>-</v>
      </c>
    </row>
    <row r="2427" spans="1:3" x14ac:dyDescent="0.25">
      <c r="A2427" s="23">
        <v>44106.909722222219</v>
      </c>
      <c r="B2427" s="1">
        <v>0</v>
      </c>
      <c r="C2427" s="46" t="str">
        <f t="array" ref="C2427">IF(B2427&gt;0,IF((A2427-MAX(IF($B$7:B2426&gt;0,$A$7:A2426)))*24&gt;='Graphe Montana'!$K$17,MAX($C$7:C2426)+1,MAX($C$7:C2426)),$C$5)</f>
        <v>-</v>
      </c>
    </row>
    <row r="2428" spans="1:3" x14ac:dyDescent="0.25">
      <c r="A2428" s="23">
        <v>44106.913194444445</v>
      </c>
      <c r="B2428" s="1">
        <v>0</v>
      </c>
      <c r="C2428" s="46" t="str">
        <f t="array" ref="C2428">IF(B2428&gt;0,IF((A2428-MAX(IF($B$7:B2427&gt;0,$A$7:A2427)))*24&gt;='Graphe Montana'!$K$17,MAX($C$7:C2427)+1,MAX($C$7:C2427)),$C$5)</f>
        <v>-</v>
      </c>
    </row>
    <row r="2429" spans="1:3" x14ac:dyDescent="0.25">
      <c r="A2429" s="23">
        <v>44106.916666666664</v>
      </c>
      <c r="B2429" s="1">
        <v>0</v>
      </c>
      <c r="C2429" s="46" t="str">
        <f t="array" ref="C2429">IF(B2429&gt;0,IF((A2429-MAX(IF($B$7:B2428&gt;0,$A$7:A2428)))*24&gt;='Graphe Montana'!$K$17,MAX($C$7:C2428)+1,MAX($C$7:C2428)),$C$5)</f>
        <v>-</v>
      </c>
    </row>
    <row r="2430" spans="1:3" x14ac:dyDescent="0.25">
      <c r="A2430" s="23">
        <v>44106.920138888891</v>
      </c>
      <c r="B2430" s="1">
        <v>0</v>
      </c>
      <c r="C2430" s="46" t="str">
        <f t="array" ref="C2430">IF(B2430&gt;0,IF((A2430-MAX(IF($B$7:B2429&gt;0,$A$7:A2429)))*24&gt;='Graphe Montana'!$K$17,MAX($C$7:C2429)+1,MAX($C$7:C2429)),$C$5)</f>
        <v>-</v>
      </c>
    </row>
    <row r="2431" spans="1:3" x14ac:dyDescent="0.25">
      <c r="A2431" s="23">
        <v>44106.923611111109</v>
      </c>
      <c r="B2431" s="1">
        <v>0</v>
      </c>
      <c r="C2431" s="46" t="str">
        <f t="array" ref="C2431">IF(B2431&gt;0,IF((A2431-MAX(IF($B$7:B2430&gt;0,$A$7:A2430)))*24&gt;='Graphe Montana'!$K$17,MAX($C$7:C2430)+1,MAX($C$7:C2430)),$C$5)</f>
        <v>-</v>
      </c>
    </row>
    <row r="2432" spans="1:3" x14ac:dyDescent="0.25">
      <c r="A2432" s="23">
        <v>44106.927083333328</v>
      </c>
      <c r="B2432" s="1">
        <v>0.2</v>
      </c>
      <c r="C2432" s="46">
        <f t="array" ref="C2432">IF(B2432&gt;0,IF((A2432-MAX(IF($B$7:B2431&gt;0,$A$7:A2431)))*24&gt;='Graphe Montana'!$K$17,MAX($C$7:C2431)+1,MAX($C$7:C2431)),$C$5)</f>
        <v>13</v>
      </c>
    </row>
    <row r="2433" spans="1:3" x14ac:dyDescent="0.25">
      <c r="A2433" s="23">
        <v>44106.930555555555</v>
      </c>
      <c r="B2433" s="1">
        <v>0</v>
      </c>
      <c r="C2433" s="46" t="str">
        <f t="array" ref="C2433">IF(B2433&gt;0,IF((A2433-MAX(IF($B$7:B2432&gt;0,$A$7:A2432)))*24&gt;='Graphe Montana'!$K$17,MAX($C$7:C2432)+1,MAX($C$7:C2432)),$C$5)</f>
        <v>-</v>
      </c>
    </row>
    <row r="2434" spans="1:3" x14ac:dyDescent="0.25">
      <c r="A2434" s="23">
        <v>44106.934027777774</v>
      </c>
      <c r="B2434" s="1">
        <v>0</v>
      </c>
      <c r="C2434" s="46" t="str">
        <f t="array" ref="C2434">IF(B2434&gt;0,IF((A2434-MAX(IF($B$7:B2433&gt;0,$A$7:A2433)))*24&gt;='Graphe Montana'!$K$17,MAX($C$7:C2433)+1,MAX($C$7:C2433)),$C$5)</f>
        <v>-</v>
      </c>
    </row>
    <row r="2435" spans="1:3" x14ac:dyDescent="0.25">
      <c r="A2435" s="23">
        <v>44106.9375</v>
      </c>
      <c r="B2435" s="1">
        <v>0.30000000000000004</v>
      </c>
      <c r="C2435" s="46">
        <f t="array" ref="C2435">IF(B2435&gt;0,IF((A2435-MAX(IF($B$7:B2434&gt;0,$A$7:A2434)))*24&gt;='Graphe Montana'!$K$17,MAX($C$7:C2434)+1,MAX($C$7:C2434)),$C$5)</f>
        <v>13</v>
      </c>
    </row>
    <row r="2436" spans="1:3" x14ac:dyDescent="0.25">
      <c r="A2436" s="23">
        <v>44106.940972222219</v>
      </c>
      <c r="B2436" s="1">
        <v>0.2</v>
      </c>
      <c r="C2436" s="46">
        <f t="array" ref="C2436">IF(B2436&gt;0,IF((A2436-MAX(IF($B$7:B2435&gt;0,$A$7:A2435)))*24&gt;='Graphe Montana'!$K$17,MAX($C$7:C2435)+1,MAX($C$7:C2435)),$C$5)</f>
        <v>13</v>
      </c>
    </row>
    <row r="2437" spans="1:3" x14ac:dyDescent="0.25">
      <c r="A2437" s="23">
        <v>44106.944444444445</v>
      </c>
      <c r="B2437" s="1">
        <v>0.30000000000000004</v>
      </c>
      <c r="C2437" s="46">
        <f t="array" ref="C2437">IF(B2437&gt;0,IF((A2437-MAX(IF($B$7:B2436&gt;0,$A$7:A2436)))*24&gt;='Graphe Montana'!$K$17,MAX($C$7:C2436)+1,MAX($C$7:C2436)),$C$5)</f>
        <v>13</v>
      </c>
    </row>
    <row r="2438" spans="1:3" x14ac:dyDescent="0.25">
      <c r="A2438" s="23">
        <v>44106.947916666664</v>
      </c>
      <c r="B2438" s="1">
        <v>0</v>
      </c>
      <c r="C2438" s="46" t="str">
        <f t="array" ref="C2438">IF(B2438&gt;0,IF((A2438-MAX(IF($B$7:B2437&gt;0,$A$7:A2437)))*24&gt;='Graphe Montana'!$K$17,MAX($C$7:C2437)+1,MAX($C$7:C2437)),$C$5)</f>
        <v>-</v>
      </c>
    </row>
    <row r="2439" spans="1:3" x14ac:dyDescent="0.25">
      <c r="A2439" s="23">
        <v>44106.951388888891</v>
      </c>
      <c r="B2439" s="1">
        <v>0</v>
      </c>
      <c r="C2439" s="46" t="str">
        <f t="array" ref="C2439">IF(B2439&gt;0,IF((A2439-MAX(IF($B$7:B2438&gt;0,$A$7:A2438)))*24&gt;='Graphe Montana'!$K$17,MAX($C$7:C2438)+1,MAX($C$7:C2438)),$C$5)</f>
        <v>-</v>
      </c>
    </row>
    <row r="2440" spans="1:3" x14ac:dyDescent="0.25">
      <c r="A2440" s="23">
        <v>44106.954861111109</v>
      </c>
      <c r="B2440" s="1">
        <v>0</v>
      </c>
      <c r="C2440" s="46" t="str">
        <f t="array" ref="C2440">IF(B2440&gt;0,IF((A2440-MAX(IF($B$7:B2439&gt;0,$A$7:A2439)))*24&gt;='Graphe Montana'!$K$17,MAX($C$7:C2439)+1,MAX($C$7:C2439)),$C$5)</f>
        <v>-</v>
      </c>
    </row>
    <row r="2441" spans="1:3" x14ac:dyDescent="0.25">
      <c r="A2441" s="23">
        <v>44106.958333333328</v>
      </c>
      <c r="B2441" s="1">
        <v>0</v>
      </c>
      <c r="C2441" s="46" t="str">
        <f t="array" ref="C2441">IF(B2441&gt;0,IF((A2441-MAX(IF($B$7:B2440&gt;0,$A$7:A2440)))*24&gt;='Graphe Montana'!$K$17,MAX($C$7:C2440)+1,MAX($C$7:C2440)),$C$5)</f>
        <v>-</v>
      </c>
    </row>
    <row r="2442" spans="1:3" x14ac:dyDescent="0.25">
      <c r="A2442" s="23">
        <v>44106.961805555555</v>
      </c>
      <c r="B2442" s="1">
        <v>0</v>
      </c>
      <c r="C2442" s="46" t="str">
        <f t="array" ref="C2442">IF(B2442&gt;0,IF((A2442-MAX(IF($B$7:B2441&gt;0,$A$7:A2441)))*24&gt;='Graphe Montana'!$K$17,MAX($C$7:C2441)+1,MAX($C$7:C2441)),$C$5)</f>
        <v>-</v>
      </c>
    </row>
    <row r="2443" spans="1:3" x14ac:dyDescent="0.25">
      <c r="A2443" s="23">
        <v>44106.965277777774</v>
      </c>
      <c r="B2443" s="1">
        <v>0</v>
      </c>
      <c r="C2443" s="46" t="str">
        <f t="array" ref="C2443">IF(B2443&gt;0,IF((A2443-MAX(IF($B$7:B2442&gt;0,$A$7:A2442)))*24&gt;='Graphe Montana'!$K$17,MAX($C$7:C2442)+1,MAX($C$7:C2442)),$C$5)</f>
        <v>-</v>
      </c>
    </row>
    <row r="2444" spans="1:3" x14ac:dyDescent="0.25">
      <c r="A2444" s="23">
        <v>44106.96875</v>
      </c>
      <c r="B2444" s="1">
        <v>0</v>
      </c>
      <c r="C2444" s="46" t="str">
        <f t="array" ref="C2444">IF(B2444&gt;0,IF((A2444-MAX(IF($B$7:B2443&gt;0,$A$7:A2443)))*24&gt;='Graphe Montana'!$K$17,MAX($C$7:C2443)+1,MAX($C$7:C2443)),$C$5)</f>
        <v>-</v>
      </c>
    </row>
    <row r="2445" spans="1:3" x14ac:dyDescent="0.25">
      <c r="A2445" s="23">
        <v>44106.972222222219</v>
      </c>
      <c r="B2445" s="1">
        <v>0</v>
      </c>
      <c r="C2445" s="46" t="str">
        <f t="array" ref="C2445">IF(B2445&gt;0,IF((A2445-MAX(IF($B$7:B2444&gt;0,$A$7:A2444)))*24&gt;='Graphe Montana'!$K$17,MAX($C$7:C2444)+1,MAX($C$7:C2444)),$C$5)</f>
        <v>-</v>
      </c>
    </row>
    <row r="2446" spans="1:3" x14ac:dyDescent="0.25">
      <c r="A2446" s="23">
        <v>44106.975694444445</v>
      </c>
      <c r="B2446" s="1">
        <v>0</v>
      </c>
      <c r="C2446" s="46" t="str">
        <f t="array" ref="C2446">IF(B2446&gt;0,IF((A2446-MAX(IF($B$7:B2445&gt;0,$A$7:A2445)))*24&gt;='Graphe Montana'!$K$17,MAX($C$7:C2445)+1,MAX($C$7:C2445)),$C$5)</f>
        <v>-</v>
      </c>
    </row>
    <row r="2447" spans="1:3" x14ac:dyDescent="0.25">
      <c r="A2447" s="23">
        <v>44106.979166666664</v>
      </c>
      <c r="B2447" s="1">
        <v>0</v>
      </c>
      <c r="C2447" s="46" t="str">
        <f t="array" ref="C2447">IF(B2447&gt;0,IF((A2447-MAX(IF($B$7:B2446&gt;0,$A$7:A2446)))*24&gt;='Graphe Montana'!$K$17,MAX($C$7:C2446)+1,MAX($C$7:C2446)),$C$5)</f>
        <v>-</v>
      </c>
    </row>
    <row r="2448" spans="1:3" x14ac:dyDescent="0.25">
      <c r="A2448" s="23">
        <v>44106.982638888891</v>
      </c>
      <c r="B2448" s="1">
        <v>0</v>
      </c>
      <c r="C2448" s="46" t="str">
        <f t="array" ref="C2448">IF(B2448&gt;0,IF((A2448-MAX(IF($B$7:B2447&gt;0,$A$7:A2447)))*24&gt;='Graphe Montana'!$K$17,MAX($C$7:C2447)+1,MAX($C$7:C2447)),$C$5)</f>
        <v>-</v>
      </c>
    </row>
    <row r="2449" spans="1:3" x14ac:dyDescent="0.25">
      <c r="A2449" s="23">
        <v>44106.986111111109</v>
      </c>
      <c r="B2449" s="1">
        <v>0</v>
      </c>
      <c r="C2449" s="46" t="str">
        <f t="array" ref="C2449">IF(B2449&gt;0,IF((A2449-MAX(IF($B$7:B2448&gt;0,$A$7:A2448)))*24&gt;='Graphe Montana'!$K$17,MAX($C$7:C2448)+1,MAX($C$7:C2448)),$C$5)</f>
        <v>-</v>
      </c>
    </row>
    <row r="2450" spans="1:3" x14ac:dyDescent="0.25">
      <c r="A2450" s="23">
        <v>44106.989583333328</v>
      </c>
      <c r="B2450" s="1">
        <v>0</v>
      </c>
      <c r="C2450" s="46" t="str">
        <f t="array" ref="C2450">IF(B2450&gt;0,IF((A2450-MAX(IF($B$7:B2449&gt;0,$A$7:A2449)))*24&gt;='Graphe Montana'!$K$17,MAX($C$7:C2449)+1,MAX($C$7:C2449)),$C$5)</f>
        <v>-</v>
      </c>
    </row>
    <row r="2451" spans="1:3" x14ac:dyDescent="0.25">
      <c r="A2451" s="23">
        <v>44106.993055555555</v>
      </c>
      <c r="B2451" s="1">
        <v>0</v>
      </c>
      <c r="C2451" s="46" t="str">
        <f t="array" ref="C2451">IF(B2451&gt;0,IF((A2451-MAX(IF($B$7:B2450&gt;0,$A$7:A2450)))*24&gt;='Graphe Montana'!$K$17,MAX($C$7:C2450)+1,MAX($C$7:C2450)),$C$5)</f>
        <v>-</v>
      </c>
    </row>
    <row r="2452" spans="1:3" x14ac:dyDescent="0.25">
      <c r="A2452" s="23">
        <v>44106.996527777774</v>
      </c>
      <c r="B2452" s="1">
        <v>0</v>
      </c>
      <c r="C2452" s="46" t="str">
        <f t="array" ref="C2452">IF(B2452&gt;0,IF((A2452-MAX(IF($B$7:B2451&gt;0,$A$7:A2451)))*24&gt;='Graphe Montana'!$K$17,MAX($C$7:C2451)+1,MAX($C$7:C2451)),$C$5)</f>
        <v>-</v>
      </c>
    </row>
    <row r="2453" spans="1:3" x14ac:dyDescent="0.25">
      <c r="A2453" s="23">
        <v>44107</v>
      </c>
      <c r="B2453" s="1">
        <v>0</v>
      </c>
      <c r="C2453" s="46" t="str">
        <f t="array" ref="C2453">IF(B2453&gt;0,IF((A2453-MAX(IF($B$7:B2452&gt;0,$A$7:A2452)))*24&gt;='Graphe Montana'!$K$17,MAX($C$7:C2452)+1,MAX($C$7:C2452)),$C$5)</f>
        <v>-</v>
      </c>
    </row>
    <row r="2454" spans="1:3" x14ac:dyDescent="0.25">
      <c r="A2454" s="23">
        <v>44107.003472222219</v>
      </c>
      <c r="B2454" s="1">
        <v>0</v>
      </c>
      <c r="C2454" s="46" t="str">
        <f t="array" ref="C2454">IF(B2454&gt;0,IF((A2454-MAX(IF($B$7:B2453&gt;0,$A$7:A2453)))*24&gt;='Graphe Montana'!$K$17,MAX($C$7:C2453)+1,MAX($C$7:C2453)),$C$5)</f>
        <v>-</v>
      </c>
    </row>
    <row r="2455" spans="1:3" x14ac:dyDescent="0.25">
      <c r="A2455" s="23">
        <v>44107.006944444445</v>
      </c>
      <c r="B2455" s="1">
        <v>0</v>
      </c>
      <c r="C2455" s="46" t="str">
        <f t="array" ref="C2455">IF(B2455&gt;0,IF((A2455-MAX(IF($B$7:B2454&gt;0,$A$7:A2454)))*24&gt;='Graphe Montana'!$K$17,MAX($C$7:C2454)+1,MAX($C$7:C2454)),$C$5)</f>
        <v>-</v>
      </c>
    </row>
    <row r="2456" spans="1:3" x14ac:dyDescent="0.25">
      <c r="A2456" s="23">
        <v>44107.010416666664</v>
      </c>
      <c r="B2456" s="1">
        <v>0</v>
      </c>
      <c r="C2456" s="46" t="str">
        <f t="array" ref="C2456">IF(B2456&gt;0,IF((A2456-MAX(IF($B$7:B2455&gt;0,$A$7:A2455)))*24&gt;='Graphe Montana'!$K$17,MAX($C$7:C2455)+1,MAX($C$7:C2455)),$C$5)</f>
        <v>-</v>
      </c>
    </row>
    <row r="2457" spans="1:3" x14ac:dyDescent="0.25">
      <c r="A2457" s="23">
        <v>44107.013888888891</v>
      </c>
      <c r="B2457" s="1">
        <v>0</v>
      </c>
      <c r="C2457" s="46" t="str">
        <f t="array" ref="C2457">IF(B2457&gt;0,IF((A2457-MAX(IF($B$7:B2456&gt;0,$A$7:A2456)))*24&gt;='Graphe Montana'!$K$17,MAX($C$7:C2456)+1,MAX($C$7:C2456)),$C$5)</f>
        <v>-</v>
      </c>
    </row>
    <row r="2458" spans="1:3" x14ac:dyDescent="0.25">
      <c r="A2458" s="23">
        <v>44107.017361111109</v>
      </c>
      <c r="B2458" s="1">
        <v>0</v>
      </c>
      <c r="C2458" s="46" t="str">
        <f t="array" ref="C2458">IF(B2458&gt;0,IF((A2458-MAX(IF($B$7:B2457&gt;0,$A$7:A2457)))*24&gt;='Graphe Montana'!$K$17,MAX($C$7:C2457)+1,MAX($C$7:C2457)),$C$5)</f>
        <v>-</v>
      </c>
    </row>
    <row r="2459" spans="1:3" x14ac:dyDescent="0.25">
      <c r="A2459" s="23">
        <v>44107.020833333328</v>
      </c>
      <c r="B2459" s="1">
        <v>0</v>
      </c>
      <c r="C2459" s="46" t="str">
        <f t="array" ref="C2459">IF(B2459&gt;0,IF((A2459-MAX(IF($B$7:B2458&gt;0,$A$7:A2458)))*24&gt;='Graphe Montana'!$K$17,MAX($C$7:C2458)+1,MAX($C$7:C2458)),$C$5)</f>
        <v>-</v>
      </c>
    </row>
    <row r="2460" spans="1:3" x14ac:dyDescent="0.25">
      <c r="A2460" s="23">
        <v>44107.024305555555</v>
      </c>
      <c r="B2460" s="1">
        <v>0</v>
      </c>
      <c r="C2460" s="46" t="str">
        <f t="array" ref="C2460">IF(B2460&gt;0,IF((A2460-MAX(IF($B$7:B2459&gt;0,$A$7:A2459)))*24&gt;='Graphe Montana'!$K$17,MAX($C$7:C2459)+1,MAX($C$7:C2459)),$C$5)</f>
        <v>-</v>
      </c>
    </row>
    <row r="2461" spans="1:3" x14ac:dyDescent="0.25">
      <c r="A2461" s="23">
        <v>44107.027777777774</v>
      </c>
      <c r="B2461" s="1">
        <v>0</v>
      </c>
      <c r="C2461" s="46" t="str">
        <f t="array" ref="C2461">IF(B2461&gt;0,IF((A2461-MAX(IF($B$7:B2460&gt;0,$A$7:A2460)))*24&gt;='Graphe Montana'!$K$17,MAX($C$7:C2460)+1,MAX($C$7:C2460)),$C$5)</f>
        <v>-</v>
      </c>
    </row>
    <row r="2462" spans="1:3" x14ac:dyDescent="0.25">
      <c r="A2462" s="23">
        <v>44107.03125</v>
      </c>
      <c r="B2462" s="1">
        <v>0</v>
      </c>
      <c r="C2462" s="46" t="str">
        <f t="array" ref="C2462">IF(B2462&gt;0,IF((A2462-MAX(IF($B$7:B2461&gt;0,$A$7:A2461)))*24&gt;='Graphe Montana'!$K$17,MAX($C$7:C2461)+1,MAX($C$7:C2461)),$C$5)</f>
        <v>-</v>
      </c>
    </row>
    <row r="2463" spans="1:3" x14ac:dyDescent="0.25">
      <c r="A2463" s="23">
        <v>44107.034722222219</v>
      </c>
      <c r="B2463" s="1">
        <v>0</v>
      </c>
      <c r="C2463" s="46" t="str">
        <f t="array" ref="C2463">IF(B2463&gt;0,IF((A2463-MAX(IF($B$7:B2462&gt;0,$A$7:A2462)))*24&gt;='Graphe Montana'!$K$17,MAX($C$7:C2462)+1,MAX($C$7:C2462)),$C$5)</f>
        <v>-</v>
      </c>
    </row>
    <row r="2464" spans="1:3" x14ac:dyDescent="0.25">
      <c r="A2464" s="23">
        <v>44107.038194444445</v>
      </c>
      <c r="B2464" s="1">
        <v>0</v>
      </c>
      <c r="C2464" s="46" t="str">
        <f t="array" ref="C2464">IF(B2464&gt;0,IF((A2464-MAX(IF($B$7:B2463&gt;0,$A$7:A2463)))*24&gt;='Graphe Montana'!$K$17,MAX($C$7:C2463)+1,MAX($C$7:C2463)),$C$5)</f>
        <v>-</v>
      </c>
    </row>
    <row r="2465" spans="1:3" x14ac:dyDescent="0.25">
      <c r="A2465" s="23">
        <v>44107.041666666664</v>
      </c>
      <c r="B2465" s="1">
        <v>0</v>
      </c>
      <c r="C2465" s="46" t="str">
        <f t="array" ref="C2465">IF(B2465&gt;0,IF((A2465-MAX(IF($B$7:B2464&gt;0,$A$7:A2464)))*24&gt;='Graphe Montana'!$K$17,MAX($C$7:C2464)+1,MAX($C$7:C2464)),$C$5)</f>
        <v>-</v>
      </c>
    </row>
    <row r="2466" spans="1:3" x14ac:dyDescent="0.25">
      <c r="A2466" s="23">
        <v>44107.045138888891</v>
      </c>
      <c r="B2466" s="1">
        <v>0</v>
      </c>
      <c r="C2466" s="46" t="str">
        <f t="array" ref="C2466">IF(B2466&gt;0,IF((A2466-MAX(IF($B$7:B2465&gt;0,$A$7:A2465)))*24&gt;='Graphe Montana'!$K$17,MAX($C$7:C2465)+1,MAX($C$7:C2465)),$C$5)</f>
        <v>-</v>
      </c>
    </row>
    <row r="2467" spans="1:3" x14ac:dyDescent="0.25">
      <c r="A2467" s="23">
        <v>44107.048611111109</v>
      </c>
      <c r="B2467" s="1">
        <v>0</v>
      </c>
      <c r="C2467" s="46" t="str">
        <f t="array" ref="C2467">IF(B2467&gt;0,IF((A2467-MAX(IF($B$7:B2466&gt;0,$A$7:A2466)))*24&gt;='Graphe Montana'!$K$17,MAX($C$7:C2466)+1,MAX($C$7:C2466)),$C$5)</f>
        <v>-</v>
      </c>
    </row>
    <row r="2468" spans="1:3" x14ac:dyDescent="0.25">
      <c r="A2468" s="23">
        <v>44107.052083333328</v>
      </c>
      <c r="B2468" s="1">
        <v>0</v>
      </c>
      <c r="C2468" s="46" t="str">
        <f t="array" ref="C2468">IF(B2468&gt;0,IF((A2468-MAX(IF($B$7:B2467&gt;0,$A$7:A2467)))*24&gt;='Graphe Montana'!$K$17,MAX($C$7:C2467)+1,MAX($C$7:C2467)),$C$5)</f>
        <v>-</v>
      </c>
    </row>
    <row r="2469" spans="1:3" x14ac:dyDescent="0.25">
      <c r="A2469" s="23">
        <v>44107.055555555555</v>
      </c>
      <c r="B2469" s="1">
        <v>0</v>
      </c>
      <c r="C2469" s="46" t="str">
        <f t="array" ref="C2469">IF(B2469&gt;0,IF((A2469-MAX(IF($B$7:B2468&gt;0,$A$7:A2468)))*24&gt;='Graphe Montana'!$K$17,MAX($C$7:C2468)+1,MAX($C$7:C2468)),$C$5)</f>
        <v>-</v>
      </c>
    </row>
    <row r="2470" spans="1:3" x14ac:dyDescent="0.25">
      <c r="A2470" s="23">
        <v>44107.059027777774</v>
      </c>
      <c r="B2470" s="1">
        <v>0</v>
      </c>
      <c r="C2470" s="46" t="str">
        <f t="array" ref="C2470">IF(B2470&gt;0,IF((A2470-MAX(IF($B$7:B2469&gt;0,$A$7:A2469)))*24&gt;='Graphe Montana'!$K$17,MAX($C$7:C2469)+1,MAX($C$7:C2469)),$C$5)</f>
        <v>-</v>
      </c>
    </row>
    <row r="2471" spans="1:3" x14ac:dyDescent="0.25">
      <c r="A2471" s="23">
        <v>44107.0625</v>
      </c>
      <c r="B2471" s="1">
        <v>0</v>
      </c>
      <c r="C2471" s="46" t="str">
        <f t="array" ref="C2471">IF(B2471&gt;0,IF((A2471-MAX(IF($B$7:B2470&gt;0,$A$7:A2470)))*24&gt;='Graphe Montana'!$K$17,MAX($C$7:C2470)+1,MAX($C$7:C2470)),$C$5)</f>
        <v>-</v>
      </c>
    </row>
    <row r="2472" spans="1:3" x14ac:dyDescent="0.25">
      <c r="A2472" s="23">
        <v>44107.065972222219</v>
      </c>
      <c r="B2472" s="1">
        <v>0</v>
      </c>
      <c r="C2472" s="46" t="str">
        <f t="array" ref="C2472">IF(B2472&gt;0,IF((A2472-MAX(IF($B$7:B2471&gt;0,$A$7:A2471)))*24&gt;='Graphe Montana'!$K$17,MAX($C$7:C2471)+1,MAX($C$7:C2471)),$C$5)</f>
        <v>-</v>
      </c>
    </row>
    <row r="2473" spans="1:3" x14ac:dyDescent="0.25">
      <c r="A2473" s="23">
        <v>44107.069444444445</v>
      </c>
      <c r="B2473" s="1">
        <v>0</v>
      </c>
      <c r="C2473" s="46" t="str">
        <f t="array" ref="C2473">IF(B2473&gt;0,IF((A2473-MAX(IF($B$7:B2472&gt;0,$A$7:A2472)))*24&gt;='Graphe Montana'!$K$17,MAX($C$7:C2472)+1,MAX($C$7:C2472)),$C$5)</f>
        <v>-</v>
      </c>
    </row>
    <row r="2474" spans="1:3" x14ac:dyDescent="0.25">
      <c r="A2474" s="23">
        <v>44107.072916666664</v>
      </c>
      <c r="B2474" s="1">
        <v>0</v>
      </c>
      <c r="C2474" s="46" t="str">
        <f t="array" ref="C2474">IF(B2474&gt;0,IF((A2474-MAX(IF($B$7:B2473&gt;0,$A$7:A2473)))*24&gt;='Graphe Montana'!$K$17,MAX($C$7:C2473)+1,MAX($C$7:C2473)),$C$5)</f>
        <v>-</v>
      </c>
    </row>
    <row r="2475" spans="1:3" x14ac:dyDescent="0.25">
      <c r="A2475" s="23">
        <v>44107.076388888891</v>
      </c>
      <c r="B2475" s="1">
        <v>0</v>
      </c>
      <c r="C2475" s="46" t="str">
        <f t="array" ref="C2475">IF(B2475&gt;0,IF((A2475-MAX(IF($B$7:B2474&gt;0,$A$7:A2474)))*24&gt;='Graphe Montana'!$K$17,MAX($C$7:C2474)+1,MAX($C$7:C2474)),$C$5)</f>
        <v>-</v>
      </c>
    </row>
    <row r="2476" spans="1:3" x14ac:dyDescent="0.25">
      <c r="A2476" s="23">
        <v>44107.079861111109</v>
      </c>
      <c r="B2476" s="1">
        <v>0</v>
      </c>
      <c r="C2476" s="46" t="str">
        <f t="array" ref="C2476">IF(B2476&gt;0,IF((A2476-MAX(IF($B$7:B2475&gt;0,$A$7:A2475)))*24&gt;='Graphe Montana'!$K$17,MAX($C$7:C2475)+1,MAX($C$7:C2475)),$C$5)</f>
        <v>-</v>
      </c>
    </row>
    <row r="2477" spans="1:3" x14ac:dyDescent="0.25">
      <c r="A2477" s="23">
        <v>44107.083333333328</v>
      </c>
      <c r="B2477" s="1">
        <v>0</v>
      </c>
      <c r="C2477" s="46" t="str">
        <f t="array" ref="C2477">IF(B2477&gt;0,IF((A2477-MAX(IF($B$7:B2476&gt;0,$A$7:A2476)))*24&gt;='Graphe Montana'!$K$17,MAX($C$7:C2476)+1,MAX($C$7:C2476)),$C$5)</f>
        <v>-</v>
      </c>
    </row>
    <row r="2478" spans="1:3" x14ac:dyDescent="0.25">
      <c r="A2478" s="23">
        <v>44107.086805555555</v>
      </c>
      <c r="B2478" s="1">
        <v>0</v>
      </c>
      <c r="C2478" s="46" t="str">
        <f t="array" ref="C2478">IF(B2478&gt;0,IF((A2478-MAX(IF($B$7:B2477&gt;0,$A$7:A2477)))*24&gt;='Graphe Montana'!$K$17,MAX($C$7:C2477)+1,MAX($C$7:C2477)),$C$5)</f>
        <v>-</v>
      </c>
    </row>
    <row r="2479" spans="1:3" x14ac:dyDescent="0.25">
      <c r="A2479" s="23">
        <v>44107.090277777774</v>
      </c>
      <c r="B2479" s="1">
        <v>0</v>
      </c>
      <c r="C2479" s="46" t="str">
        <f t="array" ref="C2479">IF(B2479&gt;0,IF((A2479-MAX(IF($B$7:B2478&gt;0,$A$7:A2478)))*24&gt;='Graphe Montana'!$K$17,MAX($C$7:C2478)+1,MAX($C$7:C2478)),$C$5)</f>
        <v>-</v>
      </c>
    </row>
    <row r="2480" spans="1:3" x14ac:dyDescent="0.25">
      <c r="A2480" s="23">
        <v>44107.09375</v>
      </c>
      <c r="B2480" s="1">
        <v>0</v>
      </c>
      <c r="C2480" s="46" t="str">
        <f t="array" ref="C2480">IF(B2480&gt;0,IF((A2480-MAX(IF($B$7:B2479&gt;0,$A$7:A2479)))*24&gt;='Graphe Montana'!$K$17,MAX($C$7:C2479)+1,MAX($C$7:C2479)),$C$5)</f>
        <v>-</v>
      </c>
    </row>
    <row r="2481" spans="1:3" x14ac:dyDescent="0.25">
      <c r="A2481" s="23">
        <v>44107.097222222219</v>
      </c>
      <c r="B2481" s="1">
        <v>0</v>
      </c>
      <c r="C2481" s="46" t="str">
        <f t="array" ref="C2481">IF(B2481&gt;0,IF((A2481-MAX(IF($B$7:B2480&gt;0,$A$7:A2480)))*24&gt;='Graphe Montana'!$K$17,MAX($C$7:C2480)+1,MAX($C$7:C2480)),$C$5)</f>
        <v>-</v>
      </c>
    </row>
    <row r="2482" spans="1:3" x14ac:dyDescent="0.25">
      <c r="A2482" s="23">
        <v>44107.100694444445</v>
      </c>
      <c r="B2482" s="1">
        <v>0</v>
      </c>
      <c r="C2482" s="46" t="str">
        <f t="array" ref="C2482">IF(B2482&gt;0,IF((A2482-MAX(IF($B$7:B2481&gt;0,$A$7:A2481)))*24&gt;='Graphe Montana'!$K$17,MAX($C$7:C2481)+1,MAX($C$7:C2481)),$C$5)</f>
        <v>-</v>
      </c>
    </row>
    <row r="2483" spans="1:3" x14ac:dyDescent="0.25">
      <c r="A2483" s="23">
        <v>44107.104166666664</v>
      </c>
      <c r="B2483" s="1">
        <v>0</v>
      </c>
      <c r="C2483" s="46" t="str">
        <f t="array" ref="C2483">IF(B2483&gt;0,IF((A2483-MAX(IF($B$7:B2482&gt;0,$A$7:A2482)))*24&gt;='Graphe Montana'!$K$17,MAX($C$7:C2482)+1,MAX($C$7:C2482)),$C$5)</f>
        <v>-</v>
      </c>
    </row>
    <row r="2484" spans="1:3" x14ac:dyDescent="0.25">
      <c r="A2484" s="23">
        <v>44107.107638888891</v>
      </c>
      <c r="B2484" s="1">
        <v>0.2</v>
      </c>
      <c r="C2484" s="46">
        <f t="array" ref="C2484">IF(B2484&gt;0,IF((A2484-MAX(IF($B$7:B2483&gt;0,$A$7:A2483)))*24&gt;='Graphe Montana'!$K$17,MAX($C$7:C2483)+1,MAX($C$7:C2483)),$C$5)</f>
        <v>14</v>
      </c>
    </row>
    <row r="2485" spans="1:3" x14ac:dyDescent="0.25">
      <c r="A2485" s="23">
        <v>44107.111111111109</v>
      </c>
      <c r="B2485" s="1">
        <v>0</v>
      </c>
      <c r="C2485" s="46" t="str">
        <f t="array" ref="C2485">IF(B2485&gt;0,IF((A2485-MAX(IF($B$7:B2484&gt;0,$A$7:A2484)))*24&gt;='Graphe Montana'!$K$17,MAX($C$7:C2484)+1,MAX($C$7:C2484)),$C$5)</f>
        <v>-</v>
      </c>
    </row>
    <row r="2486" spans="1:3" x14ac:dyDescent="0.25">
      <c r="A2486" s="23">
        <v>44107.114583333328</v>
      </c>
      <c r="B2486" s="1">
        <v>0</v>
      </c>
      <c r="C2486" s="46" t="str">
        <f t="array" ref="C2486">IF(B2486&gt;0,IF((A2486-MAX(IF($B$7:B2485&gt;0,$A$7:A2485)))*24&gt;='Graphe Montana'!$K$17,MAX($C$7:C2485)+1,MAX($C$7:C2485)),$C$5)</f>
        <v>-</v>
      </c>
    </row>
    <row r="2487" spans="1:3" x14ac:dyDescent="0.25">
      <c r="A2487" s="23">
        <v>44107.118055555555</v>
      </c>
      <c r="B2487" s="1">
        <v>0</v>
      </c>
      <c r="C2487" s="46" t="str">
        <f t="array" ref="C2487">IF(B2487&gt;0,IF((A2487-MAX(IF($B$7:B2486&gt;0,$A$7:A2486)))*24&gt;='Graphe Montana'!$K$17,MAX($C$7:C2486)+1,MAX($C$7:C2486)),$C$5)</f>
        <v>-</v>
      </c>
    </row>
    <row r="2488" spans="1:3" x14ac:dyDescent="0.25">
      <c r="A2488" s="23">
        <v>44107.121527777774</v>
      </c>
      <c r="B2488" s="1">
        <v>0</v>
      </c>
      <c r="C2488" s="46" t="str">
        <f t="array" ref="C2488">IF(B2488&gt;0,IF((A2488-MAX(IF($B$7:B2487&gt;0,$A$7:A2487)))*24&gt;='Graphe Montana'!$K$17,MAX($C$7:C2487)+1,MAX($C$7:C2487)),$C$5)</f>
        <v>-</v>
      </c>
    </row>
    <row r="2489" spans="1:3" x14ac:dyDescent="0.25">
      <c r="A2489" s="23">
        <v>44107.125</v>
      </c>
      <c r="B2489" s="1">
        <v>0</v>
      </c>
      <c r="C2489" s="46" t="str">
        <f t="array" ref="C2489">IF(B2489&gt;0,IF((A2489-MAX(IF($B$7:B2488&gt;0,$A$7:A2488)))*24&gt;='Graphe Montana'!$K$17,MAX($C$7:C2488)+1,MAX($C$7:C2488)),$C$5)</f>
        <v>-</v>
      </c>
    </row>
    <row r="2490" spans="1:3" x14ac:dyDescent="0.25">
      <c r="A2490" s="23">
        <v>44107.128472222219</v>
      </c>
      <c r="B2490" s="1">
        <v>0</v>
      </c>
      <c r="C2490" s="46" t="str">
        <f t="array" ref="C2490">IF(B2490&gt;0,IF((A2490-MAX(IF($B$7:B2489&gt;0,$A$7:A2489)))*24&gt;='Graphe Montana'!$K$17,MAX($C$7:C2489)+1,MAX($C$7:C2489)),$C$5)</f>
        <v>-</v>
      </c>
    </row>
    <row r="2491" spans="1:3" x14ac:dyDescent="0.25">
      <c r="A2491" s="23">
        <v>44107.131944444445</v>
      </c>
      <c r="B2491" s="1">
        <v>0</v>
      </c>
      <c r="C2491" s="46" t="str">
        <f t="array" ref="C2491">IF(B2491&gt;0,IF((A2491-MAX(IF($B$7:B2490&gt;0,$A$7:A2490)))*24&gt;='Graphe Montana'!$K$17,MAX($C$7:C2490)+1,MAX($C$7:C2490)),$C$5)</f>
        <v>-</v>
      </c>
    </row>
    <row r="2492" spans="1:3" x14ac:dyDescent="0.25">
      <c r="A2492" s="23">
        <v>44107.135416666664</v>
      </c>
      <c r="B2492" s="1">
        <v>0</v>
      </c>
      <c r="C2492" s="46" t="str">
        <f t="array" ref="C2492">IF(B2492&gt;0,IF((A2492-MAX(IF($B$7:B2491&gt;0,$A$7:A2491)))*24&gt;='Graphe Montana'!$K$17,MAX($C$7:C2491)+1,MAX($C$7:C2491)),$C$5)</f>
        <v>-</v>
      </c>
    </row>
    <row r="2493" spans="1:3" x14ac:dyDescent="0.25">
      <c r="A2493" s="23">
        <v>44107.138888888891</v>
      </c>
      <c r="B2493" s="1">
        <v>0</v>
      </c>
      <c r="C2493" s="46" t="str">
        <f t="array" ref="C2493">IF(B2493&gt;0,IF((A2493-MAX(IF($B$7:B2492&gt;0,$A$7:A2492)))*24&gt;='Graphe Montana'!$K$17,MAX($C$7:C2492)+1,MAX($C$7:C2492)),$C$5)</f>
        <v>-</v>
      </c>
    </row>
    <row r="2494" spans="1:3" x14ac:dyDescent="0.25">
      <c r="A2494" s="23">
        <v>44107.142361111109</v>
      </c>
      <c r="B2494" s="1">
        <v>0</v>
      </c>
      <c r="C2494" s="46" t="str">
        <f t="array" ref="C2494">IF(B2494&gt;0,IF((A2494-MAX(IF($B$7:B2493&gt;0,$A$7:A2493)))*24&gt;='Graphe Montana'!$K$17,MAX($C$7:C2493)+1,MAX($C$7:C2493)),$C$5)</f>
        <v>-</v>
      </c>
    </row>
    <row r="2495" spans="1:3" x14ac:dyDescent="0.25">
      <c r="A2495" s="23">
        <v>44107.145833333328</v>
      </c>
      <c r="B2495" s="1">
        <v>0</v>
      </c>
      <c r="C2495" s="46" t="str">
        <f t="array" ref="C2495">IF(B2495&gt;0,IF((A2495-MAX(IF($B$7:B2494&gt;0,$A$7:A2494)))*24&gt;='Graphe Montana'!$K$17,MAX($C$7:C2494)+1,MAX($C$7:C2494)),$C$5)</f>
        <v>-</v>
      </c>
    </row>
    <row r="2496" spans="1:3" x14ac:dyDescent="0.25">
      <c r="A2496" s="23">
        <v>44107.149305555555</v>
      </c>
      <c r="B2496" s="1">
        <v>0</v>
      </c>
      <c r="C2496" s="46" t="str">
        <f t="array" ref="C2496">IF(B2496&gt;0,IF((A2496-MAX(IF($B$7:B2495&gt;0,$A$7:A2495)))*24&gt;='Graphe Montana'!$K$17,MAX($C$7:C2495)+1,MAX($C$7:C2495)),$C$5)</f>
        <v>-</v>
      </c>
    </row>
    <row r="2497" spans="1:3" x14ac:dyDescent="0.25">
      <c r="A2497" s="23">
        <v>44107.152777777774</v>
      </c>
      <c r="B2497" s="1">
        <v>0</v>
      </c>
      <c r="C2497" s="46" t="str">
        <f t="array" ref="C2497">IF(B2497&gt;0,IF((A2497-MAX(IF($B$7:B2496&gt;0,$A$7:A2496)))*24&gt;='Graphe Montana'!$K$17,MAX($C$7:C2496)+1,MAX($C$7:C2496)),$C$5)</f>
        <v>-</v>
      </c>
    </row>
    <row r="2498" spans="1:3" x14ac:dyDescent="0.25">
      <c r="A2498" s="23">
        <v>44107.15625</v>
      </c>
      <c r="B2498" s="1">
        <v>0</v>
      </c>
      <c r="C2498" s="46" t="str">
        <f t="array" ref="C2498">IF(B2498&gt;0,IF((A2498-MAX(IF($B$7:B2497&gt;0,$A$7:A2497)))*24&gt;='Graphe Montana'!$K$17,MAX($C$7:C2497)+1,MAX($C$7:C2497)),$C$5)</f>
        <v>-</v>
      </c>
    </row>
    <row r="2499" spans="1:3" x14ac:dyDescent="0.25">
      <c r="A2499" s="23">
        <v>44107.159722222219</v>
      </c>
      <c r="B2499" s="1">
        <v>0</v>
      </c>
      <c r="C2499" s="46" t="str">
        <f t="array" ref="C2499">IF(B2499&gt;0,IF((A2499-MAX(IF($B$7:B2498&gt;0,$A$7:A2498)))*24&gt;='Graphe Montana'!$K$17,MAX($C$7:C2498)+1,MAX($C$7:C2498)),$C$5)</f>
        <v>-</v>
      </c>
    </row>
    <row r="2500" spans="1:3" x14ac:dyDescent="0.25">
      <c r="A2500" s="23">
        <v>44107.163194444445</v>
      </c>
      <c r="B2500" s="1">
        <v>0</v>
      </c>
      <c r="C2500" s="46" t="str">
        <f t="array" ref="C2500">IF(B2500&gt;0,IF((A2500-MAX(IF($B$7:B2499&gt;0,$A$7:A2499)))*24&gt;='Graphe Montana'!$K$17,MAX($C$7:C2499)+1,MAX($C$7:C2499)),$C$5)</f>
        <v>-</v>
      </c>
    </row>
    <row r="2501" spans="1:3" x14ac:dyDescent="0.25">
      <c r="A2501" s="23">
        <v>44107.166666666664</v>
      </c>
      <c r="B2501" s="1">
        <v>0</v>
      </c>
      <c r="C2501" s="46" t="str">
        <f t="array" ref="C2501">IF(B2501&gt;0,IF((A2501-MAX(IF($B$7:B2500&gt;0,$A$7:A2500)))*24&gt;='Graphe Montana'!$K$17,MAX($C$7:C2500)+1,MAX($C$7:C2500)),$C$5)</f>
        <v>-</v>
      </c>
    </row>
    <row r="2502" spans="1:3" x14ac:dyDescent="0.25">
      <c r="A2502" s="23">
        <v>44107.170138888891</v>
      </c>
      <c r="B2502" s="1">
        <v>0</v>
      </c>
      <c r="C2502" s="46" t="str">
        <f t="array" ref="C2502">IF(B2502&gt;0,IF((A2502-MAX(IF($B$7:B2501&gt;0,$A$7:A2501)))*24&gt;='Graphe Montana'!$K$17,MAX($C$7:C2501)+1,MAX($C$7:C2501)),$C$5)</f>
        <v>-</v>
      </c>
    </row>
    <row r="2503" spans="1:3" x14ac:dyDescent="0.25">
      <c r="A2503" s="23">
        <v>44107.173611111109</v>
      </c>
      <c r="B2503" s="1">
        <v>0</v>
      </c>
      <c r="C2503" s="46" t="str">
        <f t="array" ref="C2503">IF(B2503&gt;0,IF((A2503-MAX(IF($B$7:B2502&gt;0,$A$7:A2502)))*24&gt;='Graphe Montana'!$K$17,MAX($C$7:C2502)+1,MAX($C$7:C2502)),$C$5)</f>
        <v>-</v>
      </c>
    </row>
    <row r="2504" spans="1:3" x14ac:dyDescent="0.25">
      <c r="A2504" s="23">
        <v>44107.177083333328</v>
      </c>
      <c r="B2504" s="1">
        <v>0</v>
      </c>
      <c r="C2504" s="46" t="str">
        <f t="array" ref="C2504">IF(B2504&gt;0,IF((A2504-MAX(IF($B$7:B2503&gt;0,$A$7:A2503)))*24&gt;='Graphe Montana'!$K$17,MAX($C$7:C2503)+1,MAX($C$7:C2503)),$C$5)</f>
        <v>-</v>
      </c>
    </row>
    <row r="2505" spans="1:3" x14ac:dyDescent="0.25">
      <c r="A2505" s="23">
        <v>44107.180555555555</v>
      </c>
      <c r="B2505" s="1">
        <v>0</v>
      </c>
      <c r="C2505" s="46" t="str">
        <f t="array" ref="C2505">IF(B2505&gt;0,IF((A2505-MAX(IF($B$7:B2504&gt;0,$A$7:A2504)))*24&gt;='Graphe Montana'!$K$17,MAX($C$7:C2504)+1,MAX($C$7:C2504)),$C$5)</f>
        <v>-</v>
      </c>
    </row>
    <row r="2506" spans="1:3" x14ac:dyDescent="0.25">
      <c r="A2506" s="23">
        <v>44107.184027777774</v>
      </c>
      <c r="B2506" s="1">
        <v>0</v>
      </c>
      <c r="C2506" s="46" t="str">
        <f t="array" ref="C2506">IF(B2506&gt;0,IF((A2506-MAX(IF($B$7:B2505&gt;0,$A$7:A2505)))*24&gt;='Graphe Montana'!$K$17,MAX($C$7:C2505)+1,MAX($C$7:C2505)),$C$5)</f>
        <v>-</v>
      </c>
    </row>
    <row r="2507" spans="1:3" x14ac:dyDescent="0.25">
      <c r="A2507" s="23">
        <v>44107.1875</v>
      </c>
      <c r="B2507" s="1">
        <v>0</v>
      </c>
      <c r="C2507" s="46" t="str">
        <f t="array" ref="C2507">IF(B2507&gt;0,IF((A2507-MAX(IF($B$7:B2506&gt;0,$A$7:A2506)))*24&gt;='Graphe Montana'!$K$17,MAX($C$7:C2506)+1,MAX($C$7:C2506)),$C$5)</f>
        <v>-</v>
      </c>
    </row>
    <row r="2508" spans="1:3" x14ac:dyDescent="0.25">
      <c r="A2508" s="23">
        <v>44107.190972222219</v>
      </c>
      <c r="B2508" s="1">
        <v>0</v>
      </c>
      <c r="C2508" s="46" t="str">
        <f t="array" ref="C2508">IF(B2508&gt;0,IF((A2508-MAX(IF($B$7:B2507&gt;0,$A$7:A2507)))*24&gt;='Graphe Montana'!$K$17,MAX($C$7:C2507)+1,MAX($C$7:C2507)),$C$5)</f>
        <v>-</v>
      </c>
    </row>
    <row r="2509" spans="1:3" x14ac:dyDescent="0.25">
      <c r="A2509" s="23">
        <v>44107.194444444445</v>
      </c>
      <c r="B2509" s="1">
        <v>0</v>
      </c>
      <c r="C2509" s="46" t="str">
        <f t="array" ref="C2509">IF(B2509&gt;0,IF((A2509-MAX(IF($B$7:B2508&gt;0,$A$7:A2508)))*24&gt;='Graphe Montana'!$K$17,MAX($C$7:C2508)+1,MAX($C$7:C2508)),$C$5)</f>
        <v>-</v>
      </c>
    </row>
    <row r="2510" spans="1:3" x14ac:dyDescent="0.25">
      <c r="A2510" s="23">
        <v>44107.197916666664</v>
      </c>
      <c r="B2510" s="1">
        <v>0</v>
      </c>
      <c r="C2510" s="46" t="str">
        <f t="array" ref="C2510">IF(B2510&gt;0,IF((A2510-MAX(IF($B$7:B2509&gt;0,$A$7:A2509)))*24&gt;='Graphe Montana'!$K$17,MAX($C$7:C2509)+1,MAX($C$7:C2509)),$C$5)</f>
        <v>-</v>
      </c>
    </row>
    <row r="2511" spans="1:3" x14ac:dyDescent="0.25">
      <c r="A2511" s="23">
        <v>44107.201388888891</v>
      </c>
      <c r="B2511" s="1">
        <v>0</v>
      </c>
      <c r="C2511" s="46" t="str">
        <f t="array" ref="C2511">IF(B2511&gt;0,IF((A2511-MAX(IF($B$7:B2510&gt;0,$A$7:A2510)))*24&gt;='Graphe Montana'!$K$17,MAX($C$7:C2510)+1,MAX($C$7:C2510)),$C$5)</f>
        <v>-</v>
      </c>
    </row>
    <row r="2512" spans="1:3" x14ac:dyDescent="0.25">
      <c r="A2512" s="23">
        <v>44107.204861111109</v>
      </c>
      <c r="B2512" s="1">
        <v>0</v>
      </c>
      <c r="C2512" s="46" t="str">
        <f t="array" ref="C2512">IF(B2512&gt;0,IF((A2512-MAX(IF($B$7:B2511&gt;0,$A$7:A2511)))*24&gt;='Graphe Montana'!$K$17,MAX($C$7:C2511)+1,MAX($C$7:C2511)),$C$5)</f>
        <v>-</v>
      </c>
    </row>
    <row r="2513" spans="1:3" x14ac:dyDescent="0.25">
      <c r="A2513" s="23">
        <v>44107.208333333328</v>
      </c>
      <c r="B2513" s="1">
        <v>0.30000000000000004</v>
      </c>
      <c r="C2513" s="46">
        <f t="array" ref="C2513">IF(B2513&gt;0,IF((A2513-MAX(IF($B$7:B2512&gt;0,$A$7:A2512)))*24&gt;='Graphe Montana'!$K$17,MAX($C$7:C2512)+1,MAX($C$7:C2512)),$C$5)</f>
        <v>14</v>
      </c>
    </row>
    <row r="2514" spans="1:3" x14ac:dyDescent="0.25">
      <c r="A2514" s="23">
        <v>44107.211805555555</v>
      </c>
      <c r="B2514" s="1">
        <v>0.2</v>
      </c>
      <c r="C2514" s="46">
        <f t="array" ref="C2514">IF(B2514&gt;0,IF((A2514-MAX(IF($B$7:B2513&gt;0,$A$7:A2513)))*24&gt;='Graphe Montana'!$K$17,MAX($C$7:C2513)+1,MAX($C$7:C2513)),$C$5)</f>
        <v>14</v>
      </c>
    </row>
    <row r="2515" spans="1:3" x14ac:dyDescent="0.25">
      <c r="A2515" s="23">
        <v>44107.215277777774</v>
      </c>
      <c r="B2515" s="1">
        <v>0</v>
      </c>
      <c r="C2515" s="46" t="str">
        <f t="array" ref="C2515">IF(B2515&gt;0,IF((A2515-MAX(IF($B$7:B2514&gt;0,$A$7:A2514)))*24&gt;='Graphe Montana'!$K$17,MAX($C$7:C2514)+1,MAX($C$7:C2514)),$C$5)</f>
        <v>-</v>
      </c>
    </row>
    <row r="2516" spans="1:3" x14ac:dyDescent="0.25">
      <c r="A2516" s="23">
        <v>44107.21875</v>
      </c>
      <c r="B2516" s="1">
        <v>0</v>
      </c>
      <c r="C2516" s="46" t="str">
        <f t="array" ref="C2516">IF(B2516&gt;0,IF((A2516-MAX(IF($B$7:B2515&gt;0,$A$7:A2515)))*24&gt;='Graphe Montana'!$K$17,MAX($C$7:C2515)+1,MAX($C$7:C2515)),$C$5)</f>
        <v>-</v>
      </c>
    </row>
    <row r="2517" spans="1:3" x14ac:dyDescent="0.25">
      <c r="A2517" s="23">
        <v>44107.222222222219</v>
      </c>
      <c r="B2517" s="1">
        <v>0</v>
      </c>
      <c r="C2517" s="46" t="str">
        <f t="array" ref="C2517">IF(B2517&gt;0,IF((A2517-MAX(IF($B$7:B2516&gt;0,$A$7:A2516)))*24&gt;='Graphe Montana'!$K$17,MAX($C$7:C2516)+1,MAX($C$7:C2516)),$C$5)</f>
        <v>-</v>
      </c>
    </row>
    <row r="2518" spans="1:3" x14ac:dyDescent="0.25">
      <c r="A2518" s="23">
        <v>44107.225694444445</v>
      </c>
      <c r="B2518" s="1">
        <v>0</v>
      </c>
      <c r="C2518" s="46" t="str">
        <f t="array" ref="C2518">IF(B2518&gt;0,IF((A2518-MAX(IF($B$7:B2517&gt;0,$A$7:A2517)))*24&gt;='Graphe Montana'!$K$17,MAX($C$7:C2517)+1,MAX($C$7:C2517)),$C$5)</f>
        <v>-</v>
      </c>
    </row>
    <row r="2519" spans="1:3" x14ac:dyDescent="0.25">
      <c r="A2519" s="23">
        <v>44107.229166666664</v>
      </c>
      <c r="B2519" s="1">
        <v>0</v>
      </c>
      <c r="C2519" s="46" t="str">
        <f t="array" ref="C2519">IF(B2519&gt;0,IF((A2519-MAX(IF($B$7:B2518&gt;0,$A$7:A2518)))*24&gt;='Graphe Montana'!$K$17,MAX($C$7:C2518)+1,MAX($C$7:C2518)),$C$5)</f>
        <v>-</v>
      </c>
    </row>
    <row r="2520" spans="1:3" x14ac:dyDescent="0.25">
      <c r="A2520" s="23">
        <v>44107.232638888891</v>
      </c>
      <c r="B2520" s="1">
        <v>0</v>
      </c>
      <c r="C2520" s="46" t="str">
        <f t="array" ref="C2520">IF(B2520&gt;0,IF((A2520-MAX(IF($B$7:B2519&gt;0,$A$7:A2519)))*24&gt;='Graphe Montana'!$K$17,MAX($C$7:C2519)+1,MAX($C$7:C2519)),$C$5)</f>
        <v>-</v>
      </c>
    </row>
    <row r="2521" spans="1:3" x14ac:dyDescent="0.25">
      <c r="A2521" s="23">
        <v>44107.236111111109</v>
      </c>
      <c r="B2521" s="1">
        <v>0.30000000000000004</v>
      </c>
      <c r="C2521" s="46">
        <f t="array" ref="C2521">IF(B2521&gt;0,IF((A2521-MAX(IF($B$7:B2520&gt;0,$A$7:A2520)))*24&gt;='Graphe Montana'!$K$17,MAX($C$7:C2520)+1,MAX($C$7:C2520)),$C$5)</f>
        <v>14</v>
      </c>
    </row>
    <row r="2522" spans="1:3" x14ac:dyDescent="0.25">
      <c r="A2522" s="23">
        <v>44107.239583333328</v>
      </c>
      <c r="B2522" s="1">
        <v>0</v>
      </c>
      <c r="C2522" s="46" t="str">
        <f t="array" ref="C2522">IF(B2522&gt;0,IF((A2522-MAX(IF($B$7:B2521&gt;0,$A$7:A2521)))*24&gt;='Graphe Montana'!$K$17,MAX($C$7:C2521)+1,MAX($C$7:C2521)),$C$5)</f>
        <v>-</v>
      </c>
    </row>
    <row r="2523" spans="1:3" x14ac:dyDescent="0.25">
      <c r="A2523" s="23">
        <v>44107.243055555555</v>
      </c>
      <c r="B2523" s="1">
        <v>0</v>
      </c>
      <c r="C2523" s="46" t="str">
        <f t="array" ref="C2523">IF(B2523&gt;0,IF((A2523-MAX(IF($B$7:B2522&gt;0,$A$7:A2522)))*24&gt;='Graphe Montana'!$K$17,MAX($C$7:C2522)+1,MAX($C$7:C2522)),$C$5)</f>
        <v>-</v>
      </c>
    </row>
    <row r="2524" spans="1:3" x14ac:dyDescent="0.25">
      <c r="A2524" s="23">
        <v>44107.246527777774</v>
      </c>
      <c r="B2524" s="1">
        <v>0</v>
      </c>
      <c r="C2524" s="46" t="str">
        <f t="array" ref="C2524">IF(B2524&gt;0,IF((A2524-MAX(IF($B$7:B2523&gt;0,$A$7:A2523)))*24&gt;='Graphe Montana'!$K$17,MAX($C$7:C2523)+1,MAX($C$7:C2523)),$C$5)</f>
        <v>-</v>
      </c>
    </row>
    <row r="2525" spans="1:3" x14ac:dyDescent="0.25">
      <c r="A2525" s="23">
        <v>44107.25</v>
      </c>
      <c r="B2525" s="1">
        <v>0</v>
      </c>
      <c r="C2525" s="46" t="str">
        <f t="array" ref="C2525">IF(B2525&gt;0,IF((A2525-MAX(IF($B$7:B2524&gt;0,$A$7:A2524)))*24&gt;='Graphe Montana'!$K$17,MAX($C$7:C2524)+1,MAX($C$7:C2524)),$C$5)</f>
        <v>-</v>
      </c>
    </row>
    <row r="2526" spans="1:3" x14ac:dyDescent="0.25">
      <c r="A2526" s="23">
        <v>44107.253472222219</v>
      </c>
      <c r="B2526" s="1">
        <v>0</v>
      </c>
      <c r="C2526" s="46" t="str">
        <f t="array" ref="C2526">IF(B2526&gt;0,IF((A2526-MAX(IF($B$7:B2525&gt;0,$A$7:A2525)))*24&gt;='Graphe Montana'!$K$17,MAX($C$7:C2525)+1,MAX($C$7:C2525)),$C$5)</f>
        <v>-</v>
      </c>
    </row>
    <row r="2527" spans="1:3" x14ac:dyDescent="0.25">
      <c r="A2527" s="23">
        <v>44107.256944444445</v>
      </c>
      <c r="B2527" s="1">
        <v>0.30000000000000004</v>
      </c>
      <c r="C2527" s="46">
        <f t="array" ref="C2527">IF(B2527&gt;0,IF((A2527-MAX(IF($B$7:B2526&gt;0,$A$7:A2526)))*24&gt;='Graphe Montana'!$K$17,MAX($C$7:C2526)+1,MAX($C$7:C2526)),$C$5)</f>
        <v>14</v>
      </c>
    </row>
    <row r="2528" spans="1:3" x14ac:dyDescent="0.25">
      <c r="A2528" s="23">
        <v>44107.260416666664</v>
      </c>
      <c r="B2528" s="1">
        <v>0</v>
      </c>
      <c r="C2528" s="46" t="str">
        <f t="array" ref="C2528">IF(B2528&gt;0,IF((A2528-MAX(IF($B$7:B2527&gt;0,$A$7:A2527)))*24&gt;='Graphe Montana'!$K$17,MAX($C$7:C2527)+1,MAX($C$7:C2527)),$C$5)</f>
        <v>-</v>
      </c>
    </row>
    <row r="2529" spans="1:3" x14ac:dyDescent="0.25">
      <c r="A2529" s="23">
        <v>44107.263888888891</v>
      </c>
      <c r="B2529" s="1">
        <v>0</v>
      </c>
      <c r="C2529" s="46" t="str">
        <f t="array" ref="C2529">IF(B2529&gt;0,IF((A2529-MAX(IF($B$7:B2528&gt;0,$A$7:A2528)))*24&gt;='Graphe Montana'!$K$17,MAX($C$7:C2528)+1,MAX($C$7:C2528)),$C$5)</f>
        <v>-</v>
      </c>
    </row>
    <row r="2530" spans="1:3" x14ac:dyDescent="0.25">
      <c r="A2530" s="23">
        <v>44107.267361111109</v>
      </c>
      <c r="B2530" s="1">
        <v>0.2</v>
      </c>
      <c r="C2530" s="46">
        <f t="array" ref="C2530">IF(B2530&gt;0,IF((A2530-MAX(IF($B$7:B2529&gt;0,$A$7:A2529)))*24&gt;='Graphe Montana'!$K$17,MAX($C$7:C2529)+1,MAX($C$7:C2529)),$C$5)</f>
        <v>14</v>
      </c>
    </row>
    <row r="2531" spans="1:3" x14ac:dyDescent="0.25">
      <c r="A2531" s="23">
        <v>44107.270833333328</v>
      </c>
      <c r="B2531" s="1">
        <v>0</v>
      </c>
      <c r="C2531" s="46" t="str">
        <f t="array" ref="C2531">IF(B2531&gt;0,IF((A2531-MAX(IF($B$7:B2530&gt;0,$A$7:A2530)))*24&gt;='Graphe Montana'!$K$17,MAX($C$7:C2530)+1,MAX($C$7:C2530)),$C$5)</f>
        <v>-</v>
      </c>
    </row>
    <row r="2532" spans="1:3" x14ac:dyDescent="0.25">
      <c r="A2532" s="23">
        <v>44107.274305555555</v>
      </c>
      <c r="B2532" s="1">
        <v>0</v>
      </c>
      <c r="C2532" s="46" t="str">
        <f t="array" ref="C2532">IF(B2532&gt;0,IF((A2532-MAX(IF($B$7:B2531&gt;0,$A$7:A2531)))*24&gt;='Graphe Montana'!$K$17,MAX($C$7:C2531)+1,MAX($C$7:C2531)),$C$5)</f>
        <v>-</v>
      </c>
    </row>
    <row r="2533" spans="1:3" x14ac:dyDescent="0.25">
      <c r="A2533" s="23">
        <v>44107.277777777774</v>
      </c>
      <c r="B2533" s="1">
        <v>0</v>
      </c>
      <c r="C2533" s="46" t="str">
        <f t="array" ref="C2533">IF(B2533&gt;0,IF((A2533-MAX(IF($B$7:B2532&gt;0,$A$7:A2532)))*24&gt;='Graphe Montana'!$K$17,MAX($C$7:C2532)+1,MAX($C$7:C2532)),$C$5)</f>
        <v>-</v>
      </c>
    </row>
    <row r="2534" spans="1:3" x14ac:dyDescent="0.25">
      <c r="A2534" s="23">
        <v>44107.28125</v>
      </c>
      <c r="B2534" s="1">
        <v>0</v>
      </c>
      <c r="C2534" s="46" t="str">
        <f t="array" ref="C2534">IF(B2534&gt;0,IF((A2534-MAX(IF($B$7:B2533&gt;0,$A$7:A2533)))*24&gt;='Graphe Montana'!$K$17,MAX($C$7:C2533)+1,MAX($C$7:C2533)),$C$5)</f>
        <v>-</v>
      </c>
    </row>
    <row r="2535" spans="1:3" x14ac:dyDescent="0.25">
      <c r="A2535" s="23">
        <v>44107.284722222219</v>
      </c>
      <c r="B2535" s="1">
        <v>0</v>
      </c>
      <c r="C2535" s="46" t="str">
        <f t="array" ref="C2535">IF(B2535&gt;0,IF((A2535-MAX(IF($B$7:B2534&gt;0,$A$7:A2534)))*24&gt;='Graphe Montana'!$K$17,MAX($C$7:C2534)+1,MAX($C$7:C2534)),$C$5)</f>
        <v>-</v>
      </c>
    </row>
    <row r="2536" spans="1:3" x14ac:dyDescent="0.25">
      <c r="A2536" s="23">
        <v>44107.288194444445</v>
      </c>
      <c r="B2536" s="1">
        <v>0</v>
      </c>
      <c r="C2536" s="46" t="str">
        <f t="array" ref="C2536">IF(B2536&gt;0,IF((A2536-MAX(IF($B$7:B2535&gt;0,$A$7:A2535)))*24&gt;='Graphe Montana'!$K$17,MAX($C$7:C2535)+1,MAX($C$7:C2535)),$C$5)</f>
        <v>-</v>
      </c>
    </row>
    <row r="2537" spans="1:3" x14ac:dyDescent="0.25">
      <c r="A2537" s="23">
        <v>44107.291666666664</v>
      </c>
      <c r="B2537" s="1">
        <v>0</v>
      </c>
      <c r="C2537" s="46" t="str">
        <f t="array" ref="C2537">IF(B2537&gt;0,IF((A2537-MAX(IF($B$7:B2536&gt;0,$A$7:A2536)))*24&gt;='Graphe Montana'!$K$17,MAX($C$7:C2536)+1,MAX($C$7:C2536)),$C$5)</f>
        <v>-</v>
      </c>
    </row>
    <row r="2538" spans="1:3" x14ac:dyDescent="0.25">
      <c r="A2538" s="23">
        <v>44107.295138888891</v>
      </c>
      <c r="B2538" s="1">
        <v>0</v>
      </c>
      <c r="C2538" s="46" t="str">
        <f t="array" ref="C2538">IF(B2538&gt;0,IF((A2538-MAX(IF($B$7:B2537&gt;0,$A$7:A2537)))*24&gt;='Graphe Montana'!$K$17,MAX($C$7:C2537)+1,MAX($C$7:C2537)),$C$5)</f>
        <v>-</v>
      </c>
    </row>
    <row r="2539" spans="1:3" x14ac:dyDescent="0.25">
      <c r="A2539" s="23">
        <v>44107.298611111109</v>
      </c>
      <c r="B2539" s="1">
        <v>0</v>
      </c>
      <c r="C2539" s="46" t="str">
        <f t="array" ref="C2539">IF(B2539&gt;0,IF((A2539-MAX(IF($B$7:B2538&gt;0,$A$7:A2538)))*24&gt;='Graphe Montana'!$K$17,MAX($C$7:C2538)+1,MAX($C$7:C2538)),$C$5)</f>
        <v>-</v>
      </c>
    </row>
    <row r="2540" spans="1:3" x14ac:dyDescent="0.25">
      <c r="A2540" s="23">
        <v>44107.302083333328</v>
      </c>
      <c r="B2540" s="1">
        <v>0</v>
      </c>
      <c r="C2540" s="46" t="str">
        <f t="array" ref="C2540">IF(B2540&gt;0,IF((A2540-MAX(IF($B$7:B2539&gt;0,$A$7:A2539)))*24&gt;='Graphe Montana'!$K$17,MAX($C$7:C2539)+1,MAX($C$7:C2539)),$C$5)</f>
        <v>-</v>
      </c>
    </row>
    <row r="2541" spans="1:3" x14ac:dyDescent="0.25">
      <c r="A2541" s="23">
        <v>44107.305555555555</v>
      </c>
      <c r="B2541" s="1">
        <v>0</v>
      </c>
      <c r="C2541" s="46" t="str">
        <f t="array" ref="C2541">IF(B2541&gt;0,IF((A2541-MAX(IF($B$7:B2540&gt;0,$A$7:A2540)))*24&gt;='Graphe Montana'!$K$17,MAX($C$7:C2540)+1,MAX($C$7:C2540)),$C$5)</f>
        <v>-</v>
      </c>
    </row>
    <row r="2542" spans="1:3" x14ac:dyDescent="0.25">
      <c r="A2542" s="23">
        <v>44107.309027777774</v>
      </c>
      <c r="B2542" s="1">
        <v>0</v>
      </c>
      <c r="C2542" s="46" t="str">
        <f t="array" ref="C2542">IF(B2542&gt;0,IF((A2542-MAX(IF($B$7:B2541&gt;0,$A$7:A2541)))*24&gt;='Graphe Montana'!$K$17,MAX($C$7:C2541)+1,MAX($C$7:C2541)),$C$5)</f>
        <v>-</v>
      </c>
    </row>
    <row r="2543" spans="1:3" x14ac:dyDescent="0.25">
      <c r="A2543" s="23">
        <v>44107.3125</v>
      </c>
      <c r="B2543" s="1">
        <v>0</v>
      </c>
      <c r="C2543" s="46" t="str">
        <f t="array" ref="C2543">IF(B2543&gt;0,IF((A2543-MAX(IF($B$7:B2542&gt;0,$A$7:A2542)))*24&gt;='Graphe Montana'!$K$17,MAX($C$7:C2542)+1,MAX($C$7:C2542)),$C$5)</f>
        <v>-</v>
      </c>
    </row>
    <row r="2544" spans="1:3" x14ac:dyDescent="0.25">
      <c r="A2544" s="23">
        <v>44107.315972222219</v>
      </c>
      <c r="B2544" s="1">
        <v>0</v>
      </c>
      <c r="C2544" s="46" t="str">
        <f t="array" ref="C2544">IF(B2544&gt;0,IF((A2544-MAX(IF($B$7:B2543&gt;0,$A$7:A2543)))*24&gt;='Graphe Montana'!$K$17,MAX($C$7:C2543)+1,MAX($C$7:C2543)),$C$5)</f>
        <v>-</v>
      </c>
    </row>
    <row r="2545" spans="1:3" x14ac:dyDescent="0.25">
      <c r="A2545" s="23">
        <v>44107.319444444445</v>
      </c>
      <c r="B2545" s="1">
        <v>0</v>
      </c>
      <c r="C2545" s="46" t="str">
        <f t="array" ref="C2545">IF(B2545&gt;0,IF((A2545-MAX(IF($B$7:B2544&gt;0,$A$7:A2544)))*24&gt;='Graphe Montana'!$K$17,MAX($C$7:C2544)+1,MAX($C$7:C2544)),$C$5)</f>
        <v>-</v>
      </c>
    </row>
    <row r="2546" spans="1:3" x14ac:dyDescent="0.25">
      <c r="A2546" s="23">
        <v>44107.322916666664</v>
      </c>
      <c r="B2546" s="1">
        <v>0</v>
      </c>
      <c r="C2546" s="46" t="str">
        <f t="array" ref="C2546">IF(B2546&gt;0,IF((A2546-MAX(IF($B$7:B2545&gt;0,$A$7:A2545)))*24&gt;='Graphe Montana'!$K$17,MAX($C$7:C2545)+1,MAX($C$7:C2545)),$C$5)</f>
        <v>-</v>
      </c>
    </row>
    <row r="2547" spans="1:3" x14ac:dyDescent="0.25">
      <c r="A2547" s="23">
        <v>44107.326388888891</v>
      </c>
      <c r="B2547" s="1">
        <v>0</v>
      </c>
      <c r="C2547" s="46" t="str">
        <f t="array" ref="C2547">IF(B2547&gt;0,IF((A2547-MAX(IF($B$7:B2546&gt;0,$A$7:A2546)))*24&gt;='Graphe Montana'!$K$17,MAX($C$7:C2546)+1,MAX($C$7:C2546)),$C$5)</f>
        <v>-</v>
      </c>
    </row>
    <row r="2548" spans="1:3" x14ac:dyDescent="0.25">
      <c r="A2548" s="23">
        <v>44107.329861111109</v>
      </c>
      <c r="B2548" s="1">
        <v>0</v>
      </c>
      <c r="C2548" s="46" t="str">
        <f t="array" ref="C2548">IF(B2548&gt;0,IF((A2548-MAX(IF($B$7:B2547&gt;0,$A$7:A2547)))*24&gt;='Graphe Montana'!$K$17,MAX($C$7:C2547)+1,MAX($C$7:C2547)),$C$5)</f>
        <v>-</v>
      </c>
    </row>
    <row r="2549" spans="1:3" x14ac:dyDescent="0.25">
      <c r="A2549" s="23">
        <v>44107.333333333328</v>
      </c>
      <c r="B2549" s="1">
        <v>0</v>
      </c>
      <c r="C2549" s="46" t="str">
        <f t="array" ref="C2549">IF(B2549&gt;0,IF((A2549-MAX(IF($B$7:B2548&gt;0,$A$7:A2548)))*24&gt;='Graphe Montana'!$K$17,MAX($C$7:C2548)+1,MAX($C$7:C2548)),$C$5)</f>
        <v>-</v>
      </c>
    </row>
    <row r="2550" spans="1:3" x14ac:dyDescent="0.25">
      <c r="A2550" s="23">
        <v>44107.336805555555</v>
      </c>
      <c r="B2550" s="1">
        <v>0</v>
      </c>
      <c r="C2550" s="46" t="str">
        <f t="array" ref="C2550">IF(B2550&gt;0,IF((A2550-MAX(IF($B$7:B2549&gt;0,$A$7:A2549)))*24&gt;='Graphe Montana'!$K$17,MAX($C$7:C2549)+1,MAX($C$7:C2549)),$C$5)</f>
        <v>-</v>
      </c>
    </row>
    <row r="2551" spans="1:3" x14ac:dyDescent="0.25">
      <c r="A2551" s="23">
        <v>44107.340277777774</v>
      </c>
      <c r="B2551" s="1">
        <v>0</v>
      </c>
      <c r="C2551" s="46" t="str">
        <f t="array" ref="C2551">IF(B2551&gt;0,IF((A2551-MAX(IF($B$7:B2550&gt;0,$A$7:A2550)))*24&gt;='Graphe Montana'!$K$17,MAX($C$7:C2550)+1,MAX($C$7:C2550)),$C$5)</f>
        <v>-</v>
      </c>
    </row>
    <row r="2552" spans="1:3" x14ac:dyDescent="0.25">
      <c r="A2552" s="23">
        <v>44107.34375</v>
      </c>
      <c r="B2552" s="1">
        <v>0</v>
      </c>
      <c r="C2552" s="46" t="str">
        <f t="array" ref="C2552">IF(B2552&gt;0,IF((A2552-MAX(IF($B$7:B2551&gt;0,$A$7:A2551)))*24&gt;='Graphe Montana'!$K$17,MAX($C$7:C2551)+1,MAX($C$7:C2551)),$C$5)</f>
        <v>-</v>
      </c>
    </row>
    <row r="2553" spans="1:3" x14ac:dyDescent="0.25">
      <c r="A2553" s="23">
        <v>44107.347222222219</v>
      </c>
      <c r="B2553" s="1">
        <v>0</v>
      </c>
      <c r="C2553" s="46" t="str">
        <f t="array" ref="C2553">IF(B2553&gt;0,IF((A2553-MAX(IF($B$7:B2552&gt;0,$A$7:A2552)))*24&gt;='Graphe Montana'!$K$17,MAX($C$7:C2552)+1,MAX($C$7:C2552)),$C$5)</f>
        <v>-</v>
      </c>
    </row>
    <row r="2554" spans="1:3" x14ac:dyDescent="0.25">
      <c r="A2554" s="23">
        <v>44107.350694444445</v>
      </c>
      <c r="B2554" s="1">
        <v>0</v>
      </c>
      <c r="C2554" s="46" t="str">
        <f t="array" ref="C2554">IF(B2554&gt;0,IF((A2554-MAX(IF($B$7:B2553&gt;0,$A$7:A2553)))*24&gt;='Graphe Montana'!$K$17,MAX($C$7:C2553)+1,MAX($C$7:C2553)),$C$5)</f>
        <v>-</v>
      </c>
    </row>
    <row r="2555" spans="1:3" x14ac:dyDescent="0.25">
      <c r="A2555" s="23">
        <v>44107.354166666664</v>
      </c>
      <c r="B2555" s="1">
        <v>0</v>
      </c>
      <c r="C2555" s="46" t="str">
        <f t="array" ref="C2555">IF(B2555&gt;0,IF((A2555-MAX(IF($B$7:B2554&gt;0,$A$7:A2554)))*24&gt;='Graphe Montana'!$K$17,MAX($C$7:C2554)+1,MAX($C$7:C2554)),$C$5)</f>
        <v>-</v>
      </c>
    </row>
    <row r="2556" spans="1:3" x14ac:dyDescent="0.25">
      <c r="A2556" s="23">
        <v>44107.357638888891</v>
      </c>
      <c r="B2556" s="1">
        <v>0</v>
      </c>
      <c r="C2556" s="46" t="str">
        <f t="array" ref="C2556">IF(B2556&gt;0,IF((A2556-MAX(IF($B$7:B2555&gt;0,$A$7:A2555)))*24&gt;='Graphe Montana'!$K$17,MAX($C$7:C2555)+1,MAX($C$7:C2555)),$C$5)</f>
        <v>-</v>
      </c>
    </row>
    <row r="2557" spans="1:3" x14ac:dyDescent="0.25">
      <c r="A2557" s="23">
        <v>44107.361111111109</v>
      </c>
      <c r="B2557" s="1">
        <v>0</v>
      </c>
      <c r="C2557" s="46" t="str">
        <f t="array" ref="C2557">IF(B2557&gt;0,IF((A2557-MAX(IF($B$7:B2556&gt;0,$A$7:A2556)))*24&gt;='Graphe Montana'!$K$17,MAX($C$7:C2556)+1,MAX($C$7:C2556)),$C$5)</f>
        <v>-</v>
      </c>
    </row>
    <row r="2558" spans="1:3" x14ac:dyDescent="0.25">
      <c r="A2558" s="23">
        <v>44107.364583333328</v>
      </c>
      <c r="B2558" s="1">
        <v>0</v>
      </c>
      <c r="C2558" s="46" t="str">
        <f t="array" ref="C2558">IF(B2558&gt;0,IF((A2558-MAX(IF($B$7:B2557&gt;0,$A$7:A2557)))*24&gt;='Graphe Montana'!$K$17,MAX($C$7:C2557)+1,MAX($C$7:C2557)),$C$5)</f>
        <v>-</v>
      </c>
    </row>
    <row r="2559" spans="1:3" x14ac:dyDescent="0.25">
      <c r="A2559" s="23">
        <v>44107.368055555555</v>
      </c>
      <c r="B2559" s="1">
        <v>0</v>
      </c>
      <c r="C2559" s="46" t="str">
        <f t="array" ref="C2559">IF(B2559&gt;0,IF((A2559-MAX(IF($B$7:B2558&gt;0,$A$7:A2558)))*24&gt;='Graphe Montana'!$K$17,MAX($C$7:C2558)+1,MAX($C$7:C2558)),$C$5)</f>
        <v>-</v>
      </c>
    </row>
    <row r="2560" spans="1:3" x14ac:dyDescent="0.25">
      <c r="A2560" s="23">
        <v>44107.371527777774</v>
      </c>
      <c r="B2560" s="1">
        <v>0</v>
      </c>
      <c r="C2560" s="46" t="str">
        <f t="array" ref="C2560">IF(B2560&gt;0,IF((A2560-MAX(IF($B$7:B2559&gt;0,$A$7:A2559)))*24&gt;='Graphe Montana'!$K$17,MAX($C$7:C2559)+1,MAX($C$7:C2559)),$C$5)</f>
        <v>-</v>
      </c>
    </row>
    <row r="2561" spans="1:3" x14ac:dyDescent="0.25">
      <c r="A2561" s="23">
        <v>44107.375</v>
      </c>
      <c r="B2561" s="1">
        <v>0</v>
      </c>
      <c r="C2561" s="46" t="str">
        <f t="array" ref="C2561">IF(B2561&gt;0,IF((A2561-MAX(IF($B$7:B2560&gt;0,$A$7:A2560)))*24&gt;='Graphe Montana'!$K$17,MAX($C$7:C2560)+1,MAX($C$7:C2560)),$C$5)</f>
        <v>-</v>
      </c>
    </row>
    <row r="2562" spans="1:3" x14ac:dyDescent="0.25">
      <c r="A2562" s="23">
        <v>44107.378472222219</v>
      </c>
      <c r="B2562" s="1">
        <v>0</v>
      </c>
      <c r="C2562" s="46" t="str">
        <f t="array" ref="C2562">IF(B2562&gt;0,IF((A2562-MAX(IF($B$7:B2561&gt;0,$A$7:A2561)))*24&gt;='Graphe Montana'!$K$17,MAX($C$7:C2561)+1,MAX($C$7:C2561)),$C$5)</f>
        <v>-</v>
      </c>
    </row>
    <row r="2563" spans="1:3" x14ac:dyDescent="0.25">
      <c r="A2563" s="23">
        <v>44107.381944444445</v>
      </c>
      <c r="B2563" s="1">
        <v>0</v>
      </c>
      <c r="C2563" s="46" t="str">
        <f t="array" ref="C2563">IF(B2563&gt;0,IF((A2563-MAX(IF($B$7:B2562&gt;0,$A$7:A2562)))*24&gt;='Graphe Montana'!$K$17,MAX($C$7:C2562)+1,MAX($C$7:C2562)),$C$5)</f>
        <v>-</v>
      </c>
    </row>
    <row r="2564" spans="1:3" x14ac:dyDescent="0.25">
      <c r="A2564" s="23">
        <v>44107.385416666664</v>
      </c>
      <c r="B2564" s="1">
        <v>0</v>
      </c>
      <c r="C2564" s="46" t="str">
        <f t="array" ref="C2564">IF(B2564&gt;0,IF((A2564-MAX(IF($B$7:B2563&gt;0,$A$7:A2563)))*24&gt;='Graphe Montana'!$K$17,MAX($C$7:C2563)+1,MAX($C$7:C2563)),$C$5)</f>
        <v>-</v>
      </c>
    </row>
    <row r="2565" spans="1:3" x14ac:dyDescent="0.25">
      <c r="A2565" s="23">
        <v>44107.388888888891</v>
      </c>
      <c r="B2565" s="1">
        <v>0</v>
      </c>
      <c r="C2565" s="46" t="str">
        <f t="array" ref="C2565">IF(B2565&gt;0,IF((A2565-MAX(IF($B$7:B2564&gt;0,$A$7:A2564)))*24&gt;='Graphe Montana'!$K$17,MAX($C$7:C2564)+1,MAX($C$7:C2564)),$C$5)</f>
        <v>-</v>
      </c>
    </row>
    <row r="2566" spans="1:3" x14ac:dyDescent="0.25">
      <c r="A2566" s="23">
        <v>44107.392361111109</v>
      </c>
      <c r="B2566" s="1">
        <v>0</v>
      </c>
      <c r="C2566" s="46" t="str">
        <f t="array" ref="C2566">IF(B2566&gt;0,IF((A2566-MAX(IF($B$7:B2565&gt;0,$A$7:A2565)))*24&gt;='Graphe Montana'!$K$17,MAX($C$7:C2565)+1,MAX($C$7:C2565)),$C$5)</f>
        <v>-</v>
      </c>
    </row>
    <row r="2567" spans="1:3" x14ac:dyDescent="0.25">
      <c r="A2567" s="23">
        <v>44107.395833333328</v>
      </c>
      <c r="B2567" s="1">
        <v>0</v>
      </c>
      <c r="C2567" s="46" t="str">
        <f t="array" ref="C2567">IF(B2567&gt;0,IF((A2567-MAX(IF($B$7:B2566&gt;0,$A$7:A2566)))*24&gt;='Graphe Montana'!$K$17,MAX($C$7:C2566)+1,MAX($C$7:C2566)),$C$5)</f>
        <v>-</v>
      </c>
    </row>
    <row r="2568" spans="1:3" x14ac:dyDescent="0.25">
      <c r="A2568" s="23">
        <v>44107.399305555555</v>
      </c>
      <c r="B2568" s="1">
        <v>0</v>
      </c>
      <c r="C2568" s="46" t="str">
        <f t="array" ref="C2568">IF(B2568&gt;0,IF((A2568-MAX(IF($B$7:B2567&gt;0,$A$7:A2567)))*24&gt;='Graphe Montana'!$K$17,MAX($C$7:C2567)+1,MAX($C$7:C2567)),$C$5)</f>
        <v>-</v>
      </c>
    </row>
    <row r="2569" spans="1:3" x14ac:dyDescent="0.25">
      <c r="A2569" s="23">
        <v>44107.402777777774</v>
      </c>
      <c r="B2569" s="1">
        <v>0</v>
      </c>
      <c r="C2569" s="46" t="str">
        <f t="array" ref="C2569">IF(B2569&gt;0,IF((A2569-MAX(IF($B$7:B2568&gt;0,$A$7:A2568)))*24&gt;='Graphe Montana'!$K$17,MAX($C$7:C2568)+1,MAX($C$7:C2568)),$C$5)</f>
        <v>-</v>
      </c>
    </row>
    <row r="2570" spans="1:3" x14ac:dyDescent="0.25">
      <c r="A2570" s="23">
        <v>44107.40625</v>
      </c>
      <c r="B2570" s="1">
        <v>0</v>
      </c>
      <c r="C2570" s="46" t="str">
        <f t="array" ref="C2570">IF(B2570&gt;0,IF((A2570-MAX(IF($B$7:B2569&gt;0,$A$7:A2569)))*24&gt;='Graphe Montana'!$K$17,MAX($C$7:C2569)+1,MAX($C$7:C2569)),$C$5)</f>
        <v>-</v>
      </c>
    </row>
    <row r="2571" spans="1:3" x14ac:dyDescent="0.25">
      <c r="A2571" s="23">
        <v>44107.409722222219</v>
      </c>
      <c r="B2571" s="1">
        <v>0</v>
      </c>
      <c r="C2571" s="46" t="str">
        <f t="array" ref="C2571">IF(B2571&gt;0,IF((A2571-MAX(IF($B$7:B2570&gt;0,$A$7:A2570)))*24&gt;='Graphe Montana'!$K$17,MAX($C$7:C2570)+1,MAX($C$7:C2570)),$C$5)</f>
        <v>-</v>
      </c>
    </row>
    <row r="2572" spans="1:3" x14ac:dyDescent="0.25">
      <c r="A2572" s="23">
        <v>44107.413194444445</v>
      </c>
      <c r="B2572" s="1">
        <v>0</v>
      </c>
      <c r="C2572" s="46" t="str">
        <f t="array" ref="C2572">IF(B2572&gt;0,IF((A2572-MAX(IF($B$7:B2571&gt;0,$A$7:A2571)))*24&gt;='Graphe Montana'!$K$17,MAX($C$7:C2571)+1,MAX($C$7:C2571)),$C$5)</f>
        <v>-</v>
      </c>
    </row>
    <row r="2573" spans="1:3" x14ac:dyDescent="0.25">
      <c r="A2573" s="23">
        <v>44107.416666666664</v>
      </c>
      <c r="B2573" s="1">
        <v>0</v>
      </c>
      <c r="C2573" s="46" t="str">
        <f t="array" ref="C2573">IF(B2573&gt;0,IF((A2573-MAX(IF($B$7:B2572&gt;0,$A$7:A2572)))*24&gt;='Graphe Montana'!$K$17,MAX($C$7:C2572)+1,MAX($C$7:C2572)),$C$5)</f>
        <v>-</v>
      </c>
    </row>
    <row r="2574" spans="1:3" x14ac:dyDescent="0.25">
      <c r="A2574" s="23">
        <v>44107.420138888891</v>
      </c>
      <c r="B2574" s="1">
        <v>0</v>
      </c>
      <c r="C2574" s="46" t="str">
        <f t="array" ref="C2574">IF(B2574&gt;0,IF((A2574-MAX(IF($B$7:B2573&gt;0,$A$7:A2573)))*24&gt;='Graphe Montana'!$K$17,MAX($C$7:C2573)+1,MAX($C$7:C2573)),$C$5)</f>
        <v>-</v>
      </c>
    </row>
    <row r="2575" spans="1:3" x14ac:dyDescent="0.25">
      <c r="A2575" s="23">
        <v>44107.423611111109</v>
      </c>
      <c r="B2575" s="1">
        <v>0</v>
      </c>
      <c r="C2575" s="46" t="str">
        <f t="array" ref="C2575">IF(B2575&gt;0,IF((A2575-MAX(IF($B$7:B2574&gt;0,$A$7:A2574)))*24&gt;='Graphe Montana'!$K$17,MAX($C$7:C2574)+1,MAX($C$7:C2574)),$C$5)</f>
        <v>-</v>
      </c>
    </row>
    <row r="2576" spans="1:3" x14ac:dyDescent="0.25">
      <c r="A2576" s="23">
        <v>44107.427083333328</v>
      </c>
      <c r="B2576" s="1">
        <v>0</v>
      </c>
      <c r="C2576" s="46" t="str">
        <f t="array" ref="C2576">IF(B2576&gt;0,IF((A2576-MAX(IF($B$7:B2575&gt;0,$A$7:A2575)))*24&gt;='Graphe Montana'!$K$17,MAX($C$7:C2575)+1,MAX($C$7:C2575)),$C$5)</f>
        <v>-</v>
      </c>
    </row>
    <row r="2577" spans="1:3" x14ac:dyDescent="0.25">
      <c r="A2577" s="23">
        <v>44107.430555555555</v>
      </c>
      <c r="B2577" s="1">
        <v>0</v>
      </c>
      <c r="C2577" s="46" t="str">
        <f t="array" ref="C2577">IF(B2577&gt;0,IF((A2577-MAX(IF($B$7:B2576&gt;0,$A$7:A2576)))*24&gt;='Graphe Montana'!$K$17,MAX($C$7:C2576)+1,MAX($C$7:C2576)),$C$5)</f>
        <v>-</v>
      </c>
    </row>
    <row r="2578" spans="1:3" x14ac:dyDescent="0.25">
      <c r="A2578" s="23">
        <v>44107.434027777774</v>
      </c>
      <c r="B2578" s="1">
        <v>0</v>
      </c>
      <c r="C2578" s="46" t="str">
        <f t="array" ref="C2578">IF(B2578&gt;0,IF((A2578-MAX(IF($B$7:B2577&gt;0,$A$7:A2577)))*24&gt;='Graphe Montana'!$K$17,MAX($C$7:C2577)+1,MAX($C$7:C2577)),$C$5)</f>
        <v>-</v>
      </c>
    </row>
    <row r="2579" spans="1:3" x14ac:dyDescent="0.25">
      <c r="A2579" s="23">
        <v>44107.4375</v>
      </c>
      <c r="B2579" s="1">
        <v>0</v>
      </c>
      <c r="C2579" s="46" t="str">
        <f t="array" ref="C2579">IF(B2579&gt;0,IF((A2579-MAX(IF($B$7:B2578&gt;0,$A$7:A2578)))*24&gt;='Graphe Montana'!$K$17,MAX($C$7:C2578)+1,MAX($C$7:C2578)),$C$5)</f>
        <v>-</v>
      </c>
    </row>
    <row r="2580" spans="1:3" x14ac:dyDescent="0.25">
      <c r="A2580" s="23">
        <v>44107.440972222219</v>
      </c>
      <c r="B2580" s="1">
        <v>0</v>
      </c>
      <c r="C2580" s="46" t="str">
        <f t="array" ref="C2580">IF(B2580&gt;0,IF((A2580-MAX(IF($B$7:B2579&gt;0,$A$7:A2579)))*24&gt;='Graphe Montana'!$K$17,MAX($C$7:C2579)+1,MAX($C$7:C2579)),$C$5)</f>
        <v>-</v>
      </c>
    </row>
    <row r="2581" spans="1:3" x14ac:dyDescent="0.25">
      <c r="A2581" s="23">
        <v>44107.444444444445</v>
      </c>
      <c r="B2581" s="1">
        <v>0</v>
      </c>
      <c r="C2581" s="46" t="str">
        <f t="array" ref="C2581">IF(B2581&gt;0,IF((A2581-MAX(IF($B$7:B2580&gt;0,$A$7:A2580)))*24&gt;='Graphe Montana'!$K$17,MAX($C$7:C2580)+1,MAX($C$7:C2580)),$C$5)</f>
        <v>-</v>
      </c>
    </row>
    <row r="2582" spans="1:3" x14ac:dyDescent="0.25">
      <c r="A2582" s="23">
        <v>44107.447916666664</v>
      </c>
      <c r="B2582" s="1">
        <v>0</v>
      </c>
      <c r="C2582" s="46" t="str">
        <f t="array" ref="C2582">IF(B2582&gt;0,IF((A2582-MAX(IF($B$7:B2581&gt;0,$A$7:A2581)))*24&gt;='Graphe Montana'!$K$17,MAX($C$7:C2581)+1,MAX($C$7:C2581)),$C$5)</f>
        <v>-</v>
      </c>
    </row>
    <row r="2583" spans="1:3" x14ac:dyDescent="0.25">
      <c r="A2583" s="23">
        <v>44107.451388888891</v>
      </c>
      <c r="B2583" s="1">
        <v>0</v>
      </c>
      <c r="C2583" s="46" t="str">
        <f t="array" ref="C2583">IF(B2583&gt;0,IF((A2583-MAX(IF($B$7:B2582&gt;0,$A$7:A2582)))*24&gt;='Graphe Montana'!$K$17,MAX($C$7:C2582)+1,MAX($C$7:C2582)),$C$5)</f>
        <v>-</v>
      </c>
    </row>
    <row r="2584" spans="1:3" x14ac:dyDescent="0.25">
      <c r="A2584" s="23">
        <v>44107.454861111109</v>
      </c>
      <c r="B2584" s="1">
        <v>0</v>
      </c>
      <c r="C2584" s="46" t="str">
        <f t="array" ref="C2584">IF(B2584&gt;0,IF((A2584-MAX(IF($B$7:B2583&gt;0,$A$7:A2583)))*24&gt;='Graphe Montana'!$K$17,MAX($C$7:C2583)+1,MAX($C$7:C2583)),$C$5)</f>
        <v>-</v>
      </c>
    </row>
    <row r="2585" spans="1:3" x14ac:dyDescent="0.25">
      <c r="A2585" s="23">
        <v>44107.458333333328</v>
      </c>
      <c r="B2585" s="1">
        <v>0</v>
      </c>
      <c r="C2585" s="46" t="str">
        <f t="array" ref="C2585">IF(B2585&gt;0,IF((A2585-MAX(IF($B$7:B2584&gt;0,$A$7:A2584)))*24&gt;='Graphe Montana'!$K$17,MAX($C$7:C2584)+1,MAX($C$7:C2584)),$C$5)</f>
        <v>-</v>
      </c>
    </row>
    <row r="2586" spans="1:3" x14ac:dyDescent="0.25">
      <c r="A2586" s="23">
        <v>44107.461805555555</v>
      </c>
      <c r="B2586" s="1">
        <v>0</v>
      </c>
      <c r="C2586" s="46" t="str">
        <f t="array" ref="C2586">IF(B2586&gt;0,IF((A2586-MAX(IF($B$7:B2585&gt;0,$A$7:A2585)))*24&gt;='Graphe Montana'!$K$17,MAX($C$7:C2585)+1,MAX($C$7:C2585)),$C$5)</f>
        <v>-</v>
      </c>
    </row>
    <row r="2587" spans="1:3" x14ac:dyDescent="0.25">
      <c r="A2587" s="23">
        <v>44107.465277777774</v>
      </c>
      <c r="B2587" s="1">
        <v>0</v>
      </c>
      <c r="C2587" s="46" t="str">
        <f t="array" ref="C2587">IF(B2587&gt;0,IF((A2587-MAX(IF($B$7:B2586&gt;0,$A$7:A2586)))*24&gt;='Graphe Montana'!$K$17,MAX($C$7:C2586)+1,MAX($C$7:C2586)),$C$5)</f>
        <v>-</v>
      </c>
    </row>
    <row r="2588" spans="1:3" x14ac:dyDescent="0.25">
      <c r="A2588" s="23">
        <v>44107.46875</v>
      </c>
      <c r="B2588" s="1">
        <v>0</v>
      </c>
      <c r="C2588" s="46" t="str">
        <f t="array" ref="C2588">IF(B2588&gt;0,IF((A2588-MAX(IF($B$7:B2587&gt;0,$A$7:A2587)))*24&gt;='Graphe Montana'!$K$17,MAX($C$7:C2587)+1,MAX($C$7:C2587)),$C$5)</f>
        <v>-</v>
      </c>
    </row>
    <row r="2589" spans="1:3" x14ac:dyDescent="0.25">
      <c r="A2589" s="23">
        <v>44107.472222222219</v>
      </c>
      <c r="B2589" s="1">
        <v>0</v>
      </c>
      <c r="C2589" s="46" t="str">
        <f t="array" ref="C2589">IF(B2589&gt;0,IF((A2589-MAX(IF($B$7:B2588&gt;0,$A$7:A2588)))*24&gt;='Graphe Montana'!$K$17,MAX($C$7:C2588)+1,MAX($C$7:C2588)),$C$5)</f>
        <v>-</v>
      </c>
    </row>
    <row r="2590" spans="1:3" x14ac:dyDescent="0.25">
      <c r="A2590" s="23">
        <v>44107.475694444445</v>
      </c>
      <c r="B2590" s="1">
        <v>0</v>
      </c>
      <c r="C2590" s="46" t="str">
        <f t="array" ref="C2590">IF(B2590&gt;0,IF((A2590-MAX(IF($B$7:B2589&gt;0,$A$7:A2589)))*24&gt;='Graphe Montana'!$K$17,MAX($C$7:C2589)+1,MAX($C$7:C2589)),$C$5)</f>
        <v>-</v>
      </c>
    </row>
    <row r="2591" spans="1:3" x14ac:dyDescent="0.25">
      <c r="A2591" s="23">
        <v>44107.479166666664</v>
      </c>
      <c r="B2591" s="1">
        <v>0</v>
      </c>
      <c r="C2591" s="46" t="str">
        <f t="array" ref="C2591">IF(B2591&gt;0,IF((A2591-MAX(IF($B$7:B2590&gt;0,$A$7:A2590)))*24&gt;='Graphe Montana'!$K$17,MAX($C$7:C2590)+1,MAX($C$7:C2590)),$C$5)</f>
        <v>-</v>
      </c>
    </row>
    <row r="2592" spans="1:3" x14ac:dyDescent="0.25">
      <c r="A2592" s="23">
        <v>44107.482638888891</v>
      </c>
      <c r="B2592" s="1">
        <v>0</v>
      </c>
      <c r="C2592" s="46" t="str">
        <f t="array" ref="C2592">IF(B2592&gt;0,IF((A2592-MAX(IF($B$7:B2591&gt;0,$A$7:A2591)))*24&gt;='Graphe Montana'!$K$17,MAX($C$7:C2591)+1,MAX($C$7:C2591)),$C$5)</f>
        <v>-</v>
      </c>
    </row>
    <row r="2593" spans="1:3" x14ac:dyDescent="0.25">
      <c r="A2593" s="23">
        <v>44107.486111111109</v>
      </c>
      <c r="B2593" s="1">
        <v>0</v>
      </c>
      <c r="C2593" s="46" t="str">
        <f t="array" ref="C2593">IF(B2593&gt;0,IF((A2593-MAX(IF($B$7:B2592&gt;0,$A$7:A2592)))*24&gt;='Graphe Montana'!$K$17,MAX($C$7:C2592)+1,MAX($C$7:C2592)),$C$5)</f>
        <v>-</v>
      </c>
    </row>
    <row r="2594" spans="1:3" x14ac:dyDescent="0.25">
      <c r="A2594" s="23">
        <v>44107.489583333328</v>
      </c>
      <c r="B2594" s="1">
        <v>0</v>
      </c>
      <c r="C2594" s="46" t="str">
        <f t="array" ref="C2594">IF(B2594&gt;0,IF((A2594-MAX(IF($B$7:B2593&gt;0,$A$7:A2593)))*24&gt;='Graphe Montana'!$K$17,MAX($C$7:C2593)+1,MAX($C$7:C2593)),$C$5)</f>
        <v>-</v>
      </c>
    </row>
    <row r="2595" spans="1:3" x14ac:dyDescent="0.25">
      <c r="A2595" s="23">
        <v>44107.493055555555</v>
      </c>
      <c r="B2595" s="1">
        <v>0</v>
      </c>
      <c r="C2595" s="46" t="str">
        <f t="array" ref="C2595">IF(B2595&gt;0,IF((A2595-MAX(IF($B$7:B2594&gt;0,$A$7:A2594)))*24&gt;='Graphe Montana'!$K$17,MAX($C$7:C2594)+1,MAX($C$7:C2594)),$C$5)</f>
        <v>-</v>
      </c>
    </row>
    <row r="2596" spans="1:3" x14ac:dyDescent="0.25">
      <c r="A2596" s="23">
        <v>44107.496527777774</v>
      </c>
      <c r="B2596" s="1">
        <v>0</v>
      </c>
      <c r="C2596" s="46" t="str">
        <f t="array" ref="C2596">IF(B2596&gt;0,IF((A2596-MAX(IF($B$7:B2595&gt;0,$A$7:A2595)))*24&gt;='Graphe Montana'!$K$17,MAX($C$7:C2595)+1,MAX($C$7:C2595)),$C$5)</f>
        <v>-</v>
      </c>
    </row>
    <row r="2597" spans="1:3" x14ac:dyDescent="0.25">
      <c r="A2597" s="23">
        <v>44107.5</v>
      </c>
      <c r="B2597" s="1">
        <v>0</v>
      </c>
      <c r="C2597" s="46" t="str">
        <f t="array" ref="C2597">IF(B2597&gt;0,IF((A2597-MAX(IF($B$7:B2596&gt;0,$A$7:A2596)))*24&gt;='Graphe Montana'!$K$17,MAX($C$7:C2596)+1,MAX($C$7:C2596)),$C$5)</f>
        <v>-</v>
      </c>
    </row>
    <row r="2598" spans="1:3" x14ac:dyDescent="0.25">
      <c r="A2598" s="23">
        <v>44107.503472222219</v>
      </c>
      <c r="B2598" s="1">
        <v>0</v>
      </c>
      <c r="C2598" s="46" t="str">
        <f t="array" ref="C2598">IF(B2598&gt;0,IF((A2598-MAX(IF($B$7:B2597&gt;0,$A$7:A2597)))*24&gt;='Graphe Montana'!$K$17,MAX($C$7:C2597)+1,MAX($C$7:C2597)),$C$5)</f>
        <v>-</v>
      </c>
    </row>
    <row r="2599" spans="1:3" x14ac:dyDescent="0.25">
      <c r="A2599" s="23">
        <v>44107.506944444445</v>
      </c>
      <c r="B2599" s="1">
        <v>0</v>
      </c>
      <c r="C2599" s="46" t="str">
        <f t="array" ref="C2599">IF(B2599&gt;0,IF((A2599-MAX(IF($B$7:B2598&gt;0,$A$7:A2598)))*24&gt;='Graphe Montana'!$K$17,MAX($C$7:C2598)+1,MAX($C$7:C2598)),$C$5)</f>
        <v>-</v>
      </c>
    </row>
    <row r="2600" spans="1:3" x14ac:dyDescent="0.25">
      <c r="A2600" s="23">
        <v>44107.510416666664</v>
      </c>
      <c r="B2600" s="1">
        <v>0</v>
      </c>
      <c r="C2600" s="46" t="str">
        <f t="array" ref="C2600">IF(B2600&gt;0,IF((A2600-MAX(IF($B$7:B2599&gt;0,$A$7:A2599)))*24&gt;='Graphe Montana'!$K$17,MAX($C$7:C2599)+1,MAX($C$7:C2599)),$C$5)</f>
        <v>-</v>
      </c>
    </row>
    <row r="2601" spans="1:3" x14ac:dyDescent="0.25">
      <c r="A2601" s="23">
        <v>44107.513888888891</v>
      </c>
      <c r="B2601" s="1">
        <v>0</v>
      </c>
      <c r="C2601" s="46" t="str">
        <f t="array" ref="C2601">IF(B2601&gt;0,IF((A2601-MAX(IF($B$7:B2600&gt;0,$A$7:A2600)))*24&gt;='Graphe Montana'!$K$17,MAX($C$7:C2600)+1,MAX($C$7:C2600)),$C$5)</f>
        <v>-</v>
      </c>
    </row>
    <row r="2602" spans="1:3" x14ac:dyDescent="0.25">
      <c r="A2602" s="23">
        <v>44107.517361111109</v>
      </c>
      <c r="B2602" s="1">
        <v>0</v>
      </c>
      <c r="C2602" s="46" t="str">
        <f t="array" ref="C2602">IF(B2602&gt;0,IF((A2602-MAX(IF($B$7:B2601&gt;0,$A$7:A2601)))*24&gt;='Graphe Montana'!$K$17,MAX($C$7:C2601)+1,MAX($C$7:C2601)),$C$5)</f>
        <v>-</v>
      </c>
    </row>
    <row r="2603" spans="1:3" x14ac:dyDescent="0.25">
      <c r="A2603" s="23">
        <v>44107.520833333328</v>
      </c>
      <c r="B2603" s="1">
        <v>0</v>
      </c>
      <c r="C2603" s="46" t="str">
        <f t="array" ref="C2603">IF(B2603&gt;0,IF((A2603-MAX(IF($B$7:B2602&gt;0,$A$7:A2602)))*24&gt;='Graphe Montana'!$K$17,MAX($C$7:C2602)+1,MAX($C$7:C2602)),$C$5)</f>
        <v>-</v>
      </c>
    </row>
    <row r="2604" spans="1:3" x14ac:dyDescent="0.25">
      <c r="A2604" s="23">
        <v>44107.524305555555</v>
      </c>
      <c r="B2604" s="1">
        <v>0</v>
      </c>
      <c r="C2604" s="46" t="str">
        <f t="array" ref="C2604">IF(B2604&gt;0,IF((A2604-MAX(IF($B$7:B2603&gt;0,$A$7:A2603)))*24&gt;='Graphe Montana'!$K$17,MAX($C$7:C2603)+1,MAX($C$7:C2603)),$C$5)</f>
        <v>-</v>
      </c>
    </row>
    <row r="2605" spans="1:3" x14ac:dyDescent="0.25">
      <c r="A2605" s="23">
        <v>44107.527777777774</v>
      </c>
      <c r="B2605" s="1">
        <v>0</v>
      </c>
      <c r="C2605" s="46" t="str">
        <f t="array" ref="C2605">IF(B2605&gt;0,IF((A2605-MAX(IF($B$7:B2604&gt;0,$A$7:A2604)))*24&gt;='Graphe Montana'!$K$17,MAX($C$7:C2604)+1,MAX($C$7:C2604)),$C$5)</f>
        <v>-</v>
      </c>
    </row>
    <row r="2606" spans="1:3" x14ac:dyDescent="0.25">
      <c r="A2606" s="23">
        <v>44107.53125</v>
      </c>
      <c r="B2606" s="1">
        <v>0</v>
      </c>
      <c r="C2606" s="46" t="str">
        <f t="array" ref="C2606">IF(B2606&gt;0,IF((A2606-MAX(IF($B$7:B2605&gt;0,$A$7:A2605)))*24&gt;='Graphe Montana'!$K$17,MAX($C$7:C2605)+1,MAX($C$7:C2605)),$C$5)</f>
        <v>-</v>
      </c>
    </row>
    <row r="2607" spans="1:3" x14ac:dyDescent="0.25">
      <c r="A2607" s="23">
        <v>44107.534722222219</v>
      </c>
      <c r="B2607" s="1">
        <v>0</v>
      </c>
      <c r="C2607" s="46" t="str">
        <f t="array" ref="C2607">IF(B2607&gt;0,IF((A2607-MAX(IF($B$7:B2606&gt;0,$A$7:A2606)))*24&gt;='Graphe Montana'!$K$17,MAX($C$7:C2606)+1,MAX($C$7:C2606)),$C$5)</f>
        <v>-</v>
      </c>
    </row>
    <row r="2608" spans="1:3" x14ac:dyDescent="0.25">
      <c r="A2608" s="23">
        <v>44107.538194444445</v>
      </c>
      <c r="B2608" s="1">
        <v>0</v>
      </c>
      <c r="C2608" s="46" t="str">
        <f t="array" ref="C2608">IF(B2608&gt;0,IF((A2608-MAX(IF($B$7:B2607&gt;0,$A$7:A2607)))*24&gt;='Graphe Montana'!$K$17,MAX($C$7:C2607)+1,MAX($C$7:C2607)),$C$5)</f>
        <v>-</v>
      </c>
    </row>
    <row r="2609" spans="1:3" x14ac:dyDescent="0.25">
      <c r="A2609" s="23">
        <v>44107.541666666664</v>
      </c>
      <c r="B2609" s="1">
        <v>0</v>
      </c>
      <c r="C2609" s="46" t="str">
        <f t="array" ref="C2609">IF(B2609&gt;0,IF((A2609-MAX(IF($B$7:B2608&gt;0,$A$7:A2608)))*24&gt;='Graphe Montana'!$K$17,MAX($C$7:C2608)+1,MAX($C$7:C2608)),$C$5)</f>
        <v>-</v>
      </c>
    </row>
    <row r="2610" spans="1:3" x14ac:dyDescent="0.25">
      <c r="A2610" s="23">
        <v>44107.545138888891</v>
      </c>
      <c r="B2610" s="1">
        <v>0</v>
      </c>
      <c r="C2610" s="46" t="str">
        <f t="array" ref="C2610">IF(B2610&gt;0,IF((A2610-MAX(IF($B$7:B2609&gt;0,$A$7:A2609)))*24&gt;='Graphe Montana'!$K$17,MAX($C$7:C2609)+1,MAX($C$7:C2609)),$C$5)</f>
        <v>-</v>
      </c>
    </row>
    <row r="2611" spans="1:3" x14ac:dyDescent="0.25">
      <c r="A2611" s="23">
        <v>44107.548611111109</v>
      </c>
      <c r="B2611" s="1">
        <v>0</v>
      </c>
      <c r="C2611" s="46" t="str">
        <f t="array" ref="C2611">IF(B2611&gt;0,IF((A2611-MAX(IF($B$7:B2610&gt;0,$A$7:A2610)))*24&gt;='Graphe Montana'!$K$17,MAX($C$7:C2610)+1,MAX($C$7:C2610)),$C$5)</f>
        <v>-</v>
      </c>
    </row>
    <row r="2612" spans="1:3" x14ac:dyDescent="0.25">
      <c r="A2612" s="23">
        <v>44107.552083333328</v>
      </c>
      <c r="B2612" s="1">
        <v>0</v>
      </c>
      <c r="C2612" s="46" t="str">
        <f t="array" ref="C2612">IF(B2612&gt;0,IF((A2612-MAX(IF($B$7:B2611&gt;0,$A$7:A2611)))*24&gt;='Graphe Montana'!$K$17,MAX($C$7:C2611)+1,MAX($C$7:C2611)),$C$5)</f>
        <v>-</v>
      </c>
    </row>
    <row r="2613" spans="1:3" x14ac:dyDescent="0.25">
      <c r="A2613" s="23">
        <v>44107.555555555555</v>
      </c>
      <c r="B2613" s="1">
        <v>0</v>
      </c>
      <c r="C2613" s="46" t="str">
        <f t="array" ref="C2613">IF(B2613&gt;0,IF((A2613-MAX(IF($B$7:B2612&gt;0,$A$7:A2612)))*24&gt;='Graphe Montana'!$K$17,MAX($C$7:C2612)+1,MAX($C$7:C2612)),$C$5)</f>
        <v>-</v>
      </c>
    </row>
    <row r="2614" spans="1:3" x14ac:dyDescent="0.25">
      <c r="A2614" s="23">
        <v>44107.559027777774</v>
      </c>
      <c r="B2614" s="1">
        <v>0</v>
      </c>
      <c r="C2614" s="46" t="str">
        <f t="array" ref="C2614">IF(B2614&gt;0,IF((A2614-MAX(IF($B$7:B2613&gt;0,$A$7:A2613)))*24&gt;='Graphe Montana'!$K$17,MAX($C$7:C2613)+1,MAX($C$7:C2613)),$C$5)</f>
        <v>-</v>
      </c>
    </row>
    <row r="2615" spans="1:3" x14ac:dyDescent="0.25">
      <c r="A2615" s="23">
        <v>44107.5625</v>
      </c>
      <c r="B2615" s="1">
        <v>0</v>
      </c>
      <c r="C2615" s="46" t="str">
        <f t="array" ref="C2615">IF(B2615&gt;0,IF((A2615-MAX(IF($B$7:B2614&gt;0,$A$7:A2614)))*24&gt;='Graphe Montana'!$K$17,MAX($C$7:C2614)+1,MAX($C$7:C2614)),$C$5)</f>
        <v>-</v>
      </c>
    </row>
    <row r="2616" spans="1:3" x14ac:dyDescent="0.25">
      <c r="A2616" s="23">
        <v>44107.565972222219</v>
      </c>
      <c r="B2616" s="1">
        <v>0</v>
      </c>
      <c r="C2616" s="46" t="str">
        <f t="array" ref="C2616">IF(B2616&gt;0,IF((A2616-MAX(IF($B$7:B2615&gt;0,$A$7:A2615)))*24&gt;='Graphe Montana'!$K$17,MAX($C$7:C2615)+1,MAX($C$7:C2615)),$C$5)</f>
        <v>-</v>
      </c>
    </row>
    <row r="2617" spans="1:3" x14ac:dyDescent="0.25">
      <c r="A2617" s="23">
        <v>44107.569444444445</v>
      </c>
      <c r="B2617" s="1">
        <v>0</v>
      </c>
      <c r="C2617" s="46" t="str">
        <f t="array" ref="C2617">IF(B2617&gt;0,IF((A2617-MAX(IF($B$7:B2616&gt;0,$A$7:A2616)))*24&gt;='Graphe Montana'!$K$17,MAX($C$7:C2616)+1,MAX($C$7:C2616)),$C$5)</f>
        <v>-</v>
      </c>
    </row>
    <row r="2618" spans="1:3" x14ac:dyDescent="0.25">
      <c r="A2618" s="23">
        <v>44107.572916666664</v>
      </c>
      <c r="B2618" s="1">
        <v>0</v>
      </c>
      <c r="C2618" s="46" t="str">
        <f t="array" ref="C2618">IF(B2618&gt;0,IF((A2618-MAX(IF($B$7:B2617&gt;0,$A$7:A2617)))*24&gt;='Graphe Montana'!$K$17,MAX($C$7:C2617)+1,MAX($C$7:C2617)),$C$5)</f>
        <v>-</v>
      </c>
    </row>
    <row r="2619" spans="1:3" x14ac:dyDescent="0.25">
      <c r="A2619" s="23">
        <v>44107.576388888891</v>
      </c>
      <c r="B2619" s="1">
        <v>0</v>
      </c>
      <c r="C2619" s="46" t="str">
        <f t="array" ref="C2619">IF(B2619&gt;0,IF((A2619-MAX(IF($B$7:B2618&gt;0,$A$7:A2618)))*24&gt;='Graphe Montana'!$K$17,MAX($C$7:C2618)+1,MAX($C$7:C2618)),$C$5)</f>
        <v>-</v>
      </c>
    </row>
    <row r="2620" spans="1:3" x14ac:dyDescent="0.25">
      <c r="A2620" s="23">
        <v>44107.579861111109</v>
      </c>
      <c r="B2620" s="1">
        <v>0</v>
      </c>
      <c r="C2620" s="46" t="str">
        <f t="array" ref="C2620">IF(B2620&gt;0,IF((A2620-MAX(IF($B$7:B2619&gt;0,$A$7:A2619)))*24&gt;='Graphe Montana'!$K$17,MAX($C$7:C2619)+1,MAX($C$7:C2619)),$C$5)</f>
        <v>-</v>
      </c>
    </row>
    <row r="2621" spans="1:3" x14ac:dyDescent="0.25">
      <c r="A2621" s="23">
        <v>44107.583333333328</v>
      </c>
      <c r="B2621" s="1">
        <v>0</v>
      </c>
      <c r="C2621" s="46" t="str">
        <f t="array" ref="C2621">IF(B2621&gt;0,IF((A2621-MAX(IF($B$7:B2620&gt;0,$A$7:A2620)))*24&gt;='Graphe Montana'!$K$17,MAX($C$7:C2620)+1,MAX($C$7:C2620)),$C$5)</f>
        <v>-</v>
      </c>
    </row>
    <row r="2622" spans="1:3" x14ac:dyDescent="0.25">
      <c r="A2622" s="23">
        <v>44107.586805555555</v>
      </c>
      <c r="B2622" s="1">
        <v>0</v>
      </c>
      <c r="C2622" s="46" t="str">
        <f t="array" ref="C2622">IF(B2622&gt;0,IF((A2622-MAX(IF($B$7:B2621&gt;0,$A$7:A2621)))*24&gt;='Graphe Montana'!$K$17,MAX($C$7:C2621)+1,MAX($C$7:C2621)),$C$5)</f>
        <v>-</v>
      </c>
    </row>
    <row r="2623" spans="1:3" x14ac:dyDescent="0.25">
      <c r="A2623" s="23">
        <v>44107.590277777774</v>
      </c>
      <c r="B2623" s="1">
        <v>0</v>
      </c>
      <c r="C2623" s="46" t="str">
        <f t="array" ref="C2623">IF(B2623&gt;0,IF((A2623-MAX(IF($B$7:B2622&gt;0,$A$7:A2622)))*24&gt;='Graphe Montana'!$K$17,MAX($C$7:C2622)+1,MAX($C$7:C2622)),$C$5)</f>
        <v>-</v>
      </c>
    </row>
    <row r="2624" spans="1:3" x14ac:dyDescent="0.25">
      <c r="A2624" s="23">
        <v>44107.59375</v>
      </c>
      <c r="B2624" s="1">
        <v>0</v>
      </c>
      <c r="C2624" s="46" t="str">
        <f t="array" ref="C2624">IF(B2624&gt;0,IF((A2624-MAX(IF($B$7:B2623&gt;0,$A$7:A2623)))*24&gt;='Graphe Montana'!$K$17,MAX($C$7:C2623)+1,MAX($C$7:C2623)),$C$5)</f>
        <v>-</v>
      </c>
    </row>
    <row r="2625" spans="1:3" x14ac:dyDescent="0.25">
      <c r="A2625" s="23">
        <v>44107.597222222219</v>
      </c>
      <c r="B2625" s="1">
        <v>0</v>
      </c>
      <c r="C2625" s="46" t="str">
        <f t="array" ref="C2625">IF(B2625&gt;0,IF((A2625-MAX(IF($B$7:B2624&gt;0,$A$7:A2624)))*24&gt;='Graphe Montana'!$K$17,MAX($C$7:C2624)+1,MAX($C$7:C2624)),$C$5)</f>
        <v>-</v>
      </c>
    </row>
    <row r="2626" spans="1:3" x14ac:dyDescent="0.25">
      <c r="A2626" s="23">
        <v>44107.600694444445</v>
      </c>
      <c r="B2626" s="1">
        <v>0</v>
      </c>
      <c r="C2626" s="46" t="str">
        <f t="array" ref="C2626">IF(B2626&gt;0,IF((A2626-MAX(IF($B$7:B2625&gt;0,$A$7:A2625)))*24&gt;='Graphe Montana'!$K$17,MAX($C$7:C2625)+1,MAX($C$7:C2625)),$C$5)</f>
        <v>-</v>
      </c>
    </row>
    <row r="2627" spans="1:3" x14ac:dyDescent="0.25">
      <c r="A2627" s="23">
        <v>44107.604166666664</v>
      </c>
      <c r="B2627" s="1">
        <v>0.30000000000000004</v>
      </c>
      <c r="C2627" s="46">
        <f t="array" ref="C2627">IF(B2627&gt;0,IF((A2627-MAX(IF($B$7:B2626&gt;0,$A$7:A2626)))*24&gt;='Graphe Montana'!$K$17,MAX($C$7:C2626)+1,MAX($C$7:C2626)),$C$5)</f>
        <v>15</v>
      </c>
    </row>
    <row r="2628" spans="1:3" x14ac:dyDescent="0.25">
      <c r="A2628" s="23">
        <v>44107.607638888891</v>
      </c>
      <c r="B2628" s="1">
        <v>0</v>
      </c>
      <c r="C2628" s="46" t="str">
        <f t="array" ref="C2628">IF(B2628&gt;0,IF((A2628-MAX(IF($B$7:B2627&gt;0,$A$7:A2627)))*24&gt;='Graphe Montana'!$K$17,MAX($C$7:C2627)+1,MAX($C$7:C2627)),$C$5)</f>
        <v>-</v>
      </c>
    </row>
    <row r="2629" spans="1:3" x14ac:dyDescent="0.25">
      <c r="A2629" s="23">
        <v>44107.611111111109</v>
      </c>
      <c r="B2629" s="1">
        <v>0</v>
      </c>
      <c r="C2629" s="46" t="str">
        <f t="array" ref="C2629">IF(B2629&gt;0,IF((A2629-MAX(IF($B$7:B2628&gt;0,$A$7:A2628)))*24&gt;='Graphe Montana'!$K$17,MAX($C$7:C2628)+1,MAX($C$7:C2628)),$C$5)</f>
        <v>-</v>
      </c>
    </row>
    <row r="2630" spans="1:3" x14ac:dyDescent="0.25">
      <c r="A2630" s="23">
        <v>44107.614583333328</v>
      </c>
      <c r="B2630" s="1">
        <v>0</v>
      </c>
      <c r="C2630" s="46" t="str">
        <f t="array" ref="C2630">IF(B2630&gt;0,IF((A2630-MAX(IF($B$7:B2629&gt;0,$A$7:A2629)))*24&gt;='Graphe Montana'!$K$17,MAX($C$7:C2629)+1,MAX($C$7:C2629)),$C$5)</f>
        <v>-</v>
      </c>
    </row>
    <row r="2631" spans="1:3" x14ac:dyDescent="0.25">
      <c r="A2631" s="23">
        <v>44107.618055555555</v>
      </c>
      <c r="B2631" s="1">
        <v>0</v>
      </c>
      <c r="C2631" s="46" t="str">
        <f t="array" ref="C2631">IF(B2631&gt;0,IF((A2631-MAX(IF($B$7:B2630&gt;0,$A$7:A2630)))*24&gt;='Graphe Montana'!$K$17,MAX($C$7:C2630)+1,MAX($C$7:C2630)),$C$5)</f>
        <v>-</v>
      </c>
    </row>
    <row r="2632" spans="1:3" x14ac:dyDescent="0.25">
      <c r="A2632" s="23">
        <v>44107.621527777774</v>
      </c>
      <c r="B2632" s="1">
        <v>0</v>
      </c>
      <c r="C2632" s="46" t="str">
        <f t="array" ref="C2632">IF(B2632&gt;0,IF((A2632-MAX(IF($B$7:B2631&gt;0,$A$7:A2631)))*24&gt;='Graphe Montana'!$K$17,MAX($C$7:C2631)+1,MAX($C$7:C2631)),$C$5)</f>
        <v>-</v>
      </c>
    </row>
    <row r="2633" spans="1:3" x14ac:dyDescent="0.25">
      <c r="A2633" s="23">
        <v>44107.625</v>
      </c>
      <c r="B2633" s="1">
        <v>0</v>
      </c>
      <c r="C2633" s="46" t="str">
        <f t="array" ref="C2633">IF(B2633&gt;0,IF((A2633-MAX(IF($B$7:B2632&gt;0,$A$7:A2632)))*24&gt;='Graphe Montana'!$K$17,MAX($C$7:C2632)+1,MAX($C$7:C2632)),$C$5)</f>
        <v>-</v>
      </c>
    </row>
    <row r="2634" spans="1:3" x14ac:dyDescent="0.25">
      <c r="A2634" s="23">
        <v>44107.628472222219</v>
      </c>
      <c r="B2634" s="1">
        <v>0</v>
      </c>
      <c r="C2634" s="46" t="str">
        <f t="array" ref="C2634">IF(B2634&gt;0,IF((A2634-MAX(IF($B$7:B2633&gt;0,$A$7:A2633)))*24&gt;='Graphe Montana'!$K$17,MAX($C$7:C2633)+1,MAX($C$7:C2633)),$C$5)</f>
        <v>-</v>
      </c>
    </row>
    <row r="2635" spans="1:3" x14ac:dyDescent="0.25">
      <c r="A2635" s="23">
        <v>44107.631944444445</v>
      </c>
      <c r="B2635" s="1">
        <v>0</v>
      </c>
      <c r="C2635" s="46" t="str">
        <f t="array" ref="C2635">IF(B2635&gt;0,IF((A2635-MAX(IF($B$7:B2634&gt;0,$A$7:A2634)))*24&gt;='Graphe Montana'!$K$17,MAX($C$7:C2634)+1,MAX($C$7:C2634)),$C$5)</f>
        <v>-</v>
      </c>
    </row>
    <row r="2636" spans="1:3" x14ac:dyDescent="0.25">
      <c r="A2636" s="23">
        <v>44107.635416666664</v>
      </c>
      <c r="B2636" s="1">
        <v>0</v>
      </c>
      <c r="C2636" s="46" t="str">
        <f t="array" ref="C2636">IF(B2636&gt;0,IF((A2636-MAX(IF($B$7:B2635&gt;0,$A$7:A2635)))*24&gt;='Graphe Montana'!$K$17,MAX($C$7:C2635)+1,MAX($C$7:C2635)),$C$5)</f>
        <v>-</v>
      </c>
    </row>
    <row r="2637" spans="1:3" x14ac:dyDescent="0.25">
      <c r="A2637" s="23">
        <v>44107.638888888891</v>
      </c>
      <c r="B2637" s="1">
        <v>0</v>
      </c>
      <c r="C2637" s="46" t="str">
        <f t="array" ref="C2637">IF(B2637&gt;0,IF((A2637-MAX(IF($B$7:B2636&gt;0,$A$7:A2636)))*24&gt;='Graphe Montana'!$K$17,MAX($C$7:C2636)+1,MAX($C$7:C2636)),$C$5)</f>
        <v>-</v>
      </c>
    </row>
    <row r="2638" spans="1:3" x14ac:dyDescent="0.25">
      <c r="A2638" s="23">
        <v>44107.642361111109</v>
      </c>
      <c r="B2638" s="1">
        <v>0</v>
      </c>
      <c r="C2638" s="46" t="str">
        <f t="array" ref="C2638">IF(B2638&gt;0,IF((A2638-MAX(IF($B$7:B2637&gt;0,$A$7:A2637)))*24&gt;='Graphe Montana'!$K$17,MAX($C$7:C2637)+1,MAX($C$7:C2637)),$C$5)</f>
        <v>-</v>
      </c>
    </row>
    <row r="2639" spans="1:3" x14ac:dyDescent="0.25">
      <c r="A2639" s="23">
        <v>44107.645833333328</v>
      </c>
      <c r="B2639" s="1">
        <v>0</v>
      </c>
      <c r="C2639" s="46" t="str">
        <f t="array" ref="C2639">IF(B2639&gt;0,IF((A2639-MAX(IF($B$7:B2638&gt;0,$A$7:A2638)))*24&gt;='Graphe Montana'!$K$17,MAX($C$7:C2638)+1,MAX($C$7:C2638)),$C$5)</f>
        <v>-</v>
      </c>
    </row>
    <row r="2640" spans="1:3" x14ac:dyDescent="0.25">
      <c r="A2640" s="23">
        <v>44107.649305555555</v>
      </c>
      <c r="B2640" s="1">
        <v>0</v>
      </c>
      <c r="C2640" s="46" t="str">
        <f t="array" ref="C2640">IF(B2640&gt;0,IF((A2640-MAX(IF($B$7:B2639&gt;0,$A$7:A2639)))*24&gt;='Graphe Montana'!$K$17,MAX($C$7:C2639)+1,MAX($C$7:C2639)),$C$5)</f>
        <v>-</v>
      </c>
    </row>
    <row r="2641" spans="1:3" x14ac:dyDescent="0.25">
      <c r="A2641" s="23">
        <v>44107.652777777774</v>
      </c>
      <c r="B2641" s="1">
        <v>0</v>
      </c>
      <c r="C2641" s="46" t="str">
        <f t="array" ref="C2641">IF(B2641&gt;0,IF((A2641-MAX(IF($B$7:B2640&gt;0,$A$7:A2640)))*24&gt;='Graphe Montana'!$K$17,MAX($C$7:C2640)+1,MAX($C$7:C2640)),$C$5)</f>
        <v>-</v>
      </c>
    </row>
    <row r="2642" spans="1:3" x14ac:dyDescent="0.25">
      <c r="A2642" s="23">
        <v>44107.65625</v>
      </c>
      <c r="B2642" s="1">
        <v>0</v>
      </c>
      <c r="C2642" s="46" t="str">
        <f t="array" ref="C2642">IF(B2642&gt;0,IF((A2642-MAX(IF($B$7:B2641&gt;0,$A$7:A2641)))*24&gt;='Graphe Montana'!$K$17,MAX($C$7:C2641)+1,MAX($C$7:C2641)),$C$5)</f>
        <v>-</v>
      </c>
    </row>
    <row r="2643" spans="1:3" x14ac:dyDescent="0.25">
      <c r="A2643" s="23">
        <v>44107.659722222219</v>
      </c>
      <c r="B2643" s="1">
        <v>0</v>
      </c>
      <c r="C2643" s="46" t="str">
        <f t="array" ref="C2643">IF(B2643&gt;0,IF((A2643-MAX(IF($B$7:B2642&gt;0,$A$7:A2642)))*24&gt;='Graphe Montana'!$K$17,MAX($C$7:C2642)+1,MAX($C$7:C2642)),$C$5)</f>
        <v>-</v>
      </c>
    </row>
    <row r="2644" spans="1:3" x14ac:dyDescent="0.25">
      <c r="A2644" s="23">
        <v>44107.663194444445</v>
      </c>
      <c r="B2644" s="1">
        <v>0</v>
      </c>
      <c r="C2644" s="46" t="str">
        <f t="array" ref="C2644">IF(B2644&gt;0,IF((A2644-MAX(IF($B$7:B2643&gt;0,$A$7:A2643)))*24&gt;='Graphe Montana'!$K$17,MAX($C$7:C2643)+1,MAX($C$7:C2643)),$C$5)</f>
        <v>-</v>
      </c>
    </row>
    <row r="2645" spans="1:3" x14ac:dyDescent="0.25">
      <c r="A2645" s="23">
        <v>44107.666666666664</v>
      </c>
      <c r="B2645" s="1">
        <v>0</v>
      </c>
      <c r="C2645" s="46" t="str">
        <f t="array" ref="C2645">IF(B2645&gt;0,IF((A2645-MAX(IF($B$7:B2644&gt;0,$A$7:A2644)))*24&gt;='Graphe Montana'!$K$17,MAX($C$7:C2644)+1,MAX($C$7:C2644)),$C$5)</f>
        <v>-</v>
      </c>
    </row>
    <row r="2646" spans="1:3" x14ac:dyDescent="0.25">
      <c r="A2646" s="23">
        <v>44107.670138888891</v>
      </c>
      <c r="B2646" s="1">
        <v>0</v>
      </c>
      <c r="C2646" s="46" t="str">
        <f t="array" ref="C2646">IF(B2646&gt;0,IF((A2646-MAX(IF($B$7:B2645&gt;0,$A$7:A2645)))*24&gt;='Graphe Montana'!$K$17,MAX($C$7:C2645)+1,MAX($C$7:C2645)),$C$5)</f>
        <v>-</v>
      </c>
    </row>
    <row r="2647" spans="1:3" x14ac:dyDescent="0.25">
      <c r="A2647" s="23">
        <v>44107.673611111109</v>
      </c>
      <c r="B2647" s="1">
        <v>0</v>
      </c>
      <c r="C2647" s="46" t="str">
        <f t="array" ref="C2647">IF(B2647&gt;0,IF((A2647-MAX(IF($B$7:B2646&gt;0,$A$7:A2646)))*24&gt;='Graphe Montana'!$K$17,MAX($C$7:C2646)+1,MAX($C$7:C2646)),$C$5)</f>
        <v>-</v>
      </c>
    </row>
    <row r="2648" spans="1:3" x14ac:dyDescent="0.25">
      <c r="A2648" s="23">
        <v>44107.677083333328</v>
      </c>
      <c r="B2648" s="1">
        <v>0</v>
      </c>
      <c r="C2648" s="46" t="str">
        <f t="array" ref="C2648">IF(B2648&gt;0,IF((A2648-MAX(IF($B$7:B2647&gt;0,$A$7:A2647)))*24&gt;='Graphe Montana'!$K$17,MAX($C$7:C2647)+1,MAX($C$7:C2647)),$C$5)</f>
        <v>-</v>
      </c>
    </row>
    <row r="2649" spans="1:3" x14ac:dyDescent="0.25">
      <c r="A2649" s="23">
        <v>44107.680555555555</v>
      </c>
      <c r="B2649" s="1">
        <v>0</v>
      </c>
      <c r="C2649" s="46" t="str">
        <f t="array" ref="C2649">IF(B2649&gt;0,IF((A2649-MAX(IF($B$7:B2648&gt;0,$A$7:A2648)))*24&gt;='Graphe Montana'!$K$17,MAX($C$7:C2648)+1,MAX($C$7:C2648)),$C$5)</f>
        <v>-</v>
      </c>
    </row>
    <row r="2650" spans="1:3" x14ac:dyDescent="0.25">
      <c r="A2650" s="23">
        <v>44107.684027777774</v>
      </c>
      <c r="B2650" s="1">
        <v>0</v>
      </c>
      <c r="C2650" s="46" t="str">
        <f t="array" ref="C2650">IF(B2650&gt;0,IF((A2650-MAX(IF($B$7:B2649&gt;0,$A$7:A2649)))*24&gt;='Graphe Montana'!$K$17,MAX($C$7:C2649)+1,MAX($C$7:C2649)),$C$5)</f>
        <v>-</v>
      </c>
    </row>
    <row r="2651" spans="1:3" x14ac:dyDescent="0.25">
      <c r="A2651" s="23">
        <v>44107.6875</v>
      </c>
      <c r="B2651" s="1">
        <v>0</v>
      </c>
      <c r="C2651" s="46" t="str">
        <f t="array" ref="C2651">IF(B2651&gt;0,IF((A2651-MAX(IF($B$7:B2650&gt;0,$A$7:A2650)))*24&gt;='Graphe Montana'!$K$17,MAX($C$7:C2650)+1,MAX($C$7:C2650)),$C$5)</f>
        <v>-</v>
      </c>
    </row>
    <row r="2652" spans="1:3" x14ac:dyDescent="0.25">
      <c r="A2652" s="23">
        <v>44107.690972222219</v>
      </c>
      <c r="B2652" s="1">
        <v>0</v>
      </c>
      <c r="C2652" s="46" t="str">
        <f t="array" ref="C2652">IF(B2652&gt;0,IF((A2652-MAX(IF($B$7:B2651&gt;0,$A$7:A2651)))*24&gt;='Graphe Montana'!$K$17,MAX($C$7:C2651)+1,MAX($C$7:C2651)),$C$5)</f>
        <v>-</v>
      </c>
    </row>
    <row r="2653" spans="1:3" x14ac:dyDescent="0.25">
      <c r="A2653" s="23">
        <v>44107.694444444445</v>
      </c>
      <c r="B2653" s="1">
        <v>0</v>
      </c>
      <c r="C2653" s="46" t="str">
        <f t="array" ref="C2653">IF(B2653&gt;0,IF((A2653-MAX(IF($B$7:B2652&gt;0,$A$7:A2652)))*24&gt;='Graphe Montana'!$K$17,MAX($C$7:C2652)+1,MAX($C$7:C2652)),$C$5)</f>
        <v>-</v>
      </c>
    </row>
    <row r="2654" spans="1:3" x14ac:dyDescent="0.25">
      <c r="A2654" s="23">
        <v>44107.697916666664</v>
      </c>
      <c r="B2654" s="1">
        <v>0</v>
      </c>
      <c r="C2654" s="46" t="str">
        <f t="array" ref="C2654">IF(B2654&gt;0,IF((A2654-MAX(IF($B$7:B2653&gt;0,$A$7:A2653)))*24&gt;='Graphe Montana'!$K$17,MAX($C$7:C2653)+1,MAX($C$7:C2653)),$C$5)</f>
        <v>-</v>
      </c>
    </row>
    <row r="2655" spans="1:3" x14ac:dyDescent="0.25">
      <c r="A2655" s="23">
        <v>44107.701388888891</v>
      </c>
      <c r="B2655" s="1">
        <v>0</v>
      </c>
      <c r="C2655" s="46" t="str">
        <f t="array" ref="C2655">IF(B2655&gt;0,IF((A2655-MAX(IF($B$7:B2654&gt;0,$A$7:A2654)))*24&gt;='Graphe Montana'!$K$17,MAX($C$7:C2654)+1,MAX($C$7:C2654)),$C$5)</f>
        <v>-</v>
      </c>
    </row>
    <row r="2656" spans="1:3" x14ac:dyDescent="0.25">
      <c r="A2656" s="23">
        <v>44107.704861111109</v>
      </c>
      <c r="B2656" s="1">
        <v>0</v>
      </c>
      <c r="C2656" s="46" t="str">
        <f t="array" ref="C2656">IF(B2656&gt;0,IF((A2656-MAX(IF($B$7:B2655&gt;0,$A$7:A2655)))*24&gt;='Graphe Montana'!$K$17,MAX($C$7:C2655)+1,MAX($C$7:C2655)),$C$5)</f>
        <v>-</v>
      </c>
    </row>
    <row r="2657" spans="1:3" x14ac:dyDescent="0.25">
      <c r="A2657" s="23">
        <v>44107.708333333328</v>
      </c>
      <c r="B2657" s="1">
        <v>0</v>
      </c>
      <c r="C2657" s="46" t="str">
        <f t="array" ref="C2657">IF(B2657&gt;0,IF((A2657-MAX(IF($B$7:B2656&gt;0,$A$7:A2656)))*24&gt;='Graphe Montana'!$K$17,MAX($C$7:C2656)+1,MAX($C$7:C2656)),$C$5)</f>
        <v>-</v>
      </c>
    </row>
    <row r="2658" spans="1:3" x14ac:dyDescent="0.25">
      <c r="A2658" s="23">
        <v>44107.711805555555</v>
      </c>
      <c r="B2658" s="1">
        <v>0</v>
      </c>
      <c r="C2658" s="46" t="str">
        <f t="array" ref="C2658">IF(B2658&gt;0,IF((A2658-MAX(IF($B$7:B2657&gt;0,$A$7:A2657)))*24&gt;='Graphe Montana'!$K$17,MAX($C$7:C2657)+1,MAX($C$7:C2657)),$C$5)</f>
        <v>-</v>
      </c>
    </row>
    <row r="2659" spans="1:3" x14ac:dyDescent="0.25">
      <c r="A2659" s="23">
        <v>44107.715277777774</v>
      </c>
      <c r="B2659" s="1">
        <v>0</v>
      </c>
      <c r="C2659" s="46" t="str">
        <f t="array" ref="C2659">IF(B2659&gt;0,IF((A2659-MAX(IF($B$7:B2658&gt;0,$A$7:A2658)))*24&gt;='Graphe Montana'!$K$17,MAX($C$7:C2658)+1,MAX($C$7:C2658)),$C$5)</f>
        <v>-</v>
      </c>
    </row>
    <row r="2660" spans="1:3" x14ac:dyDescent="0.25">
      <c r="A2660" s="23">
        <v>44107.71875</v>
      </c>
      <c r="B2660" s="1">
        <v>0</v>
      </c>
      <c r="C2660" s="46" t="str">
        <f t="array" ref="C2660">IF(B2660&gt;0,IF((A2660-MAX(IF($B$7:B2659&gt;0,$A$7:A2659)))*24&gt;='Graphe Montana'!$K$17,MAX($C$7:C2659)+1,MAX($C$7:C2659)),$C$5)</f>
        <v>-</v>
      </c>
    </row>
    <row r="2661" spans="1:3" x14ac:dyDescent="0.25">
      <c r="A2661" s="23">
        <v>44107.722222222219</v>
      </c>
      <c r="B2661" s="1">
        <v>0</v>
      </c>
      <c r="C2661" s="46" t="str">
        <f t="array" ref="C2661">IF(B2661&gt;0,IF((A2661-MAX(IF($B$7:B2660&gt;0,$A$7:A2660)))*24&gt;='Graphe Montana'!$K$17,MAX($C$7:C2660)+1,MAX($C$7:C2660)),$C$5)</f>
        <v>-</v>
      </c>
    </row>
    <row r="2662" spans="1:3" x14ac:dyDescent="0.25">
      <c r="A2662" s="23">
        <v>44107.725694444445</v>
      </c>
      <c r="B2662" s="1">
        <v>0</v>
      </c>
      <c r="C2662" s="46" t="str">
        <f t="array" ref="C2662">IF(B2662&gt;0,IF((A2662-MAX(IF($B$7:B2661&gt;0,$A$7:A2661)))*24&gt;='Graphe Montana'!$K$17,MAX($C$7:C2661)+1,MAX($C$7:C2661)),$C$5)</f>
        <v>-</v>
      </c>
    </row>
    <row r="2663" spans="1:3" x14ac:dyDescent="0.25">
      <c r="A2663" s="23">
        <v>44107.729166666664</v>
      </c>
      <c r="B2663" s="1">
        <v>0</v>
      </c>
      <c r="C2663" s="46" t="str">
        <f t="array" ref="C2663">IF(B2663&gt;0,IF((A2663-MAX(IF($B$7:B2662&gt;0,$A$7:A2662)))*24&gt;='Graphe Montana'!$K$17,MAX($C$7:C2662)+1,MAX($C$7:C2662)),$C$5)</f>
        <v>-</v>
      </c>
    </row>
    <row r="2664" spans="1:3" x14ac:dyDescent="0.25">
      <c r="A2664" s="23">
        <v>44107.732638888891</v>
      </c>
      <c r="B2664" s="1">
        <v>0</v>
      </c>
      <c r="C2664" s="46" t="str">
        <f t="array" ref="C2664">IF(B2664&gt;0,IF((A2664-MAX(IF($B$7:B2663&gt;0,$A$7:A2663)))*24&gt;='Graphe Montana'!$K$17,MAX($C$7:C2663)+1,MAX($C$7:C2663)),$C$5)</f>
        <v>-</v>
      </c>
    </row>
    <row r="2665" spans="1:3" x14ac:dyDescent="0.25">
      <c r="A2665" s="23">
        <v>44107.736111111109</v>
      </c>
      <c r="B2665" s="1">
        <v>0</v>
      </c>
      <c r="C2665" s="46" t="str">
        <f t="array" ref="C2665">IF(B2665&gt;0,IF((A2665-MAX(IF($B$7:B2664&gt;0,$A$7:A2664)))*24&gt;='Graphe Montana'!$K$17,MAX($C$7:C2664)+1,MAX($C$7:C2664)),$C$5)</f>
        <v>-</v>
      </c>
    </row>
    <row r="2666" spans="1:3" x14ac:dyDescent="0.25">
      <c r="A2666" s="23">
        <v>44107.739583333328</v>
      </c>
      <c r="B2666" s="1">
        <v>0</v>
      </c>
      <c r="C2666" s="46" t="str">
        <f t="array" ref="C2666">IF(B2666&gt;0,IF((A2666-MAX(IF($B$7:B2665&gt;0,$A$7:A2665)))*24&gt;='Graphe Montana'!$K$17,MAX($C$7:C2665)+1,MAX($C$7:C2665)),$C$5)</f>
        <v>-</v>
      </c>
    </row>
    <row r="2667" spans="1:3" x14ac:dyDescent="0.25">
      <c r="A2667" s="23">
        <v>44107.743055555555</v>
      </c>
      <c r="B2667" s="1">
        <v>0</v>
      </c>
      <c r="C2667" s="46" t="str">
        <f t="array" ref="C2667">IF(B2667&gt;0,IF((A2667-MAX(IF($B$7:B2666&gt;0,$A$7:A2666)))*24&gt;='Graphe Montana'!$K$17,MAX($C$7:C2666)+1,MAX($C$7:C2666)),$C$5)</f>
        <v>-</v>
      </c>
    </row>
    <row r="2668" spans="1:3" x14ac:dyDescent="0.25">
      <c r="A2668" s="23">
        <v>44107.746527777774</v>
      </c>
      <c r="B2668" s="1">
        <v>0</v>
      </c>
      <c r="C2668" s="46" t="str">
        <f t="array" ref="C2668">IF(B2668&gt;0,IF((A2668-MAX(IF($B$7:B2667&gt;0,$A$7:A2667)))*24&gt;='Graphe Montana'!$K$17,MAX($C$7:C2667)+1,MAX($C$7:C2667)),$C$5)</f>
        <v>-</v>
      </c>
    </row>
    <row r="2669" spans="1:3" x14ac:dyDescent="0.25">
      <c r="A2669" s="23">
        <v>44107.75</v>
      </c>
      <c r="B2669" s="1">
        <v>0</v>
      </c>
      <c r="C2669" s="46" t="str">
        <f t="array" ref="C2669">IF(B2669&gt;0,IF((A2669-MAX(IF($B$7:B2668&gt;0,$A$7:A2668)))*24&gt;='Graphe Montana'!$K$17,MAX($C$7:C2668)+1,MAX($C$7:C2668)),$C$5)</f>
        <v>-</v>
      </c>
    </row>
    <row r="2670" spans="1:3" x14ac:dyDescent="0.25">
      <c r="A2670" s="23">
        <v>44107.753472222219</v>
      </c>
      <c r="B2670" s="1">
        <v>0</v>
      </c>
      <c r="C2670" s="46" t="str">
        <f t="array" ref="C2670">IF(B2670&gt;0,IF((A2670-MAX(IF($B$7:B2669&gt;0,$A$7:A2669)))*24&gt;='Graphe Montana'!$K$17,MAX($C$7:C2669)+1,MAX($C$7:C2669)),$C$5)</f>
        <v>-</v>
      </c>
    </row>
    <row r="2671" spans="1:3" x14ac:dyDescent="0.25">
      <c r="A2671" s="23">
        <v>44107.756944444445</v>
      </c>
      <c r="B2671" s="1">
        <v>0</v>
      </c>
      <c r="C2671" s="46" t="str">
        <f t="array" ref="C2671">IF(B2671&gt;0,IF((A2671-MAX(IF($B$7:B2670&gt;0,$A$7:A2670)))*24&gt;='Graphe Montana'!$K$17,MAX($C$7:C2670)+1,MAX($C$7:C2670)),$C$5)</f>
        <v>-</v>
      </c>
    </row>
    <row r="2672" spans="1:3" x14ac:dyDescent="0.25">
      <c r="A2672" s="23">
        <v>44107.760416666664</v>
      </c>
      <c r="B2672" s="1">
        <v>0</v>
      </c>
      <c r="C2672" s="46" t="str">
        <f t="array" ref="C2672">IF(B2672&gt;0,IF((A2672-MAX(IF($B$7:B2671&gt;0,$A$7:A2671)))*24&gt;='Graphe Montana'!$K$17,MAX($C$7:C2671)+1,MAX($C$7:C2671)),$C$5)</f>
        <v>-</v>
      </c>
    </row>
    <row r="2673" spans="1:3" x14ac:dyDescent="0.25">
      <c r="A2673" s="23">
        <v>44107.763888888891</v>
      </c>
      <c r="B2673" s="1">
        <v>0</v>
      </c>
      <c r="C2673" s="46" t="str">
        <f t="array" ref="C2673">IF(B2673&gt;0,IF((A2673-MAX(IF($B$7:B2672&gt;0,$A$7:A2672)))*24&gt;='Graphe Montana'!$K$17,MAX($C$7:C2672)+1,MAX($C$7:C2672)),$C$5)</f>
        <v>-</v>
      </c>
    </row>
    <row r="2674" spans="1:3" x14ac:dyDescent="0.25">
      <c r="A2674" s="23">
        <v>44107.767361111109</v>
      </c>
      <c r="B2674" s="1">
        <v>0</v>
      </c>
      <c r="C2674" s="46" t="str">
        <f t="array" ref="C2674">IF(B2674&gt;0,IF((A2674-MAX(IF($B$7:B2673&gt;0,$A$7:A2673)))*24&gt;='Graphe Montana'!$K$17,MAX($C$7:C2673)+1,MAX($C$7:C2673)),$C$5)</f>
        <v>-</v>
      </c>
    </row>
    <row r="2675" spans="1:3" x14ac:dyDescent="0.25">
      <c r="A2675" s="23">
        <v>44107.770833333328</v>
      </c>
      <c r="B2675" s="1">
        <v>0</v>
      </c>
      <c r="C2675" s="46" t="str">
        <f t="array" ref="C2675">IF(B2675&gt;0,IF((A2675-MAX(IF($B$7:B2674&gt;0,$A$7:A2674)))*24&gt;='Graphe Montana'!$K$17,MAX($C$7:C2674)+1,MAX($C$7:C2674)),$C$5)</f>
        <v>-</v>
      </c>
    </row>
    <row r="2676" spans="1:3" x14ac:dyDescent="0.25">
      <c r="A2676" s="23">
        <v>44107.774305555555</v>
      </c>
      <c r="B2676" s="1">
        <v>0</v>
      </c>
      <c r="C2676" s="46" t="str">
        <f t="array" ref="C2676">IF(B2676&gt;0,IF((A2676-MAX(IF($B$7:B2675&gt;0,$A$7:A2675)))*24&gt;='Graphe Montana'!$K$17,MAX($C$7:C2675)+1,MAX($C$7:C2675)),$C$5)</f>
        <v>-</v>
      </c>
    </row>
    <row r="2677" spans="1:3" x14ac:dyDescent="0.25">
      <c r="A2677" s="23">
        <v>44107.777777777774</v>
      </c>
      <c r="B2677" s="1">
        <v>0</v>
      </c>
      <c r="C2677" s="46" t="str">
        <f t="array" ref="C2677">IF(B2677&gt;0,IF((A2677-MAX(IF($B$7:B2676&gt;0,$A$7:A2676)))*24&gt;='Graphe Montana'!$K$17,MAX($C$7:C2676)+1,MAX($C$7:C2676)),$C$5)</f>
        <v>-</v>
      </c>
    </row>
    <row r="2678" spans="1:3" x14ac:dyDescent="0.25">
      <c r="A2678" s="23">
        <v>44107.78125</v>
      </c>
      <c r="B2678" s="1">
        <v>0</v>
      </c>
      <c r="C2678" s="46" t="str">
        <f t="array" ref="C2678">IF(B2678&gt;0,IF((A2678-MAX(IF($B$7:B2677&gt;0,$A$7:A2677)))*24&gt;='Graphe Montana'!$K$17,MAX($C$7:C2677)+1,MAX($C$7:C2677)),$C$5)</f>
        <v>-</v>
      </c>
    </row>
    <row r="2679" spans="1:3" x14ac:dyDescent="0.25">
      <c r="A2679" s="23">
        <v>44107.784722222219</v>
      </c>
      <c r="B2679" s="1">
        <v>0</v>
      </c>
      <c r="C2679" s="46" t="str">
        <f t="array" ref="C2679">IF(B2679&gt;0,IF((A2679-MAX(IF($B$7:B2678&gt;0,$A$7:A2678)))*24&gt;='Graphe Montana'!$K$17,MAX($C$7:C2678)+1,MAX($C$7:C2678)),$C$5)</f>
        <v>-</v>
      </c>
    </row>
    <row r="2680" spans="1:3" x14ac:dyDescent="0.25">
      <c r="A2680" s="23">
        <v>44107.788194444445</v>
      </c>
      <c r="B2680" s="1">
        <v>0</v>
      </c>
      <c r="C2680" s="46" t="str">
        <f t="array" ref="C2680">IF(B2680&gt;0,IF((A2680-MAX(IF($B$7:B2679&gt;0,$A$7:A2679)))*24&gt;='Graphe Montana'!$K$17,MAX($C$7:C2679)+1,MAX($C$7:C2679)),$C$5)</f>
        <v>-</v>
      </c>
    </row>
    <row r="2681" spans="1:3" x14ac:dyDescent="0.25">
      <c r="A2681" s="23">
        <v>44107.791666666664</v>
      </c>
      <c r="B2681" s="1">
        <v>0</v>
      </c>
      <c r="C2681" s="46" t="str">
        <f t="array" ref="C2681">IF(B2681&gt;0,IF((A2681-MAX(IF($B$7:B2680&gt;0,$A$7:A2680)))*24&gt;='Graphe Montana'!$K$17,MAX($C$7:C2680)+1,MAX($C$7:C2680)),$C$5)</f>
        <v>-</v>
      </c>
    </row>
    <row r="2682" spans="1:3" x14ac:dyDescent="0.25">
      <c r="A2682" s="23">
        <v>44107.795138888891</v>
      </c>
      <c r="B2682" s="1">
        <v>0</v>
      </c>
      <c r="C2682" s="46" t="str">
        <f t="array" ref="C2682">IF(B2682&gt;0,IF((A2682-MAX(IF($B$7:B2681&gt;0,$A$7:A2681)))*24&gt;='Graphe Montana'!$K$17,MAX($C$7:C2681)+1,MAX($C$7:C2681)),$C$5)</f>
        <v>-</v>
      </c>
    </row>
    <row r="2683" spans="1:3" x14ac:dyDescent="0.25">
      <c r="A2683" s="23">
        <v>44107.798611111109</v>
      </c>
      <c r="B2683" s="1">
        <v>0</v>
      </c>
      <c r="C2683" s="46" t="str">
        <f t="array" ref="C2683">IF(B2683&gt;0,IF((A2683-MAX(IF($B$7:B2682&gt;0,$A$7:A2682)))*24&gt;='Graphe Montana'!$K$17,MAX($C$7:C2682)+1,MAX($C$7:C2682)),$C$5)</f>
        <v>-</v>
      </c>
    </row>
    <row r="2684" spans="1:3" x14ac:dyDescent="0.25">
      <c r="A2684" s="23">
        <v>44107.802083333328</v>
      </c>
      <c r="B2684" s="1">
        <v>0</v>
      </c>
      <c r="C2684" s="46" t="str">
        <f t="array" ref="C2684">IF(B2684&gt;0,IF((A2684-MAX(IF($B$7:B2683&gt;0,$A$7:A2683)))*24&gt;='Graphe Montana'!$K$17,MAX($C$7:C2683)+1,MAX($C$7:C2683)),$C$5)</f>
        <v>-</v>
      </c>
    </row>
    <row r="2685" spans="1:3" x14ac:dyDescent="0.25">
      <c r="A2685" s="23">
        <v>44107.805555555555</v>
      </c>
      <c r="B2685" s="1">
        <v>0</v>
      </c>
      <c r="C2685" s="46" t="str">
        <f t="array" ref="C2685">IF(B2685&gt;0,IF((A2685-MAX(IF($B$7:B2684&gt;0,$A$7:A2684)))*24&gt;='Graphe Montana'!$K$17,MAX($C$7:C2684)+1,MAX($C$7:C2684)),$C$5)</f>
        <v>-</v>
      </c>
    </row>
    <row r="2686" spans="1:3" x14ac:dyDescent="0.25">
      <c r="A2686" s="23">
        <v>44107.809027777774</v>
      </c>
      <c r="B2686" s="1">
        <v>0</v>
      </c>
      <c r="C2686" s="46" t="str">
        <f t="array" ref="C2686">IF(B2686&gt;0,IF((A2686-MAX(IF($B$7:B2685&gt;0,$A$7:A2685)))*24&gt;='Graphe Montana'!$K$17,MAX($C$7:C2685)+1,MAX($C$7:C2685)),$C$5)</f>
        <v>-</v>
      </c>
    </row>
    <row r="2687" spans="1:3" x14ac:dyDescent="0.25">
      <c r="A2687" s="23">
        <v>44107.8125</v>
      </c>
      <c r="B2687" s="1">
        <v>0</v>
      </c>
      <c r="C2687" s="46" t="str">
        <f t="array" ref="C2687">IF(B2687&gt;0,IF((A2687-MAX(IF($B$7:B2686&gt;0,$A$7:A2686)))*24&gt;='Graphe Montana'!$K$17,MAX($C$7:C2686)+1,MAX($C$7:C2686)),$C$5)</f>
        <v>-</v>
      </c>
    </row>
    <row r="2688" spans="1:3" x14ac:dyDescent="0.25">
      <c r="A2688" s="23">
        <v>44107.815972222219</v>
      </c>
      <c r="B2688" s="1">
        <v>0</v>
      </c>
      <c r="C2688" s="46" t="str">
        <f t="array" ref="C2688">IF(B2688&gt;0,IF((A2688-MAX(IF($B$7:B2687&gt;0,$A$7:A2687)))*24&gt;='Graphe Montana'!$K$17,MAX($C$7:C2687)+1,MAX($C$7:C2687)),$C$5)</f>
        <v>-</v>
      </c>
    </row>
    <row r="2689" spans="1:3" x14ac:dyDescent="0.25">
      <c r="A2689" s="23">
        <v>44107.819444444445</v>
      </c>
      <c r="B2689" s="1">
        <v>0</v>
      </c>
      <c r="C2689" s="46" t="str">
        <f t="array" ref="C2689">IF(B2689&gt;0,IF((A2689-MAX(IF($B$7:B2688&gt;0,$A$7:A2688)))*24&gt;='Graphe Montana'!$K$17,MAX($C$7:C2688)+1,MAX($C$7:C2688)),$C$5)</f>
        <v>-</v>
      </c>
    </row>
    <row r="2690" spans="1:3" x14ac:dyDescent="0.25">
      <c r="A2690" s="23">
        <v>44107.822916666664</v>
      </c>
      <c r="B2690" s="1">
        <v>0</v>
      </c>
      <c r="C2690" s="46" t="str">
        <f t="array" ref="C2690">IF(B2690&gt;0,IF((A2690-MAX(IF($B$7:B2689&gt;0,$A$7:A2689)))*24&gt;='Graphe Montana'!$K$17,MAX($C$7:C2689)+1,MAX($C$7:C2689)),$C$5)</f>
        <v>-</v>
      </c>
    </row>
    <row r="2691" spans="1:3" x14ac:dyDescent="0.25">
      <c r="A2691" s="23">
        <v>44107.826388888891</v>
      </c>
      <c r="B2691" s="1">
        <v>0</v>
      </c>
      <c r="C2691" s="46" t="str">
        <f t="array" ref="C2691">IF(B2691&gt;0,IF((A2691-MAX(IF($B$7:B2690&gt;0,$A$7:A2690)))*24&gt;='Graphe Montana'!$K$17,MAX($C$7:C2690)+1,MAX($C$7:C2690)),$C$5)</f>
        <v>-</v>
      </c>
    </row>
    <row r="2692" spans="1:3" x14ac:dyDescent="0.25">
      <c r="A2692" s="23">
        <v>44107.829861111109</v>
      </c>
      <c r="B2692" s="1">
        <v>0</v>
      </c>
      <c r="C2692" s="46" t="str">
        <f t="array" ref="C2692">IF(B2692&gt;0,IF((A2692-MAX(IF($B$7:B2691&gt;0,$A$7:A2691)))*24&gt;='Graphe Montana'!$K$17,MAX($C$7:C2691)+1,MAX($C$7:C2691)),$C$5)</f>
        <v>-</v>
      </c>
    </row>
    <row r="2693" spans="1:3" x14ac:dyDescent="0.25">
      <c r="A2693" s="23">
        <v>44107.833333333328</v>
      </c>
      <c r="B2693" s="1">
        <v>0</v>
      </c>
      <c r="C2693" s="46" t="str">
        <f t="array" ref="C2693">IF(B2693&gt;0,IF((A2693-MAX(IF($B$7:B2692&gt;0,$A$7:A2692)))*24&gt;='Graphe Montana'!$K$17,MAX($C$7:C2692)+1,MAX($C$7:C2692)),$C$5)</f>
        <v>-</v>
      </c>
    </row>
    <row r="2694" spans="1:3" x14ac:dyDescent="0.25">
      <c r="A2694" s="23">
        <v>44107.836805555555</v>
      </c>
      <c r="B2694" s="1">
        <v>0</v>
      </c>
      <c r="C2694" s="46" t="str">
        <f t="array" ref="C2694">IF(B2694&gt;0,IF((A2694-MAX(IF($B$7:B2693&gt;0,$A$7:A2693)))*24&gt;='Graphe Montana'!$K$17,MAX($C$7:C2693)+1,MAX($C$7:C2693)),$C$5)</f>
        <v>-</v>
      </c>
    </row>
    <row r="2695" spans="1:3" x14ac:dyDescent="0.25">
      <c r="A2695" s="23">
        <v>44107.840277777774</v>
      </c>
      <c r="B2695" s="1">
        <v>0</v>
      </c>
      <c r="C2695" s="46" t="str">
        <f t="array" ref="C2695">IF(B2695&gt;0,IF((A2695-MAX(IF($B$7:B2694&gt;0,$A$7:A2694)))*24&gt;='Graphe Montana'!$K$17,MAX($C$7:C2694)+1,MAX($C$7:C2694)),$C$5)</f>
        <v>-</v>
      </c>
    </row>
    <row r="2696" spans="1:3" x14ac:dyDescent="0.25">
      <c r="A2696" s="23">
        <v>44107.84375</v>
      </c>
      <c r="B2696" s="1">
        <v>0</v>
      </c>
      <c r="C2696" s="46" t="str">
        <f t="array" ref="C2696">IF(B2696&gt;0,IF((A2696-MAX(IF($B$7:B2695&gt;0,$A$7:A2695)))*24&gt;='Graphe Montana'!$K$17,MAX($C$7:C2695)+1,MAX($C$7:C2695)),$C$5)</f>
        <v>-</v>
      </c>
    </row>
    <row r="2697" spans="1:3" x14ac:dyDescent="0.25">
      <c r="A2697" s="23">
        <v>44107.847222222219</v>
      </c>
      <c r="B2697" s="1">
        <v>0</v>
      </c>
      <c r="C2697" s="46" t="str">
        <f t="array" ref="C2697">IF(B2697&gt;0,IF((A2697-MAX(IF($B$7:B2696&gt;0,$A$7:A2696)))*24&gt;='Graphe Montana'!$K$17,MAX($C$7:C2696)+1,MAX($C$7:C2696)),$C$5)</f>
        <v>-</v>
      </c>
    </row>
    <row r="2698" spans="1:3" x14ac:dyDescent="0.25">
      <c r="A2698" s="23">
        <v>44107.850694444445</v>
      </c>
      <c r="B2698" s="1">
        <v>0</v>
      </c>
      <c r="C2698" s="46" t="str">
        <f t="array" ref="C2698">IF(B2698&gt;0,IF((A2698-MAX(IF($B$7:B2697&gt;0,$A$7:A2697)))*24&gt;='Graphe Montana'!$K$17,MAX($C$7:C2697)+1,MAX($C$7:C2697)),$C$5)</f>
        <v>-</v>
      </c>
    </row>
    <row r="2699" spans="1:3" x14ac:dyDescent="0.25">
      <c r="A2699" s="23">
        <v>44107.854166666664</v>
      </c>
      <c r="B2699" s="1">
        <v>0</v>
      </c>
      <c r="C2699" s="46" t="str">
        <f t="array" ref="C2699">IF(B2699&gt;0,IF((A2699-MAX(IF($B$7:B2698&gt;0,$A$7:A2698)))*24&gt;='Graphe Montana'!$K$17,MAX($C$7:C2698)+1,MAX($C$7:C2698)),$C$5)</f>
        <v>-</v>
      </c>
    </row>
    <row r="2700" spans="1:3" x14ac:dyDescent="0.25">
      <c r="A2700" s="23">
        <v>44107.857638888891</v>
      </c>
      <c r="B2700" s="1">
        <v>0</v>
      </c>
      <c r="C2700" s="46" t="str">
        <f t="array" ref="C2700">IF(B2700&gt;0,IF((A2700-MAX(IF($B$7:B2699&gt;0,$A$7:A2699)))*24&gt;='Graphe Montana'!$K$17,MAX($C$7:C2699)+1,MAX($C$7:C2699)),$C$5)</f>
        <v>-</v>
      </c>
    </row>
    <row r="2701" spans="1:3" x14ac:dyDescent="0.25">
      <c r="A2701" s="23">
        <v>44107.861111111109</v>
      </c>
      <c r="B2701" s="1">
        <v>0</v>
      </c>
      <c r="C2701" s="46" t="str">
        <f t="array" ref="C2701">IF(B2701&gt;0,IF((A2701-MAX(IF($B$7:B2700&gt;0,$A$7:A2700)))*24&gt;='Graphe Montana'!$K$17,MAX($C$7:C2700)+1,MAX($C$7:C2700)),$C$5)</f>
        <v>-</v>
      </c>
    </row>
    <row r="2702" spans="1:3" x14ac:dyDescent="0.25">
      <c r="A2702" s="23">
        <v>44107.864583333328</v>
      </c>
      <c r="B2702" s="1">
        <v>0</v>
      </c>
      <c r="C2702" s="46" t="str">
        <f t="array" ref="C2702">IF(B2702&gt;0,IF((A2702-MAX(IF($B$7:B2701&gt;0,$A$7:A2701)))*24&gt;='Graphe Montana'!$K$17,MAX($C$7:C2701)+1,MAX($C$7:C2701)),$C$5)</f>
        <v>-</v>
      </c>
    </row>
    <row r="2703" spans="1:3" x14ac:dyDescent="0.25">
      <c r="A2703" s="23">
        <v>44107.868055555555</v>
      </c>
      <c r="B2703" s="1">
        <v>0</v>
      </c>
      <c r="C2703" s="46" t="str">
        <f t="array" ref="C2703">IF(B2703&gt;0,IF((A2703-MAX(IF($B$7:B2702&gt;0,$A$7:A2702)))*24&gt;='Graphe Montana'!$K$17,MAX($C$7:C2702)+1,MAX($C$7:C2702)),$C$5)</f>
        <v>-</v>
      </c>
    </row>
    <row r="2704" spans="1:3" x14ac:dyDescent="0.25">
      <c r="A2704" s="23">
        <v>44107.871527777774</v>
      </c>
      <c r="B2704" s="1">
        <v>0</v>
      </c>
      <c r="C2704" s="46" t="str">
        <f t="array" ref="C2704">IF(B2704&gt;0,IF((A2704-MAX(IF($B$7:B2703&gt;0,$A$7:A2703)))*24&gt;='Graphe Montana'!$K$17,MAX($C$7:C2703)+1,MAX($C$7:C2703)),$C$5)</f>
        <v>-</v>
      </c>
    </row>
    <row r="2705" spans="1:3" x14ac:dyDescent="0.25">
      <c r="A2705" s="23">
        <v>44107.875</v>
      </c>
      <c r="B2705" s="1">
        <v>0</v>
      </c>
      <c r="C2705" s="46" t="str">
        <f t="array" ref="C2705">IF(B2705&gt;0,IF((A2705-MAX(IF($B$7:B2704&gt;0,$A$7:A2704)))*24&gt;='Graphe Montana'!$K$17,MAX($C$7:C2704)+1,MAX($C$7:C2704)),$C$5)</f>
        <v>-</v>
      </c>
    </row>
    <row r="2706" spans="1:3" x14ac:dyDescent="0.25">
      <c r="A2706" s="23">
        <v>44107.878472222219</v>
      </c>
      <c r="B2706" s="1">
        <v>0</v>
      </c>
      <c r="C2706" s="46" t="str">
        <f t="array" ref="C2706">IF(B2706&gt;0,IF((A2706-MAX(IF($B$7:B2705&gt;0,$A$7:A2705)))*24&gt;='Graphe Montana'!$K$17,MAX($C$7:C2705)+1,MAX($C$7:C2705)),$C$5)</f>
        <v>-</v>
      </c>
    </row>
    <row r="2707" spans="1:3" x14ac:dyDescent="0.25">
      <c r="A2707" s="23">
        <v>44107.881944444445</v>
      </c>
      <c r="B2707" s="1">
        <v>0</v>
      </c>
      <c r="C2707" s="46" t="str">
        <f t="array" ref="C2707">IF(B2707&gt;0,IF((A2707-MAX(IF($B$7:B2706&gt;0,$A$7:A2706)))*24&gt;='Graphe Montana'!$K$17,MAX($C$7:C2706)+1,MAX($C$7:C2706)),$C$5)</f>
        <v>-</v>
      </c>
    </row>
    <row r="2708" spans="1:3" x14ac:dyDescent="0.25">
      <c r="A2708" s="23">
        <v>44107.885416666664</v>
      </c>
      <c r="B2708" s="1">
        <v>0</v>
      </c>
      <c r="C2708" s="46" t="str">
        <f t="array" ref="C2708">IF(B2708&gt;0,IF((A2708-MAX(IF($B$7:B2707&gt;0,$A$7:A2707)))*24&gt;='Graphe Montana'!$K$17,MAX($C$7:C2707)+1,MAX($C$7:C2707)),$C$5)</f>
        <v>-</v>
      </c>
    </row>
    <row r="2709" spans="1:3" x14ac:dyDescent="0.25">
      <c r="A2709" s="23">
        <v>44107.888888888891</v>
      </c>
      <c r="B2709" s="1">
        <v>0</v>
      </c>
      <c r="C2709" s="46" t="str">
        <f t="array" ref="C2709">IF(B2709&gt;0,IF((A2709-MAX(IF($B$7:B2708&gt;0,$A$7:A2708)))*24&gt;='Graphe Montana'!$K$17,MAX($C$7:C2708)+1,MAX($C$7:C2708)),$C$5)</f>
        <v>-</v>
      </c>
    </row>
    <row r="2710" spans="1:3" x14ac:dyDescent="0.25">
      <c r="A2710" s="23">
        <v>44107.892361111109</v>
      </c>
      <c r="B2710" s="1">
        <v>0</v>
      </c>
      <c r="C2710" s="46" t="str">
        <f t="array" ref="C2710">IF(B2710&gt;0,IF((A2710-MAX(IF($B$7:B2709&gt;0,$A$7:A2709)))*24&gt;='Graphe Montana'!$K$17,MAX($C$7:C2709)+1,MAX($C$7:C2709)),$C$5)</f>
        <v>-</v>
      </c>
    </row>
    <row r="2711" spans="1:3" x14ac:dyDescent="0.25">
      <c r="A2711" s="23">
        <v>44107.895833333328</v>
      </c>
      <c r="B2711" s="1">
        <v>0</v>
      </c>
      <c r="C2711" s="46" t="str">
        <f t="array" ref="C2711">IF(B2711&gt;0,IF((A2711-MAX(IF($B$7:B2710&gt;0,$A$7:A2710)))*24&gt;='Graphe Montana'!$K$17,MAX($C$7:C2710)+1,MAX($C$7:C2710)),$C$5)</f>
        <v>-</v>
      </c>
    </row>
    <row r="2712" spans="1:3" x14ac:dyDescent="0.25">
      <c r="A2712" s="23">
        <v>44107.899305555555</v>
      </c>
      <c r="B2712" s="1">
        <v>0</v>
      </c>
      <c r="C2712" s="46" t="str">
        <f t="array" ref="C2712">IF(B2712&gt;0,IF((A2712-MAX(IF($B$7:B2711&gt;0,$A$7:A2711)))*24&gt;='Graphe Montana'!$K$17,MAX($C$7:C2711)+1,MAX($C$7:C2711)),$C$5)</f>
        <v>-</v>
      </c>
    </row>
    <row r="2713" spans="1:3" x14ac:dyDescent="0.25">
      <c r="A2713" s="23">
        <v>44107.902777777774</v>
      </c>
      <c r="B2713" s="1">
        <v>0</v>
      </c>
      <c r="C2713" s="46" t="str">
        <f t="array" ref="C2713">IF(B2713&gt;0,IF((A2713-MAX(IF($B$7:B2712&gt;0,$A$7:A2712)))*24&gt;='Graphe Montana'!$K$17,MAX($C$7:C2712)+1,MAX($C$7:C2712)),$C$5)</f>
        <v>-</v>
      </c>
    </row>
    <row r="2714" spans="1:3" x14ac:dyDescent="0.25">
      <c r="A2714" s="23">
        <v>44107.90625</v>
      </c>
      <c r="B2714" s="1">
        <v>0</v>
      </c>
      <c r="C2714" s="46" t="str">
        <f t="array" ref="C2714">IF(B2714&gt;0,IF((A2714-MAX(IF($B$7:B2713&gt;0,$A$7:A2713)))*24&gt;='Graphe Montana'!$K$17,MAX($C$7:C2713)+1,MAX($C$7:C2713)),$C$5)</f>
        <v>-</v>
      </c>
    </row>
    <row r="2715" spans="1:3" x14ac:dyDescent="0.25">
      <c r="A2715" s="23">
        <v>44107.909722222219</v>
      </c>
      <c r="B2715" s="1">
        <v>0</v>
      </c>
      <c r="C2715" s="46" t="str">
        <f t="array" ref="C2715">IF(B2715&gt;0,IF((A2715-MAX(IF($B$7:B2714&gt;0,$A$7:A2714)))*24&gt;='Graphe Montana'!$K$17,MAX($C$7:C2714)+1,MAX($C$7:C2714)),$C$5)</f>
        <v>-</v>
      </c>
    </row>
    <row r="2716" spans="1:3" x14ac:dyDescent="0.25">
      <c r="A2716" s="23">
        <v>44107.913194444445</v>
      </c>
      <c r="B2716" s="1">
        <v>0</v>
      </c>
      <c r="C2716" s="46" t="str">
        <f t="array" ref="C2716">IF(B2716&gt;0,IF((A2716-MAX(IF($B$7:B2715&gt;0,$A$7:A2715)))*24&gt;='Graphe Montana'!$K$17,MAX($C$7:C2715)+1,MAX($C$7:C2715)),$C$5)</f>
        <v>-</v>
      </c>
    </row>
    <row r="2717" spans="1:3" x14ac:dyDescent="0.25">
      <c r="A2717" s="23">
        <v>44107.916666666664</v>
      </c>
      <c r="B2717" s="1">
        <v>0</v>
      </c>
      <c r="C2717" s="46" t="str">
        <f t="array" ref="C2717">IF(B2717&gt;0,IF((A2717-MAX(IF($B$7:B2716&gt;0,$A$7:A2716)))*24&gt;='Graphe Montana'!$K$17,MAX($C$7:C2716)+1,MAX($C$7:C2716)),$C$5)</f>
        <v>-</v>
      </c>
    </row>
    <row r="2718" spans="1:3" x14ac:dyDescent="0.25">
      <c r="A2718" s="23">
        <v>44107.920138888891</v>
      </c>
      <c r="B2718" s="1">
        <v>0</v>
      </c>
      <c r="C2718" s="46" t="str">
        <f t="array" ref="C2718">IF(B2718&gt;0,IF((A2718-MAX(IF($B$7:B2717&gt;0,$A$7:A2717)))*24&gt;='Graphe Montana'!$K$17,MAX($C$7:C2717)+1,MAX($C$7:C2717)),$C$5)</f>
        <v>-</v>
      </c>
    </row>
    <row r="2719" spans="1:3" x14ac:dyDescent="0.25">
      <c r="A2719" s="23">
        <v>44107.923611111109</v>
      </c>
      <c r="B2719" s="1">
        <v>0</v>
      </c>
      <c r="C2719" s="46" t="str">
        <f t="array" ref="C2719">IF(B2719&gt;0,IF((A2719-MAX(IF($B$7:B2718&gt;0,$A$7:A2718)))*24&gt;='Graphe Montana'!$K$17,MAX($C$7:C2718)+1,MAX($C$7:C2718)),$C$5)</f>
        <v>-</v>
      </c>
    </row>
    <row r="2720" spans="1:3" x14ac:dyDescent="0.25">
      <c r="A2720" s="23">
        <v>44107.927083333328</v>
      </c>
      <c r="B2720" s="1">
        <v>0</v>
      </c>
      <c r="C2720" s="46" t="str">
        <f t="array" ref="C2720">IF(B2720&gt;0,IF((A2720-MAX(IF($B$7:B2719&gt;0,$A$7:A2719)))*24&gt;='Graphe Montana'!$K$17,MAX($C$7:C2719)+1,MAX($C$7:C2719)),$C$5)</f>
        <v>-</v>
      </c>
    </row>
    <row r="2721" spans="1:3" x14ac:dyDescent="0.25">
      <c r="A2721" s="23">
        <v>44107.930555555555</v>
      </c>
      <c r="B2721" s="1">
        <v>0</v>
      </c>
      <c r="C2721" s="46" t="str">
        <f t="array" ref="C2721">IF(B2721&gt;0,IF((A2721-MAX(IF($B$7:B2720&gt;0,$A$7:A2720)))*24&gt;='Graphe Montana'!$K$17,MAX($C$7:C2720)+1,MAX($C$7:C2720)),$C$5)</f>
        <v>-</v>
      </c>
    </row>
    <row r="2722" spans="1:3" x14ac:dyDescent="0.25">
      <c r="A2722" s="23">
        <v>44107.934027777774</v>
      </c>
      <c r="B2722" s="1">
        <v>0</v>
      </c>
      <c r="C2722" s="46" t="str">
        <f t="array" ref="C2722">IF(B2722&gt;0,IF((A2722-MAX(IF($B$7:B2721&gt;0,$A$7:A2721)))*24&gt;='Graphe Montana'!$K$17,MAX($C$7:C2721)+1,MAX($C$7:C2721)),$C$5)</f>
        <v>-</v>
      </c>
    </row>
    <row r="2723" spans="1:3" x14ac:dyDescent="0.25">
      <c r="A2723" s="23">
        <v>44107.9375</v>
      </c>
      <c r="B2723" s="1">
        <v>0</v>
      </c>
      <c r="C2723" s="46" t="str">
        <f t="array" ref="C2723">IF(B2723&gt;0,IF((A2723-MAX(IF($B$7:B2722&gt;0,$A$7:A2722)))*24&gt;='Graphe Montana'!$K$17,MAX($C$7:C2722)+1,MAX($C$7:C2722)),$C$5)</f>
        <v>-</v>
      </c>
    </row>
    <row r="2724" spans="1:3" x14ac:dyDescent="0.25">
      <c r="A2724" s="23">
        <v>44107.940972222219</v>
      </c>
      <c r="B2724" s="1">
        <v>0</v>
      </c>
      <c r="C2724" s="46" t="str">
        <f t="array" ref="C2724">IF(B2724&gt;0,IF((A2724-MAX(IF($B$7:B2723&gt;0,$A$7:A2723)))*24&gt;='Graphe Montana'!$K$17,MAX($C$7:C2723)+1,MAX($C$7:C2723)),$C$5)</f>
        <v>-</v>
      </c>
    </row>
    <row r="2725" spans="1:3" x14ac:dyDescent="0.25">
      <c r="A2725" s="23">
        <v>44107.944444444445</v>
      </c>
      <c r="B2725" s="1">
        <v>0</v>
      </c>
      <c r="C2725" s="46" t="str">
        <f t="array" ref="C2725">IF(B2725&gt;0,IF((A2725-MAX(IF($B$7:B2724&gt;0,$A$7:A2724)))*24&gt;='Graphe Montana'!$K$17,MAX($C$7:C2724)+1,MAX($C$7:C2724)),$C$5)</f>
        <v>-</v>
      </c>
    </row>
    <row r="2726" spans="1:3" x14ac:dyDescent="0.25">
      <c r="A2726" s="23">
        <v>44107.947916666664</v>
      </c>
      <c r="B2726" s="1">
        <v>0</v>
      </c>
      <c r="C2726" s="46" t="str">
        <f t="array" ref="C2726">IF(B2726&gt;0,IF((A2726-MAX(IF($B$7:B2725&gt;0,$A$7:A2725)))*24&gt;='Graphe Montana'!$K$17,MAX($C$7:C2725)+1,MAX($C$7:C2725)),$C$5)</f>
        <v>-</v>
      </c>
    </row>
    <row r="2727" spans="1:3" x14ac:dyDescent="0.25">
      <c r="A2727" s="23">
        <v>44107.951388888891</v>
      </c>
      <c r="B2727" s="1">
        <v>0</v>
      </c>
      <c r="C2727" s="46" t="str">
        <f t="array" ref="C2727">IF(B2727&gt;0,IF((A2727-MAX(IF($B$7:B2726&gt;0,$A$7:A2726)))*24&gt;='Graphe Montana'!$K$17,MAX($C$7:C2726)+1,MAX($C$7:C2726)),$C$5)</f>
        <v>-</v>
      </c>
    </row>
    <row r="2728" spans="1:3" x14ac:dyDescent="0.25">
      <c r="A2728" s="23">
        <v>44107.954861111109</v>
      </c>
      <c r="B2728" s="1">
        <v>0</v>
      </c>
      <c r="C2728" s="46" t="str">
        <f t="array" ref="C2728">IF(B2728&gt;0,IF((A2728-MAX(IF($B$7:B2727&gt;0,$A$7:A2727)))*24&gt;='Graphe Montana'!$K$17,MAX($C$7:C2727)+1,MAX($C$7:C2727)),$C$5)</f>
        <v>-</v>
      </c>
    </row>
    <row r="2729" spans="1:3" x14ac:dyDescent="0.25">
      <c r="A2729" s="23">
        <v>44107.958333333328</v>
      </c>
      <c r="B2729" s="1">
        <v>0</v>
      </c>
      <c r="C2729" s="46" t="str">
        <f t="array" ref="C2729">IF(B2729&gt;0,IF((A2729-MAX(IF($B$7:B2728&gt;0,$A$7:A2728)))*24&gt;='Graphe Montana'!$K$17,MAX($C$7:C2728)+1,MAX($C$7:C2728)),$C$5)</f>
        <v>-</v>
      </c>
    </row>
    <row r="2730" spans="1:3" x14ac:dyDescent="0.25">
      <c r="A2730" s="23">
        <v>44107.961805555555</v>
      </c>
      <c r="B2730" s="1">
        <v>0</v>
      </c>
      <c r="C2730" s="46" t="str">
        <f t="array" ref="C2730">IF(B2730&gt;0,IF((A2730-MAX(IF($B$7:B2729&gt;0,$A$7:A2729)))*24&gt;='Graphe Montana'!$K$17,MAX($C$7:C2729)+1,MAX($C$7:C2729)),$C$5)</f>
        <v>-</v>
      </c>
    </row>
    <row r="2731" spans="1:3" x14ac:dyDescent="0.25">
      <c r="A2731" s="23">
        <v>44107.965277777774</v>
      </c>
      <c r="B2731" s="1">
        <v>0</v>
      </c>
      <c r="C2731" s="46" t="str">
        <f t="array" ref="C2731">IF(B2731&gt;0,IF((A2731-MAX(IF($B$7:B2730&gt;0,$A$7:A2730)))*24&gt;='Graphe Montana'!$K$17,MAX($C$7:C2730)+1,MAX($C$7:C2730)),$C$5)</f>
        <v>-</v>
      </c>
    </row>
    <row r="2732" spans="1:3" x14ac:dyDescent="0.25">
      <c r="A2732" s="23">
        <v>44107.96875</v>
      </c>
      <c r="B2732" s="1">
        <v>0</v>
      </c>
      <c r="C2732" s="46" t="str">
        <f t="array" ref="C2732">IF(B2732&gt;0,IF((A2732-MAX(IF($B$7:B2731&gt;0,$A$7:A2731)))*24&gt;='Graphe Montana'!$K$17,MAX($C$7:C2731)+1,MAX($C$7:C2731)),$C$5)</f>
        <v>-</v>
      </c>
    </row>
    <row r="2733" spans="1:3" x14ac:dyDescent="0.25">
      <c r="A2733" s="23">
        <v>44107.972222222219</v>
      </c>
      <c r="B2733" s="1">
        <v>0</v>
      </c>
      <c r="C2733" s="46" t="str">
        <f t="array" ref="C2733">IF(B2733&gt;0,IF((A2733-MAX(IF($B$7:B2732&gt;0,$A$7:A2732)))*24&gt;='Graphe Montana'!$K$17,MAX($C$7:C2732)+1,MAX($C$7:C2732)),$C$5)</f>
        <v>-</v>
      </c>
    </row>
    <row r="2734" spans="1:3" x14ac:dyDescent="0.25">
      <c r="A2734" s="23">
        <v>44107.975694444445</v>
      </c>
      <c r="B2734" s="1">
        <v>0</v>
      </c>
      <c r="C2734" s="46" t="str">
        <f t="array" ref="C2734">IF(B2734&gt;0,IF((A2734-MAX(IF($B$7:B2733&gt;0,$A$7:A2733)))*24&gt;='Graphe Montana'!$K$17,MAX($C$7:C2733)+1,MAX($C$7:C2733)),$C$5)</f>
        <v>-</v>
      </c>
    </row>
    <row r="2735" spans="1:3" x14ac:dyDescent="0.25">
      <c r="A2735" s="23">
        <v>44107.979166666664</v>
      </c>
      <c r="B2735" s="1">
        <v>0</v>
      </c>
      <c r="C2735" s="46" t="str">
        <f t="array" ref="C2735">IF(B2735&gt;0,IF((A2735-MAX(IF($B$7:B2734&gt;0,$A$7:A2734)))*24&gt;='Graphe Montana'!$K$17,MAX($C$7:C2734)+1,MAX($C$7:C2734)),$C$5)</f>
        <v>-</v>
      </c>
    </row>
    <row r="2736" spans="1:3" x14ac:dyDescent="0.25">
      <c r="A2736" s="23">
        <v>44107.982638888891</v>
      </c>
      <c r="B2736" s="1">
        <v>0</v>
      </c>
      <c r="C2736" s="46" t="str">
        <f t="array" ref="C2736">IF(B2736&gt;0,IF((A2736-MAX(IF($B$7:B2735&gt;0,$A$7:A2735)))*24&gt;='Graphe Montana'!$K$17,MAX($C$7:C2735)+1,MAX($C$7:C2735)),$C$5)</f>
        <v>-</v>
      </c>
    </row>
    <row r="2737" spans="1:3" x14ac:dyDescent="0.25">
      <c r="A2737" s="23">
        <v>44107.986111111109</v>
      </c>
      <c r="B2737" s="1">
        <v>0</v>
      </c>
      <c r="C2737" s="46" t="str">
        <f t="array" ref="C2737">IF(B2737&gt;0,IF((A2737-MAX(IF($B$7:B2736&gt;0,$A$7:A2736)))*24&gt;='Graphe Montana'!$K$17,MAX($C$7:C2736)+1,MAX($C$7:C2736)),$C$5)</f>
        <v>-</v>
      </c>
    </row>
    <row r="2738" spans="1:3" x14ac:dyDescent="0.25">
      <c r="A2738" s="23">
        <v>44107.989583333328</v>
      </c>
      <c r="B2738" s="1">
        <v>0</v>
      </c>
      <c r="C2738" s="46" t="str">
        <f t="array" ref="C2738">IF(B2738&gt;0,IF((A2738-MAX(IF($B$7:B2737&gt;0,$A$7:A2737)))*24&gt;='Graphe Montana'!$K$17,MAX($C$7:C2737)+1,MAX($C$7:C2737)),$C$5)</f>
        <v>-</v>
      </c>
    </row>
    <row r="2739" spans="1:3" x14ac:dyDescent="0.25">
      <c r="A2739" s="23">
        <v>44107.993055555555</v>
      </c>
      <c r="B2739" s="1">
        <v>0</v>
      </c>
      <c r="C2739" s="46" t="str">
        <f t="array" ref="C2739">IF(B2739&gt;0,IF((A2739-MAX(IF($B$7:B2738&gt;0,$A$7:A2738)))*24&gt;='Graphe Montana'!$K$17,MAX($C$7:C2738)+1,MAX($C$7:C2738)),$C$5)</f>
        <v>-</v>
      </c>
    </row>
    <row r="2740" spans="1:3" x14ac:dyDescent="0.25">
      <c r="A2740" s="23">
        <v>44107.996527777774</v>
      </c>
      <c r="B2740" s="1">
        <v>0</v>
      </c>
      <c r="C2740" s="46" t="str">
        <f t="array" ref="C2740">IF(B2740&gt;0,IF((A2740-MAX(IF($B$7:B2739&gt;0,$A$7:A2739)))*24&gt;='Graphe Montana'!$K$17,MAX($C$7:C2739)+1,MAX($C$7:C2739)),$C$5)</f>
        <v>-</v>
      </c>
    </row>
    <row r="2741" spans="1:3" x14ac:dyDescent="0.25">
      <c r="A2741" s="23">
        <v>44108</v>
      </c>
      <c r="B2741" s="1">
        <v>0</v>
      </c>
      <c r="C2741" s="46" t="str">
        <f t="array" ref="C2741">IF(B2741&gt;0,IF((A2741-MAX(IF($B$7:B2740&gt;0,$A$7:A2740)))*24&gt;='Graphe Montana'!$K$17,MAX($C$7:C2740)+1,MAX($C$7:C2740)),$C$5)</f>
        <v>-</v>
      </c>
    </row>
    <row r="2742" spans="1:3" x14ac:dyDescent="0.25">
      <c r="A2742" s="23">
        <v>44108.003472222219</v>
      </c>
      <c r="B2742" s="1">
        <v>0</v>
      </c>
      <c r="C2742" s="46" t="str">
        <f t="array" ref="C2742">IF(B2742&gt;0,IF((A2742-MAX(IF($B$7:B2741&gt;0,$A$7:A2741)))*24&gt;='Graphe Montana'!$K$17,MAX($C$7:C2741)+1,MAX($C$7:C2741)),$C$5)</f>
        <v>-</v>
      </c>
    </row>
    <row r="2743" spans="1:3" x14ac:dyDescent="0.25">
      <c r="A2743" s="23">
        <v>44108.006944444445</v>
      </c>
      <c r="B2743" s="1">
        <v>0</v>
      </c>
      <c r="C2743" s="46" t="str">
        <f t="array" ref="C2743">IF(B2743&gt;0,IF((A2743-MAX(IF($B$7:B2742&gt;0,$A$7:A2742)))*24&gt;='Graphe Montana'!$K$17,MAX($C$7:C2742)+1,MAX($C$7:C2742)),$C$5)</f>
        <v>-</v>
      </c>
    </row>
    <row r="2744" spans="1:3" x14ac:dyDescent="0.25">
      <c r="A2744" s="23">
        <v>44108.010416666664</v>
      </c>
      <c r="B2744" s="1">
        <v>0</v>
      </c>
      <c r="C2744" s="46" t="str">
        <f t="array" ref="C2744">IF(B2744&gt;0,IF((A2744-MAX(IF($B$7:B2743&gt;0,$A$7:A2743)))*24&gt;='Graphe Montana'!$K$17,MAX($C$7:C2743)+1,MAX($C$7:C2743)),$C$5)</f>
        <v>-</v>
      </c>
    </row>
    <row r="2745" spans="1:3" x14ac:dyDescent="0.25">
      <c r="A2745" s="23">
        <v>44108.013888888891</v>
      </c>
      <c r="B2745" s="1">
        <v>0</v>
      </c>
      <c r="C2745" s="46" t="str">
        <f t="array" ref="C2745">IF(B2745&gt;0,IF((A2745-MAX(IF($B$7:B2744&gt;0,$A$7:A2744)))*24&gt;='Graphe Montana'!$K$17,MAX($C$7:C2744)+1,MAX($C$7:C2744)),$C$5)</f>
        <v>-</v>
      </c>
    </row>
    <row r="2746" spans="1:3" x14ac:dyDescent="0.25">
      <c r="A2746" s="23">
        <v>44108.017361111109</v>
      </c>
      <c r="B2746" s="1">
        <v>0</v>
      </c>
      <c r="C2746" s="46" t="str">
        <f t="array" ref="C2746">IF(B2746&gt;0,IF((A2746-MAX(IF($B$7:B2745&gt;0,$A$7:A2745)))*24&gt;='Graphe Montana'!$K$17,MAX($C$7:C2745)+1,MAX($C$7:C2745)),$C$5)</f>
        <v>-</v>
      </c>
    </row>
    <row r="2747" spans="1:3" x14ac:dyDescent="0.25">
      <c r="A2747" s="23">
        <v>44108.020833333328</v>
      </c>
      <c r="B2747" s="1">
        <v>0</v>
      </c>
      <c r="C2747" s="46" t="str">
        <f t="array" ref="C2747">IF(B2747&gt;0,IF((A2747-MAX(IF($B$7:B2746&gt;0,$A$7:A2746)))*24&gt;='Graphe Montana'!$K$17,MAX($C$7:C2746)+1,MAX($C$7:C2746)),$C$5)</f>
        <v>-</v>
      </c>
    </row>
    <row r="2748" spans="1:3" x14ac:dyDescent="0.25">
      <c r="A2748" s="23">
        <v>44108.024305555555</v>
      </c>
      <c r="B2748" s="1">
        <v>0</v>
      </c>
      <c r="C2748" s="46" t="str">
        <f t="array" ref="C2748">IF(B2748&gt;0,IF((A2748-MAX(IF($B$7:B2747&gt;0,$A$7:A2747)))*24&gt;='Graphe Montana'!$K$17,MAX($C$7:C2747)+1,MAX($C$7:C2747)),$C$5)</f>
        <v>-</v>
      </c>
    </row>
    <row r="2749" spans="1:3" x14ac:dyDescent="0.25">
      <c r="A2749" s="23">
        <v>44108.027777777774</v>
      </c>
      <c r="B2749" s="1">
        <v>0</v>
      </c>
      <c r="C2749" s="46" t="str">
        <f t="array" ref="C2749">IF(B2749&gt;0,IF((A2749-MAX(IF($B$7:B2748&gt;0,$A$7:A2748)))*24&gt;='Graphe Montana'!$K$17,MAX($C$7:C2748)+1,MAX($C$7:C2748)),$C$5)</f>
        <v>-</v>
      </c>
    </row>
    <row r="2750" spans="1:3" x14ac:dyDescent="0.25">
      <c r="A2750" s="23">
        <v>44108.03125</v>
      </c>
      <c r="B2750" s="1">
        <v>0</v>
      </c>
      <c r="C2750" s="46" t="str">
        <f t="array" ref="C2750">IF(B2750&gt;0,IF((A2750-MAX(IF($B$7:B2749&gt;0,$A$7:A2749)))*24&gt;='Graphe Montana'!$K$17,MAX($C$7:C2749)+1,MAX($C$7:C2749)),$C$5)</f>
        <v>-</v>
      </c>
    </row>
    <row r="2751" spans="1:3" x14ac:dyDescent="0.25">
      <c r="A2751" s="23">
        <v>44108.034722222219</v>
      </c>
      <c r="B2751" s="1">
        <v>0</v>
      </c>
      <c r="C2751" s="46" t="str">
        <f t="array" ref="C2751">IF(B2751&gt;0,IF((A2751-MAX(IF($B$7:B2750&gt;0,$A$7:A2750)))*24&gt;='Graphe Montana'!$K$17,MAX($C$7:C2750)+1,MAX($C$7:C2750)),$C$5)</f>
        <v>-</v>
      </c>
    </row>
    <row r="2752" spans="1:3" x14ac:dyDescent="0.25">
      <c r="A2752" s="23">
        <v>44108.038194444445</v>
      </c>
      <c r="B2752" s="1">
        <v>0</v>
      </c>
      <c r="C2752" s="46" t="str">
        <f t="array" ref="C2752">IF(B2752&gt;0,IF((A2752-MAX(IF($B$7:B2751&gt;0,$A$7:A2751)))*24&gt;='Graphe Montana'!$K$17,MAX($C$7:C2751)+1,MAX($C$7:C2751)),$C$5)</f>
        <v>-</v>
      </c>
    </row>
    <row r="2753" spans="1:3" x14ac:dyDescent="0.25">
      <c r="A2753" s="23">
        <v>44108.041666666664</v>
      </c>
      <c r="B2753" s="1">
        <v>0</v>
      </c>
      <c r="C2753" s="46" t="str">
        <f t="array" ref="C2753">IF(B2753&gt;0,IF((A2753-MAX(IF($B$7:B2752&gt;0,$A$7:A2752)))*24&gt;='Graphe Montana'!$K$17,MAX($C$7:C2752)+1,MAX($C$7:C2752)),$C$5)</f>
        <v>-</v>
      </c>
    </row>
    <row r="2754" spans="1:3" x14ac:dyDescent="0.25">
      <c r="A2754" s="23">
        <v>44108.045138888891</v>
      </c>
      <c r="B2754" s="1">
        <v>0.2</v>
      </c>
      <c r="C2754" s="46">
        <f t="array" ref="C2754">IF(B2754&gt;0,IF((A2754-MAX(IF($B$7:B2753&gt;0,$A$7:A2753)))*24&gt;='Graphe Montana'!$K$17,MAX($C$7:C2753)+1,MAX($C$7:C2753)),$C$5)</f>
        <v>16</v>
      </c>
    </row>
    <row r="2755" spans="1:3" x14ac:dyDescent="0.25">
      <c r="A2755" s="23">
        <v>44108.048611111109</v>
      </c>
      <c r="B2755" s="1">
        <v>0.30000000000000004</v>
      </c>
      <c r="C2755" s="46">
        <f t="array" ref="C2755">IF(B2755&gt;0,IF((A2755-MAX(IF($B$7:B2754&gt;0,$A$7:A2754)))*24&gt;='Graphe Montana'!$K$17,MAX($C$7:C2754)+1,MAX($C$7:C2754)),$C$5)</f>
        <v>16</v>
      </c>
    </row>
    <row r="2756" spans="1:3" x14ac:dyDescent="0.25">
      <c r="A2756" s="23">
        <v>44108.052083333328</v>
      </c>
      <c r="B2756" s="1">
        <v>0.5</v>
      </c>
      <c r="C2756" s="46">
        <f t="array" ref="C2756">IF(B2756&gt;0,IF((A2756-MAX(IF($B$7:B2755&gt;0,$A$7:A2755)))*24&gt;='Graphe Montana'!$K$17,MAX($C$7:C2755)+1,MAX($C$7:C2755)),$C$5)</f>
        <v>16</v>
      </c>
    </row>
    <row r="2757" spans="1:3" x14ac:dyDescent="0.25">
      <c r="A2757" s="23">
        <v>44108.055555555555</v>
      </c>
      <c r="B2757" s="1">
        <v>0.70000000000000007</v>
      </c>
      <c r="C2757" s="46">
        <f t="array" ref="C2757">IF(B2757&gt;0,IF((A2757-MAX(IF($B$7:B2756&gt;0,$A$7:A2756)))*24&gt;='Graphe Montana'!$K$17,MAX($C$7:C2756)+1,MAX($C$7:C2756)),$C$5)</f>
        <v>16</v>
      </c>
    </row>
    <row r="2758" spans="1:3" x14ac:dyDescent="0.25">
      <c r="A2758" s="23">
        <v>44108.059027777774</v>
      </c>
      <c r="B2758" s="1">
        <v>0.30000000000000004</v>
      </c>
      <c r="C2758" s="46">
        <f t="array" ref="C2758">IF(B2758&gt;0,IF((A2758-MAX(IF($B$7:B2757&gt;0,$A$7:A2757)))*24&gt;='Graphe Montana'!$K$17,MAX($C$7:C2757)+1,MAX($C$7:C2757)),$C$5)</f>
        <v>16</v>
      </c>
    </row>
    <row r="2759" spans="1:3" x14ac:dyDescent="0.25">
      <c r="A2759" s="23">
        <v>44108.0625</v>
      </c>
      <c r="B2759" s="1">
        <v>0.30000000000000004</v>
      </c>
      <c r="C2759" s="46">
        <f t="array" ref="C2759">IF(B2759&gt;0,IF((A2759-MAX(IF($B$7:B2758&gt;0,$A$7:A2758)))*24&gt;='Graphe Montana'!$K$17,MAX($C$7:C2758)+1,MAX($C$7:C2758)),$C$5)</f>
        <v>16</v>
      </c>
    </row>
    <row r="2760" spans="1:3" x14ac:dyDescent="0.25">
      <c r="A2760" s="23">
        <v>44108.065972222219</v>
      </c>
      <c r="B2760" s="1">
        <v>0.2</v>
      </c>
      <c r="C2760" s="46">
        <f t="array" ref="C2760">IF(B2760&gt;0,IF((A2760-MAX(IF($B$7:B2759&gt;0,$A$7:A2759)))*24&gt;='Graphe Montana'!$K$17,MAX($C$7:C2759)+1,MAX($C$7:C2759)),$C$5)</f>
        <v>16</v>
      </c>
    </row>
    <row r="2761" spans="1:3" x14ac:dyDescent="0.25">
      <c r="A2761" s="23">
        <v>44108.069444444445</v>
      </c>
      <c r="B2761" s="1">
        <v>0.30000000000000004</v>
      </c>
      <c r="C2761" s="46">
        <f t="array" ref="C2761">IF(B2761&gt;0,IF((A2761-MAX(IF($B$7:B2760&gt;0,$A$7:A2760)))*24&gt;='Graphe Montana'!$K$17,MAX($C$7:C2760)+1,MAX($C$7:C2760)),$C$5)</f>
        <v>16</v>
      </c>
    </row>
    <row r="2762" spans="1:3" x14ac:dyDescent="0.25">
      <c r="A2762" s="23">
        <v>44108.072916666664</v>
      </c>
      <c r="B2762" s="1">
        <v>0</v>
      </c>
      <c r="C2762" s="46" t="str">
        <f t="array" ref="C2762">IF(B2762&gt;0,IF((A2762-MAX(IF($B$7:B2761&gt;0,$A$7:A2761)))*24&gt;='Graphe Montana'!$K$17,MAX($C$7:C2761)+1,MAX($C$7:C2761)),$C$5)</f>
        <v>-</v>
      </c>
    </row>
    <row r="2763" spans="1:3" x14ac:dyDescent="0.25">
      <c r="A2763" s="23">
        <v>44108.076388888891</v>
      </c>
      <c r="B2763" s="1">
        <v>0</v>
      </c>
      <c r="C2763" s="46" t="str">
        <f t="array" ref="C2763">IF(B2763&gt;0,IF((A2763-MAX(IF($B$7:B2762&gt;0,$A$7:A2762)))*24&gt;='Graphe Montana'!$K$17,MAX($C$7:C2762)+1,MAX($C$7:C2762)),$C$5)</f>
        <v>-</v>
      </c>
    </row>
    <row r="2764" spans="1:3" x14ac:dyDescent="0.25">
      <c r="A2764" s="23">
        <v>44108.079861111109</v>
      </c>
      <c r="B2764" s="1">
        <v>0</v>
      </c>
      <c r="C2764" s="46" t="str">
        <f t="array" ref="C2764">IF(B2764&gt;0,IF((A2764-MAX(IF($B$7:B2763&gt;0,$A$7:A2763)))*24&gt;='Graphe Montana'!$K$17,MAX($C$7:C2763)+1,MAX($C$7:C2763)),$C$5)</f>
        <v>-</v>
      </c>
    </row>
    <row r="2765" spans="1:3" x14ac:dyDescent="0.25">
      <c r="A2765" s="23">
        <v>44108.083333333328</v>
      </c>
      <c r="B2765" s="1">
        <v>0</v>
      </c>
      <c r="C2765" s="46" t="str">
        <f t="array" ref="C2765">IF(B2765&gt;0,IF((A2765-MAX(IF($B$7:B2764&gt;0,$A$7:A2764)))*24&gt;='Graphe Montana'!$K$17,MAX($C$7:C2764)+1,MAX($C$7:C2764)),$C$5)</f>
        <v>-</v>
      </c>
    </row>
    <row r="2766" spans="1:3" x14ac:dyDescent="0.25">
      <c r="A2766" s="23">
        <v>44108.086805555555</v>
      </c>
      <c r="B2766" s="1">
        <v>0</v>
      </c>
      <c r="C2766" s="46" t="str">
        <f t="array" ref="C2766">IF(B2766&gt;0,IF((A2766-MAX(IF($B$7:B2765&gt;0,$A$7:A2765)))*24&gt;='Graphe Montana'!$K$17,MAX($C$7:C2765)+1,MAX($C$7:C2765)),$C$5)</f>
        <v>-</v>
      </c>
    </row>
    <row r="2767" spans="1:3" x14ac:dyDescent="0.25">
      <c r="A2767" s="23">
        <v>44108.090277777774</v>
      </c>
      <c r="B2767" s="1">
        <v>0</v>
      </c>
      <c r="C2767" s="46" t="str">
        <f t="array" ref="C2767">IF(B2767&gt;0,IF((A2767-MAX(IF($B$7:B2766&gt;0,$A$7:A2766)))*24&gt;='Graphe Montana'!$K$17,MAX($C$7:C2766)+1,MAX($C$7:C2766)),$C$5)</f>
        <v>-</v>
      </c>
    </row>
    <row r="2768" spans="1:3" x14ac:dyDescent="0.25">
      <c r="A2768" s="23">
        <v>44108.09375</v>
      </c>
      <c r="B2768" s="1">
        <v>0</v>
      </c>
      <c r="C2768" s="46" t="str">
        <f t="array" ref="C2768">IF(B2768&gt;0,IF((A2768-MAX(IF($B$7:B2767&gt;0,$A$7:A2767)))*24&gt;='Graphe Montana'!$K$17,MAX($C$7:C2767)+1,MAX($C$7:C2767)),$C$5)</f>
        <v>-</v>
      </c>
    </row>
    <row r="2769" spans="1:3" x14ac:dyDescent="0.25">
      <c r="A2769" s="23">
        <v>44108.097222222219</v>
      </c>
      <c r="B2769" s="1">
        <v>0</v>
      </c>
      <c r="C2769" s="46" t="str">
        <f t="array" ref="C2769">IF(B2769&gt;0,IF((A2769-MAX(IF($B$7:B2768&gt;0,$A$7:A2768)))*24&gt;='Graphe Montana'!$K$17,MAX($C$7:C2768)+1,MAX($C$7:C2768)),$C$5)</f>
        <v>-</v>
      </c>
    </row>
    <row r="2770" spans="1:3" x14ac:dyDescent="0.25">
      <c r="A2770" s="23">
        <v>44108.100694444445</v>
      </c>
      <c r="B2770" s="1">
        <v>0</v>
      </c>
      <c r="C2770" s="46" t="str">
        <f t="array" ref="C2770">IF(B2770&gt;0,IF((A2770-MAX(IF($B$7:B2769&gt;0,$A$7:A2769)))*24&gt;='Graphe Montana'!$K$17,MAX($C$7:C2769)+1,MAX($C$7:C2769)),$C$5)</f>
        <v>-</v>
      </c>
    </row>
    <row r="2771" spans="1:3" x14ac:dyDescent="0.25">
      <c r="A2771" s="23">
        <v>44108.104166666664</v>
      </c>
      <c r="B2771" s="1">
        <v>0</v>
      </c>
      <c r="C2771" s="46" t="str">
        <f t="array" ref="C2771">IF(B2771&gt;0,IF((A2771-MAX(IF($B$7:B2770&gt;0,$A$7:A2770)))*24&gt;='Graphe Montana'!$K$17,MAX($C$7:C2770)+1,MAX($C$7:C2770)),$C$5)</f>
        <v>-</v>
      </c>
    </row>
    <row r="2772" spans="1:3" x14ac:dyDescent="0.25">
      <c r="A2772" s="23">
        <v>44108.107638888891</v>
      </c>
      <c r="B2772" s="1">
        <v>0.2</v>
      </c>
      <c r="C2772" s="46">
        <f t="array" ref="C2772">IF(B2772&gt;0,IF((A2772-MAX(IF($B$7:B2771&gt;0,$A$7:A2771)))*24&gt;='Graphe Montana'!$K$17,MAX($C$7:C2771)+1,MAX($C$7:C2771)),$C$5)</f>
        <v>16</v>
      </c>
    </row>
    <row r="2773" spans="1:3" x14ac:dyDescent="0.25">
      <c r="A2773" s="23">
        <v>44108.111111111109</v>
      </c>
      <c r="B2773" s="1">
        <v>0</v>
      </c>
      <c r="C2773" s="46" t="str">
        <f t="array" ref="C2773">IF(B2773&gt;0,IF((A2773-MAX(IF($B$7:B2772&gt;0,$A$7:A2772)))*24&gt;='Graphe Montana'!$K$17,MAX($C$7:C2772)+1,MAX($C$7:C2772)),$C$5)</f>
        <v>-</v>
      </c>
    </row>
    <row r="2774" spans="1:3" x14ac:dyDescent="0.25">
      <c r="A2774" s="23">
        <v>44108.114583333328</v>
      </c>
      <c r="B2774" s="1">
        <v>0</v>
      </c>
      <c r="C2774" s="46" t="str">
        <f t="array" ref="C2774">IF(B2774&gt;0,IF((A2774-MAX(IF($B$7:B2773&gt;0,$A$7:A2773)))*24&gt;='Graphe Montana'!$K$17,MAX($C$7:C2773)+1,MAX($C$7:C2773)),$C$5)</f>
        <v>-</v>
      </c>
    </row>
    <row r="2775" spans="1:3" x14ac:dyDescent="0.25">
      <c r="A2775" s="23">
        <v>44108.118055555555</v>
      </c>
      <c r="B2775" s="1">
        <v>0</v>
      </c>
      <c r="C2775" s="46" t="str">
        <f t="array" ref="C2775">IF(B2775&gt;0,IF((A2775-MAX(IF($B$7:B2774&gt;0,$A$7:A2774)))*24&gt;='Graphe Montana'!$K$17,MAX($C$7:C2774)+1,MAX($C$7:C2774)),$C$5)</f>
        <v>-</v>
      </c>
    </row>
    <row r="2776" spans="1:3" x14ac:dyDescent="0.25">
      <c r="A2776" s="23">
        <v>44108.121527777774</v>
      </c>
      <c r="B2776" s="1">
        <v>0</v>
      </c>
      <c r="C2776" s="46" t="str">
        <f t="array" ref="C2776">IF(B2776&gt;0,IF((A2776-MAX(IF($B$7:B2775&gt;0,$A$7:A2775)))*24&gt;='Graphe Montana'!$K$17,MAX($C$7:C2775)+1,MAX($C$7:C2775)),$C$5)</f>
        <v>-</v>
      </c>
    </row>
    <row r="2777" spans="1:3" x14ac:dyDescent="0.25">
      <c r="A2777" s="23">
        <v>44108.125</v>
      </c>
      <c r="B2777" s="1">
        <v>0</v>
      </c>
      <c r="C2777" s="46" t="str">
        <f t="array" ref="C2777">IF(B2777&gt;0,IF((A2777-MAX(IF($B$7:B2776&gt;0,$A$7:A2776)))*24&gt;='Graphe Montana'!$K$17,MAX($C$7:C2776)+1,MAX($C$7:C2776)),$C$5)</f>
        <v>-</v>
      </c>
    </row>
    <row r="2778" spans="1:3" x14ac:dyDescent="0.25">
      <c r="A2778" s="23">
        <v>44108.128472222219</v>
      </c>
      <c r="B2778" s="1">
        <v>0</v>
      </c>
      <c r="C2778" s="46" t="str">
        <f t="array" ref="C2778">IF(B2778&gt;0,IF((A2778-MAX(IF($B$7:B2777&gt;0,$A$7:A2777)))*24&gt;='Graphe Montana'!$K$17,MAX($C$7:C2777)+1,MAX($C$7:C2777)),$C$5)</f>
        <v>-</v>
      </c>
    </row>
    <row r="2779" spans="1:3" x14ac:dyDescent="0.25">
      <c r="A2779" s="23">
        <v>44108.131944444445</v>
      </c>
      <c r="B2779" s="1">
        <v>0</v>
      </c>
      <c r="C2779" s="46" t="str">
        <f t="array" ref="C2779">IF(B2779&gt;0,IF((A2779-MAX(IF($B$7:B2778&gt;0,$A$7:A2778)))*24&gt;='Graphe Montana'!$K$17,MAX($C$7:C2778)+1,MAX($C$7:C2778)),$C$5)</f>
        <v>-</v>
      </c>
    </row>
    <row r="2780" spans="1:3" x14ac:dyDescent="0.25">
      <c r="A2780" s="23">
        <v>44108.135416666664</v>
      </c>
      <c r="B2780" s="1">
        <v>0</v>
      </c>
      <c r="C2780" s="46" t="str">
        <f t="array" ref="C2780">IF(B2780&gt;0,IF((A2780-MAX(IF($B$7:B2779&gt;0,$A$7:A2779)))*24&gt;='Graphe Montana'!$K$17,MAX($C$7:C2779)+1,MAX($C$7:C2779)),$C$5)</f>
        <v>-</v>
      </c>
    </row>
    <row r="2781" spans="1:3" x14ac:dyDescent="0.25">
      <c r="A2781" s="23">
        <v>44108.138888888891</v>
      </c>
      <c r="B2781" s="1">
        <v>0</v>
      </c>
      <c r="C2781" s="46" t="str">
        <f t="array" ref="C2781">IF(B2781&gt;0,IF((A2781-MAX(IF($B$7:B2780&gt;0,$A$7:A2780)))*24&gt;='Graphe Montana'!$K$17,MAX($C$7:C2780)+1,MAX($C$7:C2780)),$C$5)</f>
        <v>-</v>
      </c>
    </row>
    <row r="2782" spans="1:3" x14ac:dyDescent="0.25">
      <c r="A2782" s="23">
        <v>44108.142361111109</v>
      </c>
      <c r="B2782" s="1">
        <v>0</v>
      </c>
      <c r="C2782" s="46" t="str">
        <f t="array" ref="C2782">IF(B2782&gt;0,IF((A2782-MAX(IF($B$7:B2781&gt;0,$A$7:A2781)))*24&gt;='Graphe Montana'!$K$17,MAX($C$7:C2781)+1,MAX($C$7:C2781)),$C$5)</f>
        <v>-</v>
      </c>
    </row>
    <row r="2783" spans="1:3" x14ac:dyDescent="0.25">
      <c r="A2783" s="23">
        <v>44108.145833333328</v>
      </c>
      <c r="B2783" s="1">
        <v>1</v>
      </c>
      <c r="C2783" s="46">
        <f t="array" ref="C2783">IF(B2783&gt;0,IF((A2783-MAX(IF($B$7:B2782&gt;0,$A$7:A2782)))*24&gt;='Graphe Montana'!$K$17,MAX($C$7:C2782)+1,MAX($C$7:C2782)),$C$5)</f>
        <v>16</v>
      </c>
    </row>
    <row r="2784" spans="1:3" x14ac:dyDescent="0.25">
      <c r="A2784" s="23">
        <v>44108.149305555555</v>
      </c>
      <c r="B2784" s="1">
        <v>0</v>
      </c>
      <c r="C2784" s="46" t="str">
        <f t="array" ref="C2784">IF(B2784&gt;0,IF((A2784-MAX(IF($B$7:B2783&gt;0,$A$7:A2783)))*24&gt;='Graphe Montana'!$K$17,MAX($C$7:C2783)+1,MAX($C$7:C2783)),$C$5)</f>
        <v>-</v>
      </c>
    </row>
    <row r="2785" spans="1:3" x14ac:dyDescent="0.25">
      <c r="A2785" s="23">
        <v>44108.152777777774</v>
      </c>
      <c r="B2785" s="1">
        <v>0</v>
      </c>
      <c r="C2785" s="46" t="str">
        <f t="array" ref="C2785">IF(B2785&gt;0,IF((A2785-MAX(IF($B$7:B2784&gt;0,$A$7:A2784)))*24&gt;='Graphe Montana'!$K$17,MAX($C$7:C2784)+1,MAX($C$7:C2784)),$C$5)</f>
        <v>-</v>
      </c>
    </row>
    <row r="2786" spans="1:3" x14ac:dyDescent="0.25">
      <c r="A2786" s="23">
        <v>44108.15625</v>
      </c>
      <c r="B2786" s="1">
        <v>0</v>
      </c>
      <c r="C2786" s="46" t="str">
        <f t="array" ref="C2786">IF(B2786&gt;0,IF((A2786-MAX(IF($B$7:B2785&gt;0,$A$7:A2785)))*24&gt;='Graphe Montana'!$K$17,MAX($C$7:C2785)+1,MAX($C$7:C2785)),$C$5)</f>
        <v>-</v>
      </c>
    </row>
    <row r="2787" spans="1:3" x14ac:dyDescent="0.25">
      <c r="A2787" s="23">
        <v>44108.159722222219</v>
      </c>
      <c r="B2787" s="1">
        <v>0</v>
      </c>
      <c r="C2787" s="46" t="str">
        <f t="array" ref="C2787">IF(B2787&gt;0,IF((A2787-MAX(IF($B$7:B2786&gt;0,$A$7:A2786)))*24&gt;='Graphe Montana'!$K$17,MAX($C$7:C2786)+1,MAX($C$7:C2786)),$C$5)</f>
        <v>-</v>
      </c>
    </row>
    <row r="2788" spans="1:3" x14ac:dyDescent="0.25">
      <c r="A2788" s="23">
        <v>44108.163194444445</v>
      </c>
      <c r="B2788" s="1">
        <v>0</v>
      </c>
      <c r="C2788" s="46" t="str">
        <f t="array" ref="C2788">IF(B2788&gt;0,IF((A2788-MAX(IF($B$7:B2787&gt;0,$A$7:A2787)))*24&gt;='Graphe Montana'!$K$17,MAX($C$7:C2787)+1,MAX($C$7:C2787)),$C$5)</f>
        <v>-</v>
      </c>
    </row>
    <row r="2789" spans="1:3" x14ac:dyDescent="0.25">
      <c r="A2789" s="23">
        <v>44108.166666666664</v>
      </c>
      <c r="B2789" s="1">
        <v>0</v>
      </c>
      <c r="C2789" s="46" t="str">
        <f t="array" ref="C2789">IF(B2789&gt;0,IF((A2789-MAX(IF($B$7:B2788&gt;0,$A$7:A2788)))*24&gt;='Graphe Montana'!$K$17,MAX($C$7:C2788)+1,MAX($C$7:C2788)),$C$5)</f>
        <v>-</v>
      </c>
    </row>
    <row r="2790" spans="1:3" x14ac:dyDescent="0.25">
      <c r="A2790" s="23">
        <v>44108.170138888891</v>
      </c>
      <c r="B2790" s="1">
        <v>0</v>
      </c>
      <c r="C2790" s="46" t="str">
        <f t="array" ref="C2790">IF(B2790&gt;0,IF((A2790-MAX(IF($B$7:B2789&gt;0,$A$7:A2789)))*24&gt;='Graphe Montana'!$K$17,MAX($C$7:C2789)+1,MAX($C$7:C2789)),$C$5)</f>
        <v>-</v>
      </c>
    </row>
    <row r="2791" spans="1:3" x14ac:dyDescent="0.25">
      <c r="A2791" s="23">
        <v>44108.173611111109</v>
      </c>
      <c r="B2791" s="1">
        <v>0</v>
      </c>
      <c r="C2791" s="46" t="str">
        <f t="array" ref="C2791">IF(B2791&gt;0,IF((A2791-MAX(IF($B$7:B2790&gt;0,$A$7:A2790)))*24&gt;='Graphe Montana'!$K$17,MAX($C$7:C2790)+1,MAX($C$7:C2790)),$C$5)</f>
        <v>-</v>
      </c>
    </row>
    <row r="2792" spans="1:3" x14ac:dyDescent="0.25">
      <c r="A2792" s="23">
        <v>44108.177083333328</v>
      </c>
      <c r="B2792" s="1">
        <v>0</v>
      </c>
      <c r="C2792" s="46" t="str">
        <f t="array" ref="C2792">IF(B2792&gt;0,IF((A2792-MAX(IF($B$7:B2791&gt;0,$A$7:A2791)))*24&gt;='Graphe Montana'!$K$17,MAX($C$7:C2791)+1,MAX($C$7:C2791)),$C$5)</f>
        <v>-</v>
      </c>
    </row>
    <row r="2793" spans="1:3" x14ac:dyDescent="0.25">
      <c r="A2793" s="23">
        <v>44108.180555555555</v>
      </c>
      <c r="B2793" s="1">
        <v>0</v>
      </c>
      <c r="C2793" s="46" t="str">
        <f t="array" ref="C2793">IF(B2793&gt;0,IF((A2793-MAX(IF($B$7:B2792&gt;0,$A$7:A2792)))*24&gt;='Graphe Montana'!$K$17,MAX($C$7:C2792)+1,MAX($C$7:C2792)),$C$5)</f>
        <v>-</v>
      </c>
    </row>
    <row r="2794" spans="1:3" x14ac:dyDescent="0.25">
      <c r="A2794" s="23">
        <v>44108.184027777774</v>
      </c>
      <c r="B2794" s="1">
        <v>0</v>
      </c>
      <c r="C2794" s="46" t="str">
        <f t="array" ref="C2794">IF(B2794&gt;0,IF((A2794-MAX(IF($B$7:B2793&gt;0,$A$7:A2793)))*24&gt;='Graphe Montana'!$K$17,MAX($C$7:C2793)+1,MAX($C$7:C2793)),$C$5)</f>
        <v>-</v>
      </c>
    </row>
    <row r="2795" spans="1:3" x14ac:dyDescent="0.25">
      <c r="A2795" s="23">
        <v>44108.1875</v>
      </c>
      <c r="B2795" s="1">
        <v>0</v>
      </c>
      <c r="C2795" s="46" t="str">
        <f t="array" ref="C2795">IF(B2795&gt;0,IF((A2795-MAX(IF($B$7:B2794&gt;0,$A$7:A2794)))*24&gt;='Graphe Montana'!$K$17,MAX($C$7:C2794)+1,MAX($C$7:C2794)),$C$5)</f>
        <v>-</v>
      </c>
    </row>
    <row r="2796" spans="1:3" x14ac:dyDescent="0.25">
      <c r="A2796" s="23">
        <v>44108.190972222219</v>
      </c>
      <c r="B2796" s="1">
        <v>0</v>
      </c>
      <c r="C2796" s="46" t="str">
        <f t="array" ref="C2796">IF(B2796&gt;0,IF((A2796-MAX(IF($B$7:B2795&gt;0,$A$7:A2795)))*24&gt;='Graphe Montana'!$K$17,MAX($C$7:C2795)+1,MAX($C$7:C2795)),$C$5)</f>
        <v>-</v>
      </c>
    </row>
    <row r="2797" spans="1:3" x14ac:dyDescent="0.25">
      <c r="A2797" s="23">
        <v>44108.194444444445</v>
      </c>
      <c r="B2797" s="1">
        <v>0</v>
      </c>
      <c r="C2797" s="46" t="str">
        <f t="array" ref="C2797">IF(B2797&gt;0,IF((A2797-MAX(IF($B$7:B2796&gt;0,$A$7:A2796)))*24&gt;='Graphe Montana'!$K$17,MAX($C$7:C2796)+1,MAX($C$7:C2796)),$C$5)</f>
        <v>-</v>
      </c>
    </row>
    <row r="2798" spans="1:3" x14ac:dyDescent="0.25">
      <c r="A2798" s="23">
        <v>44108.197916666664</v>
      </c>
      <c r="B2798" s="1">
        <v>0</v>
      </c>
      <c r="C2798" s="46" t="str">
        <f t="array" ref="C2798">IF(B2798&gt;0,IF((A2798-MAX(IF($B$7:B2797&gt;0,$A$7:A2797)))*24&gt;='Graphe Montana'!$K$17,MAX($C$7:C2797)+1,MAX($C$7:C2797)),$C$5)</f>
        <v>-</v>
      </c>
    </row>
    <row r="2799" spans="1:3" x14ac:dyDescent="0.25">
      <c r="A2799" s="23">
        <v>44108.201388888891</v>
      </c>
      <c r="B2799" s="1">
        <v>0</v>
      </c>
      <c r="C2799" s="46" t="str">
        <f t="array" ref="C2799">IF(B2799&gt;0,IF((A2799-MAX(IF($B$7:B2798&gt;0,$A$7:A2798)))*24&gt;='Graphe Montana'!$K$17,MAX($C$7:C2798)+1,MAX($C$7:C2798)),$C$5)</f>
        <v>-</v>
      </c>
    </row>
    <row r="2800" spans="1:3" x14ac:dyDescent="0.25">
      <c r="A2800" s="23">
        <v>44108.204861111109</v>
      </c>
      <c r="B2800" s="1">
        <v>0</v>
      </c>
      <c r="C2800" s="46" t="str">
        <f t="array" ref="C2800">IF(B2800&gt;0,IF((A2800-MAX(IF($B$7:B2799&gt;0,$A$7:A2799)))*24&gt;='Graphe Montana'!$K$17,MAX($C$7:C2799)+1,MAX($C$7:C2799)),$C$5)</f>
        <v>-</v>
      </c>
    </row>
    <row r="2801" spans="1:3" x14ac:dyDescent="0.25">
      <c r="A2801" s="23">
        <v>44108.208333333328</v>
      </c>
      <c r="B2801" s="1">
        <v>0</v>
      </c>
      <c r="C2801" s="46" t="str">
        <f t="array" ref="C2801">IF(B2801&gt;0,IF((A2801-MAX(IF($B$7:B2800&gt;0,$A$7:A2800)))*24&gt;='Graphe Montana'!$K$17,MAX($C$7:C2800)+1,MAX($C$7:C2800)),$C$5)</f>
        <v>-</v>
      </c>
    </row>
    <row r="2802" spans="1:3" x14ac:dyDescent="0.25">
      <c r="A2802" s="23">
        <v>44108.211805555555</v>
      </c>
      <c r="B2802" s="1">
        <v>0</v>
      </c>
      <c r="C2802" s="46" t="str">
        <f t="array" ref="C2802">IF(B2802&gt;0,IF((A2802-MAX(IF($B$7:B2801&gt;0,$A$7:A2801)))*24&gt;='Graphe Montana'!$K$17,MAX($C$7:C2801)+1,MAX($C$7:C2801)),$C$5)</f>
        <v>-</v>
      </c>
    </row>
    <row r="2803" spans="1:3" x14ac:dyDescent="0.25">
      <c r="A2803" s="23">
        <v>44108.215277777774</v>
      </c>
      <c r="B2803" s="1">
        <v>0</v>
      </c>
      <c r="C2803" s="46" t="str">
        <f t="array" ref="C2803">IF(B2803&gt;0,IF((A2803-MAX(IF($B$7:B2802&gt;0,$A$7:A2802)))*24&gt;='Graphe Montana'!$K$17,MAX($C$7:C2802)+1,MAX($C$7:C2802)),$C$5)</f>
        <v>-</v>
      </c>
    </row>
    <row r="2804" spans="1:3" x14ac:dyDescent="0.25">
      <c r="A2804" s="23">
        <v>44108.21875</v>
      </c>
      <c r="B2804" s="1">
        <v>0</v>
      </c>
      <c r="C2804" s="46" t="str">
        <f t="array" ref="C2804">IF(B2804&gt;0,IF((A2804-MAX(IF($B$7:B2803&gt;0,$A$7:A2803)))*24&gt;='Graphe Montana'!$K$17,MAX($C$7:C2803)+1,MAX($C$7:C2803)),$C$5)</f>
        <v>-</v>
      </c>
    </row>
    <row r="2805" spans="1:3" x14ac:dyDescent="0.25">
      <c r="A2805" s="23">
        <v>44108.222222222219</v>
      </c>
      <c r="B2805" s="1">
        <v>0</v>
      </c>
      <c r="C2805" s="46" t="str">
        <f t="array" ref="C2805">IF(B2805&gt;0,IF((A2805-MAX(IF($B$7:B2804&gt;0,$A$7:A2804)))*24&gt;='Graphe Montana'!$K$17,MAX($C$7:C2804)+1,MAX($C$7:C2804)),$C$5)</f>
        <v>-</v>
      </c>
    </row>
    <row r="2806" spans="1:3" x14ac:dyDescent="0.25">
      <c r="A2806" s="23">
        <v>44108.225694444445</v>
      </c>
      <c r="B2806" s="1">
        <v>0</v>
      </c>
      <c r="C2806" s="46" t="str">
        <f t="array" ref="C2806">IF(B2806&gt;0,IF((A2806-MAX(IF($B$7:B2805&gt;0,$A$7:A2805)))*24&gt;='Graphe Montana'!$K$17,MAX($C$7:C2805)+1,MAX($C$7:C2805)),$C$5)</f>
        <v>-</v>
      </c>
    </row>
    <row r="2807" spans="1:3" x14ac:dyDescent="0.25">
      <c r="A2807" s="23">
        <v>44108.229166666664</v>
      </c>
      <c r="B2807" s="1">
        <v>0</v>
      </c>
      <c r="C2807" s="46" t="str">
        <f t="array" ref="C2807">IF(B2807&gt;0,IF((A2807-MAX(IF($B$7:B2806&gt;0,$A$7:A2806)))*24&gt;='Graphe Montana'!$K$17,MAX($C$7:C2806)+1,MAX($C$7:C2806)),$C$5)</f>
        <v>-</v>
      </c>
    </row>
    <row r="2808" spans="1:3" x14ac:dyDescent="0.25">
      <c r="A2808" s="23">
        <v>44108.232638888891</v>
      </c>
      <c r="B2808" s="1">
        <v>0</v>
      </c>
      <c r="C2808" s="46" t="str">
        <f t="array" ref="C2808">IF(B2808&gt;0,IF((A2808-MAX(IF($B$7:B2807&gt;0,$A$7:A2807)))*24&gt;='Graphe Montana'!$K$17,MAX($C$7:C2807)+1,MAX($C$7:C2807)),$C$5)</f>
        <v>-</v>
      </c>
    </row>
    <row r="2809" spans="1:3" x14ac:dyDescent="0.25">
      <c r="A2809" s="23">
        <v>44108.236111111109</v>
      </c>
      <c r="B2809" s="1">
        <v>0</v>
      </c>
      <c r="C2809" s="46" t="str">
        <f t="array" ref="C2809">IF(B2809&gt;0,IF((A2809-MAX(IF($B$7:B2808&gt;0,$A$7:A2808)))*24&gt;='Graphe Montana'!$K$17,MAX($C$7:C2808)+1,MAX($C$7:C2808)),$C$5)</f>
        <v>-</v>
      </c>
    </row>
    <row r="2810" spans="1:3" x14ac:dyDescent="0.25">
      <c r="A2810" s="23">
        <v>44108.239583333328</v>
      </c>
      <c r="B2810" s="1">
        <v>0</v>
      </c>
      <c r="C2810" s="46" t="str">
        <f t="array" ref="C2810">IF(B2810&gt;0,IF((A2810-MAX(IF($B$7:B2809&gt;0,$A$7:A2809)))*24&gt;='Graphe Montana'!$K$17,MAX($C$7:C2809)+1,MAX($C$7:C2809)),$C$5)</f>
        <v>-</v>
      </c>
    </row>
    <row r="2811" spans="1:3" x14ac:dyDescent="0.25">
      <c r="A2811" s="23">
        <v>44108.243055555555</v>
      </c>
      <c r="B2811" s="1">
        <v>0</v>
      </c>
      <c r="C2811" s="46" t="str">
        <f t="array" ref="C2811">IF(B2811&gt;0,IF((A2811-MAX(IF($B$7:B2810&gt;0,$A$7:A2810)))*24&gt;='Graphe Montana'!$K$17,MAX($C$7:C2810)+1,MAX($C$7:C2810)),$C$5)</f>
        <v>-</v>
      </c>
    </row>
    <row r="2812" spans="1:3" x14ac:dyDescent="0.25">
      <c r="A2812" s="23">
        <v>44108.246527777774</v>
      </c>
      <c r="B2812" s="1">
        <v>0</v>
      </c>
      <c r="C2812" s="46" t="str">
        <f t="array" ref="C2812">IF(B2812&gt;0,IF((A2812-MAX(IF($B$7:B2811&gt;0,$A$7:A2811)))*24&gt;='Graphe Montana'!$K$17,MAX($C$7:C2811)+1,MAX($C$7:C2811)),$C$5)</f>
        <v>-</v>
      </c>
    </row>
    <row r="2813" spans="1:3" x14ac:dyDescent="0.25">
      <c r="A2813" s="23">
        <v>44108.25</v>
      </c>
      <c r="B2813" s="1">
        <v>0</v>
      </c>
      <c r="C2813" s="46" t="str">
        <f t="array" ref="C2813">IF(B2813&gt;0,IF((A2813-MAX(IF($B$7:B2812&gt;0,$A$7:A2812)))*24&gt;='Graphe Montana'!$K$17,MAX($C$7:C2812)+1,MAX($C$7:C2812)),$C$5)</f>
        <v>-</v>
      </c>
    </row>
    <row r="2814" spans="1:3" x14ac:dyDescent="0.25">
      <c r="A2814" s="23">
        <v>44108.253472222219</v>
      </c>
      <c r="B2814" s="1">
        <v>0</v>
      </c>
      <c r="C2814" s="46" t="str">
        <f t="array" ref="C2814">IF(B2814&gt;0,IF((A2814-MAX(IF($B$7:B2813&gt;0,$A$7:A2813)))*24&gt;='Graphe Montana'!$K$17,MAX($C$7:C2813)+1,MAX($C$7:C2813)),$C$5)</f>
        <v>-</v>
      </c>
    </row>
    <row r="2815" spans="1:3" x14ac:dyDescent="0.25">
      <c r="A2815" s="23">
        <v>44108.256944444445</v>
      </c>
      <c r="B2815" s="1">
        <v>0</v>
      </c>
      <c r="C2815" s="46" t="str">
        <f t="array" ref="C2815">IF(B2815&gt;0,IF((A2815-MAX(IF($B$7:B2814&gt;0,$A$7:A2814)))*24&gt;='Graphe Montana'!$K$17,MAX($C$7:C2814)+1,MAX($C$7:C2814)),$C$5)</f>
        <v>-</v>
      </c>
    </row>
    <row r="2816" spans="1:3" x14ac:dyDescent="0.25">
      <c r="A2816" s="23">
        <v>44108.260416666664</v>
      </c>
      <c r="B2816" s="1">
        <v>0</v>
      </c>
      <c r="C2816" s="46" t="str">
        <f t="array" ref="C2816">IF(B2816&gt;0,IF((A2816-MAX(IF($B$7:B2815&gt;0,$A$7:A2815)))*24&gt;='Graphe Montana'!$K$17,MAX($C$7:C2815)+1,MAX($C$7:C2815)),$C$5)</f>
        <v>-</v>
      </c>
    </row>
    <row r="2817" spans="1:3" x14ac:dyDescent="0.25">
      <c r="A2817" s="23">
        <v>44108.263888888891</v>
      </c>
      <c r="B2817" s="1">
        <v>0</v>
      </c>
      <c r="C2817" s="46" t="str">
        <f t="array" ref="C2817">IF(B2817&gt;0,IF((A2817-MAX(IF($B$7:B2816&gt;0,$A$7:A2816)))*24&gt;='Graphe Montana'!$K$17,MAX($C$7:C2816)+1,MAX($C$7:C2816)),$C$5)</f>
        <v>-</v>
      </c>
    </row>
    <row r="2818" spans="1:3" x14ac:dyDescent="0.25">
      <c r="A2818" s="23">
        <v>44108.267361111109</v>
      </c>
      <c r="B2818" s="1">
        <v>0</v>
      </c>
      <c r="C2818" s="46" t="str">
        <f t="array" ref="C2818">IF(B2818&gt;0,IF((A2818-MAX(IF($B$7:B2817&gt;0,$A$7:A2817)))*24&gt;='Graphe Montana'!$K$17,MAX($C$7:C2817)+1,MAX($C$7:C2817)),$C$5)</f>
        <v>-</v>
      </c>
    </row>
    <row r="2819" spans="1:3" x14ac:dyDescent="0.25">
      <c r="A2819" s="23">
        <v>44108.270833333328</v>
      </c>
      <c r="B2819" s="1">
        <v>0</v>
      </c>
      <c r="C2819" s="46" t="str">
        <f t="array" ref="C2819">IF(B2819&gt;0,IF((A2819-MAX(IF($B$7:B2818&gt;0,$A$7:A2818)))*24&gt;='Graphe Montana'!$K$17,MAX($C$7:C2818)+1,MAX($C$7:C2818)),$C$5)</f>
        <v>-</v>
      </c>
    </row>
    <row r="2820" spans="1:3" x14ac:dyDescent="0.25">
      <c r="A2820" s="23">
        <v>44108.274305555555</v>
      </c>
      <c r="B2820" s="1">
        <v>0</v>
      </c>
      <c r="C2820" s="46" t="str">
        <f t="array" ref="C2820">IF(B2820&gt;0,IF((A2820-MAX(IF($B$7:B2819&gt;0,$A$7:A2819)))*24&gt;='Graphe Montana'!$K$17,MAX($C$7:C2819)+1,MAX($C$7:C2819)),$C$5)</f>
        <v>-</v>
      </c>
    </row>
    <row r="2821" spans="1:3" x14ac:dyDescent="0.25">
      <c r="A2821" s="23">
        <v>44108.277777777774</v>
      </c>
      <c r="B2821" s="1">
        <v>0.8</v>
      </c>
      <c r="C2821" s="46">
        <f t="array" ref="C2821">IF(B2821&gt;0,IF((A2821-MAX(IF($B$7:B2820&gt;0,$A$7:A2820)))*24&gt;='Graphe Montana'!$K$17,MAX($C$7:C2820)+1,MAX($C$7:C2820)),$C$5)</f>
        <v>17</v>
      </c>
    </row>
    <row r="2822" spans="1:3" x14ac:dyDescent="0.25">
      <c r="A2822" s="23">
        <v>44108.28125</v>
      </c>
      <c r="B2822" s="1">
        <v>0.5</v>
      </c>
      <c r="C2822" s="46">
        <f t="array" ref="C2822">IF(B2822&gt;0,IF((A2822-MAX(IF($B$7:B2821&gt;0,$A$7:A2821)))*24&gt;='Graphe Montana'!$K$17,MAX($C$7:C2821)+1,MAX($C$7:C2821)),$C$5)</f>
        <v>17</v>
      </c>
    </row>
    <row r="2823" spans="1:3" x14ac:dyDescent="0.25">
      <c r="A2823" s="23">
        <v>44108.284722222219</v>
      </c>
      <c r="B2823" s="1">
        <v>0</v>
      </c>
      <c r="C2823" s="46" t="str">
        <f t="array" ref="C2823">IF(B2823&gt;0,IF((A2823-MAX(IF($B$7:B2822&gt;0,$A$7:A2822)))*24&gt;='Graphe Montana'!$K$17,MAX($C$7:C2822)+1,MAX($C$7:C2822)),$C$5)</f>
        <v>-</v>
      </c>
    </row>
    <row r="2824" spans="1:3" x14ac:dyDescent="0.25">
      <c r="A2824" s="23">
        <v>44108.288194444445</v>
      </c>
      <c r="B2824" s="1">
        <v>0</v>
      </c>
      <c r="C2824" s="46" t="str">
        <f t="array" ref="C2824">IF(B2824&gt;0,IF((A2824-MAX(IF($B$7:B2823&gt;0,$A$7:A2823)))*24&gt;='Graphe Montana'!$K$17,MAX($C$7:C2823)+1,MAX($C$7:C2823)),$C$5)</f>
        <v>-</v>
      </c>
    </row>
    <row r="2825" spans="1:3" x14ac:dyDescent="0.25">
      <c r="A2825" s="23">
        <v>44108.291666666664</v>
      </c>
      <c r="B2825" s="1">
        <v>0</v>
      </c>
      <c r="C2825" s="46" t="str">
        <f t="array" ref="C2825">IF(B2825&gt;0,IF((A2825-MAX(IF($B$7:B2824&gt;0,$A$7:A2824)))*24&gt;='Graphe Montana'!$K$17,MAX($C$7:C2824)+1,MAX($C$7:C2824)),$C$5)</f>
        <v>-</v>
      </c>
    </row>
    <row r="2826" spans="1:3" x14ac:dyDescent="0.25">
      <c r="A2826" s="23">
        <v>44108.295138888891</v>
      </c>
      <c r="B2826" s="1">
        <v>0</v>
      </c>
      <c r="C2826" s="46" t="str">
        <f t="array" ref="C2826">IF(B2826&gt;0,IF((A2826-MAX(IF($B$7:B2825&gt;0,$A$7:A2825)))*24&gt;='Graphe Montana'!$K$17,MAX($C$7:C2825)+1,MAX($C$7:C2825)),$C$5)</f>
        <v>-</v>
      </c>
    </row>
    <row r="2827" spans="1:3" x14ac:dyDescent="0.25">
      <c r="A2827" s="23">
        <v>44108.298611111109</v>
      </c>
      <c r="B2827" s="1">
        <v>0</v>
      </c>
      <c r="C2827" s="46" t="str">
        <f t="array" ref="C2827">IF(B2827&gt;0,IF((A2827-MAX(IF($B$7:B2826&gt;0,$A$7:A2826)))*24&gt;='Graphe Montana'!$K$17,MAX($C$7:C2826)+1,MAX($C$7:C2826)),$C$5)</f>
        <v>-</v>
      </c>
    </row>
    <row r="2828" spans="1:3" x14ac:dyDescent="0.25">
      <c r="A2828" s="23">
        <v>44108.302083333328</v>
      </c>
      <c r="B2828" s="1">
        <v>0</v>
      </c>
      <c r="C2828" s="46" t="str">
        <f t="array" ref="C2828">IF(B2828&gt;0,IF((A2828-MAX(IF($B$7:B2827&gt;0,$A$7:A2827)))*24&gt;='Graphe Montana'!$K$17,MAX($C$7:C2827)+1,MAX($C$7:C2827)),$C$5)</f>
        <v>-</v>
      </c>
    </row>
    <row r="2829" spans="1:3" x14ac:dyDescent="0.25">
      <c r="A2829" s="23">
        <v>44108.305555555555</v>
      </c>
      <c r="B2829" s="1">
        <v>0</v>
      </c>
      <c r="C2829" s="46" t="str">
        <f t="array" ref="C2829">IF(B2829&gt;0,IF((A2829-MAX(IF($B$7:B2828&gt;0,$A$7:A2828)))*24&gt;='Graphe Montana'!$K$17,MAX($C$7:C2828)+1,MAX($C$7:C2828)),$C$5)</f>
        <v>-</v>
      </c>
    </row>
    <row r="2830" spans="1:3" x14ac:dyDescent="0.25">
      <c r="A2830" s="23">
        <v>44108.309027777774</v>
      </c>
      <c r="B2830" s="1">
        <v>0</v>
      </c>
      <c r="C2830" s="46" t="str">
        <f t="array" ref="C2830">IF(B2830&gt;0,IF((A2830-MAX(IF($B$7:B2829&gt;0,$A$7:A2829)))*24&gt;='Graphe Montana'!$K$17,MAX($C$7:C2829)+1,MAX($C$7:C2829)),$C$5)</f>
        <v>-</v>
      </c>
    </row>
    <row r="2831" spans="1:3" x14ac:dyDescent="0.25">
      <c r="A2831" s="23">
        <v>44108.3125</v>
      </c>
      <c r="B2831" s="1">
        <v>0</v>
      </c>
      <c r="C2831" s="46" t="str">
        <f t="array" ref="C2831">IF(B2831&gt;0,IF((A2831-MAX(IF($B$7:B2830&gt;0,$A$7:A2830)))*24&gt;='Graphe Montana'!$K$17,MAX($C$7:C2830)+1,MAX($C$7:C2830)),$C$5)</f>
        <v>-</v>
      </c>
    </row>
    <row r="2832" spans="1:3" x14ac:dyDescent="0.25">
      <c r="A2832" s="23">
        <v>44108.315972222219</v>
      </c>
      <c r="B2832" s="1">
        <v>0</v>
      </c>
      <c r="C2832" s="46" t="str">
        <f t="array" ref="C2832">IF(B2832&gt;0,IF((A2832-MAX(IF($B$7:B2831&gt;0,$A$7:A2831)))*24&gt;='Graphe Montana'!$K$17,MAX($C$7:C2831)+1,MAX($C$7:C2831)),$C$5)</f>
        <v>-</v>
      </c>
    </row>
    <row r="2833" spans="1:3" x14ac:dyDescent="0.25">
      <c r="A2833" s="23">
        <v>44108.319444444445</v>
      </c>
      <c r="B2833" s="1">
        <v>0</v>
      </c>
      <c r="C2833" s="46" t="str">
        <f t="array" ref="C2833">IF(B2833&gt;0,IF((A2833-MAX(IF($B$7:B2832&gt;0,$A$7:A2832)))*24&gt;='Graphe Montana'!$K$17,MAX($C$7:C2832)+1,MAX($C$7:C2832)),$C$5)</f>
        <v>-</v>
      </c>
    </row>
    <row r="2834" spans="1:3" x14ac:dyDescent="0.25">
      <c r="A2834" s="23">
        <v>44108.322916666664</v>
      </c>
      <c r="B2834" s="1">
        <v>0</v>
      </c>
      <c r="C2834" s="46" t="str">
        <f t="array" ref="C2834">IF(B2834&gt;0,IF((A2834-MAX(IF($B$7:B2833&gt;0,$A$7:A2833)))*24&gt;='Graphe Montana'!$K$17,MAX($C$7:C2833)+1,MAX($C$7:C2833)),$C$5)</f>
        <v>-</v>
      </c>
    </row>
    <row r="2835" spans="1:3" x14ac:dyDescent="0.25">
      <c r="A2835" s="23">
        <v>44108.326388888891</v>
      </c>
      <c r="B2835" s="1">
        <v>0</v>
      </c>
      <c r="C2835" s="46" t="str">
        <f t="array" ref="C2835">IF(B2835&gt;0,IF((A2835-MAX(IF($B$7:B2834&gt;0,$A$7:A2834)))*24&gt;='Graphe Montana'!$K$17,MAX($C$7:C2834)+1,MAX($C$7:C2834)),$C$5)</f>
        <v>-</v>
      </c>
    </row>
    <row r="2836" spans="1:3" x14ac:dyDescent="0.25">
      <c r="A2836" s="23">
        <v>44108.329861111109</v>
      </c>
      <c r="B2836" s="1">
        <v>0</v>
      </c>
      <c r="C2836" s="46" t="str">
        <f t="array" ref="C2836">IF(B2836&gt;0,IF((A2836-MAX(IF($B$7:B2835&gt;0,$A$7:A2835)))*24&gt;='Graphe Montana'!$K$17,MAX($C$7:C2835)+1,MAX($C$7:C2835)),$C$5)</f>
        <v>-</v>
      </c>
    </row>
    <row r="2837" spans="1:3" x14ac:dyDescent="0.25">
      <c r="A2837" s="23">
        <v>44108.333333333328</v>
      </c>
      <c r="B2837" s="1">
        <v>0</v>
      </c>
      <c r="C2837" s="46" t="str">
        <f t="array" ref="C2837">IF(B2837&gt;0,IF((A2837-MAX(IF($B$7:B2836&gt;0,$A$7:A2836)))*24&gt;='Graphe Montana'!$K$17,MAX($C$7:C2836)+1,MAX($C$7:C2836)),$C$5)</f>
        <v>-</v>
      </c>
    </row>
    <row r="2838" spans="1:3" x14ac:dyDescent="0.25">
      <c r="A2838" s="23">
        <v>44108.336805555555</v>
      </c>
      <c r="B2838" s="1">
        <v>0</v>
      </c>
      <c r="C2838" s="46" t="str">
        <f t="array" ref="C2838">IF(B2838&gt;0,IF((A2838-MAX(IF($B$7:B2837&gt;0,$A$7:A2837)))*24&gt;='Graphe Montana'!$K$17,MAX($C$7:C2837)+1,MAX($C$7:C2837)),$C$5)</f>
        <v>-</v>
      </c>
    </row>
    <row r="2839" spans="1:3" x14ac:dyDescent="0.25">
      <c r="A2839" s="23">
        <v>44108.340277777774</v>
      </c>
      <c r="B2839" s="1">
        <v>0</v>
      </c>
      <c r="C2839" s="46" t="str">
        <f t="array" ref="C2839">IF(B2839&gt;0,IF((A2839-MAX(IF($B$7:B2838&gt;0,$A$7:A2838)))*24&gt;='Graphe Montana'!$K$17,MAX($C$7:C2838)+1,MAX($C$7:C2838)),$C$5)</f>
        <v>-</v>
      </c>
    </row>
    <row r="2840" spans="1:3" x14ac:dyDescent="0.25">
      <c r="A2840" s="23">
        <v>44108.34375</v>
      </c>
      <c r="B2840" s="1">
        <v>0</v>
      </c>
      <c r="C2840" s="46" t="str">
        <f t="array" ref="C2840">IF(B2840&gt;0,IF((A2840-MAX(IF($B$7:B2839&gt;0,$A$7:A2839)))*24&gt;='Graphe Montana'!$K$17,MAX($C$7:C2839)+1,MAX($C$7:C2839)),$C$5)</f>
        <v>-</v>
      </c>
    </row>
    <row r="2841" spans="1:3" x14ac:dyDescent="0.25">
      <c r="A2841" s="23">
        <v>44108.347222222219</v>
      </c>
      <c r="B2841" s="1">
        <v>0.30000000000000004</v>
      </c>
      <c r="C2841" s="46">
        <f t="array" ref="C2841">IF(B2841&gt;0,IF((A2841-MAX(IF($B$7:B2840&gt;0,$A$7:A2840)))*24&gt;='Graphe Montana'!$K$17,MAX($C$7:C2840)+1,MAX($C$7:C2840)),$C$5)</f>
        <v>17</v>
      </c>
    </row>
    <row r="2842" spans="1:3" x14ac:dyDescent="0.25">
      <c r="A2842" s="23">
        <v>44108.350694444445</v>
      </c>
      <c r="B2842" s="1">
        <v>0</v>
      </c>
      <c r="C2842" s="46" t="str">
        <f t="array" ref="C2842">IF(B2842&gt;0,IF((A2842-MAX(IF($B$7:B2841&gt;0,$A$7:A2841)))*24&gt;='Graphe Montana'!$K$17,MAX($C$7:C2841)+1,MAX($C$7:C2841)),$C$5)</f>
        <v>-</v>
      </c>
    </row>
    <row r="2843" spans="1:3" x14ac:dyDescent="0.25">
      <c r="A2843" s="23">
        <v>44108.354166666664</v>
      </c>
      <c r="B2843" s="1">
        <v>0</v>
      </c>
      <c r="C2843" s="46" t="str">
        <f t="array" ref="C2843">IF(B2843&gt;0,IF((A2843-MAX(IF($B$7:B2842&gt;0,$A$7:A2842)))*24&gt;='Graphe Montana'!$K$17,MAX($C$7:C2842)+1,MAX($C$7:C2842)),$C$5)</f>
        <v>-</v>
      </c>
    </row>
    <row r="2844" spans="1:3" x14ac:dyDescent="0.25">
      <c r="A2844" s="23">
        <v>44108.357638888891</v>
      </c>
      <c r="B2844" s="1">
        <v>0</v>
      </c>
      <c r="C2844" s="46" t="str">
        <f t="array" ref="C2844">IF(B2844&gt;0,IF((A2844-MAX(IF($B$7:B2843&gt;0,$A$7:A2843)))*24&gt;='Graphe Montana'!$K$17,MAX($C$7:C2843)+1,MAX($C$7:C2843)),$C$5)</f>
        <v>-</v>
      </c>
    </row>
    <row r="2845" spans="1:3" x14ac:dyDescent="0.25">
      <c r="A2845" s="23">
        <v>44108.361111111109</v>
      </c>
      <c r="B2845" s="1">
        <v>0</v>
      </c>
      <c r="C2845" s="46" t="str">
        <f t="array" ref="C2845">IF(B2845&gt;0,IF((A2845-MAX(IF($B$7:B2844&gt;0,$A$7:A2844)))*24&gt;='Graphe Montana'!$K$17,MAX($C$7:C2844)+1,MAX($C$7:C2844)),$C$5)</f>
        <v>-</v>
      </c>
    </row>
    <row r="2846" spans="1:3" x14ac:dyDescent="0.25">
      <c r="A2846" s="23">
        <v>44108.364583333328</v>
      </c>
      <c r="B2846" s="1">
        <v>0</v>
      </c>
      <c r="C2846" s="46" t="str">
        <f t="array" ref="C2846">IF(B2846&gt;0,IF((A2846-MAX(IF($B$7:B2845&gt;0,$A$7:A2845)))*24&gt;='Graphe Montana'!$K$17,MAX($C$7:C2845)+1,MAX($C$7:C2845)),$C$5)</f>
        <v>-</v>
      </c>
    </row>
    <row r="2847" spans="1:3" x14ac:dyDescent="0.25">
      <c r="A2847" s="23">
        <v>44108.368055555555</v>
      </c>
      <c r="B2847" s="1">
        <v>0</v>
      </c>
      <c r="C2847" s="46" t="str">
        <f t="array" ref="C2847">IF(B2847&gt;0,IF((A2847-MAX(IF($B$7:B2846&gt;0,$A$7:A2846)))*24&gt;='Graphe Montana'!$K$17,MAX($C$7:C2846)+1,MAX($C$7:C2846)),$C$5)</f>
        <v>-</v>
      </c>
    </row>
    <row r="2848" spans="1:3" x14ac:dyDescent="0.25">
      <c r="A2848" s="23">
        <v>44108.371527777774</v>
      </c>
      <c r="B2848" s="1">
        <v>0</v>
      </c>
      <c r="C2848" s="46" t="str">
        <f t="array" ref="C2848">IF(B2848&gt;0,IF((A2848-MAX(IF($B$7:B2847&gt;0,$A$7:A2847)))*24&gt;='Graphe Montana'!$K$17,MAX($C$7:C2847)+1,MAX($C$7:C2847)),$C$5)</f>
        <v>-</v>
      </c>
    </row>
    <row r="2849" spans="1:3" x14ac:dyDescent="0.25">
      <c r="A2849" s="23">
        <v>44108.375</v>
      </c>
      <c r="B2849" s="1">
        <v>0</v>
      </c>
      <c r="C2849" s="46" t="str">
        <f t="array" ref="C2849">IF(B2849&gt;0,IF((A2849-MAX(IF($B$7:B2848&gt;0,$A$7:A2848)))*24&gt;='Graphe Montana'!$K$17,MAX($C$7:C2848)+1,MAX($C$7:C2848)),$C$5)</f>
        <v>-</v>
      </c>
    </row>
    <row r="2850" spans="1:3" x14ac:dyDescent="0.25">
      <c r="A2850" s="23">
        <v>44108.378472222219</v>
      </c>
      <c r="B2850" s="1">
        <v>0</v>
      </c>
      <c r="C2850" s="46" t="str">
        <f t="array" ref="C2850">IF(B2850&gt;0,IF((A2850-MAX(IF($B$7:B2849&gt;0,$A$7:A2849)))*24&gt;='Graphe Montana'!$K$17,MAX($C$7:C2849)+1,MAX($C$7:C2849)),$C$5)</f>
        <v>-</v>
      </c>
    </row>
    <row r="2851" spans="1:3" x14ac:dyDescent="0.25">
      <c r="A2851" s="23">
        <v>44108.381944444445</v>
      </c>
      <c r="B2851" s="1">
        <v>0</v>
      </c>
      <c r="C2851" s="46" t="str">
        <f t="array" ref="C2851">IF(B2851&gt;0,IF((A2851-MAX(IF($B$7:B2850&gt;0,$A$7:A2850)))*24&gt;='Graphe Montana'!$K$17,MAX($C$7:C2850)+1,MAX($C$7:C2850)),$C$5)</f>
        <v>-</v>
      </c>
    </row>
    <row r="2852" spans="1:3" x14ac:dyDescent="0.25">
      <c r="A2852" s="23">
        <v>44108.385416666664</v>
      </c>
      <c r="B2852" s="1">
        <v>0</v>
      </c>
      <c r="C2852" s="46" t="str">
        <f t="array" ref="C2852">IF(B2852&gt;0,IF((A2852-MAX(IF($B$7:B2851&gt;0,$A$7:A2851)))*24&gt;='Graphe Montana'!$K$17,MAX($C$7:C2851)+1,MAX($C$7:C2851)),$C$5)</f>
        <v>-</v>
      </c>
    </row>
    <row r="2853" spans="1:3" x14ac:dyDescent="0.25">
      <c r="A2853" s="23">
        <v>44108.388888888891</v>
      </c>
      <c r="B2853" s="1">
        <v>0</v>
      </c>
      <c r="C2853" s="46" t="str">
        <f t="array" ref="C2853">IF(B2853&gt;0,IF((A2853-MAX(IF($B$7:B2852&gt;0,$A$7:A2852)))*24&gt;='Graphe Montana'!$K$17,MAX($C$7:C2852)+1,MAX($C$7:C2852)),$C$5)</f>
        <v>-</v>
      </c>
    </row>
    <row r="2854" spans="1:3" x14ac:dyDescent="0.25">
      <c r="A2854" s="23">
        <v>44108.392361111109</v>
      </c>
      <c r="B2854" s="1">
        <v>0</v>
      </c>
      <c r="C2854" s="46" t="str">
        <f t="array" ref="C2854">IF(B2854&gt;0,IF((A2854-MAX(IF($B$7:B2853&gt;0,$A$7:A2853)))*24&gt;='Graphe Montana'!$K$17,MAX($C$7:C2853)+1,MAX($C$7:C2853)),$C$5)</f>
        <v>-</v>
      </c>
    </row>
    <row r="2855" spans="1:3" x14ac:dyDescent="0.25">
      <c r="A2855" s="23">
        <v>44108.395833333328</v>
      </c>
      <c r="B2855" s="1">
        <v>0</v>
      </c>
      <c r="C2855" s="46" t="str">
        <f t="array" ref="C2855">IF(B2855&gt;0,IF((A2855-MAX(IF($B$7:B2854&gt;0,$A$7:A2854)))*24&gt;='Graphe Montana'!$K$17,MAX($C$7:C2854)+1,MAX($C$7:C2854)),$C$5)</f>
        <v>-</v>
      </c>
    </row>
    <row r="2856" spans="1:3" x14ac:dyDescent="0.25">
      <c r="A2856" s="23">
        <v>44108.399305555555</v>
      </c>
      <c r="B2856" s="1">
        <v>0</v>
      </c>
      <c r="C2856" s="46" t="str">
        <f t="array" ref="C2856">IF(B2856&gt;0,IF((A2856-MAX(IF($B$7:B2855&gt;0,$A$7:A2855)))*24&gt;='Graphe Montana'!$K$17,MAX($C$7:C2855)+1,MAX($C$7:C2855)),$C$5)</f>
        <v>-</v>
      </c>
    </row>
    <row r="2857" spans="1:3" x14ac:dyDescent="0.25">
      <c r="A2857" s="23">
        <v>44108.402777777774</v>
      </c>
      <c r="B2857" s="1">
        <v>0</v>
      </c>
      <c r="C2857" s="46" t="str">
        <f t="array" ref="C2857">IF(B2857&gt;0,IF((A2857-MAX(IF($B$7:B2856&gt;0,$A$7:A2856)))*24&gt;='Graphe Montana'!$K$17,MAX($C$7:C2856)+1,MAX($C$7:C2856)),$C$5)</f>
        <v>-</v>
      </c>
    </row>
    <row r="2858" spans="1:3" x14ac:dyDescent="0.25">
      <c r="A2858" s="23">
        <v>44108.40625</v>
      </c>
      <c r="B2858" s="1">
        <v>0</v>
      </c>
      <c r="C2858" s="46" t="str">
        <f t="array" ref="C2858">IF(B2858&gt;0,IF((A2858-MAX(IF($B$7:B2857&gt;0,$A$7:A2857)))*24&gt;='Graphe Montana'!$K$17,MAX($C$7:C2857)+1,MAX($C$7:C2857)),$C$5)</f>
        <v>-</v>
      </c>
    </row>
    <row r="2859" spans="1:3" x14ac:dyDescent="0.25">
      <c r="A2859" s="23">
        <v>44108.409722222219</v>
      </c>
      <c r="B2859" s="1">
        <v>0</v>
      </c>
      <c r="C2859" s="46" t="str">
        <f t="array" ref="C2859">IF(B2859&gt;0,IF((A2859-MAX(IF($B$7:B2858&gt;0,$A$7:A2858)))*24&gt;='Graphe Montana'!$K$17,MAX($C$7:C2858)+1,MAX($C$7:C2858)),$C$5)</f>
        <v>-</v>
      </c>
    </row>
    <row r="2860" spans="1:3" x14ac:dyDescent="0.25">
      <c r="A2860" s="23">
        <v>44108.413194444445</v>
      </c>
      <c r="B2860" s="1">
        <v>0</v>
      </c>
      <c r="C2860" s="46" t="str">
        <f t="array" ref="C2860">IF(B2860&gt;0,IF((A2860-MAX(IF($B$7:B2859&gt;0,$A$7:A2859)))*24&gt;='Graphe Montana'!$K$17,MAX($C$7:C2859)+1,MAX($C$7:C2859)),$C$5)</f>
        <v>-</v>
      </c>
    </row>
    <row r="2861" spans="1:3" x14ac:dyDescent="0.25">
      <c r="A2861" s="23">
        <v>44108.416666666664</v>
      </c>
      <c r="B2861" s="1">
        <v>0</v>
      </c>
      <c r="C2861" s="46" t="str">
        <f t="array" ref="C2861">IF(B2861&gt;0,IF((A2861-MAX(IF($B$7:B2860&gt;0,$A$7:A2860)))*24&gt;='Graphe Montana'!$K$17,MAX($C$7:C2860)+1,MAX($C$7:C2860)),$C$5)</f>
        <v>-</v>
      </c>
    </row>
    <row r="2862" spans="1:3" x14ac:dyDescent="0.25">
      <c r="A2862" s="23">
        <v>44108.420138888891</v>
      </c>
      <c r="B2862" s="1">
        <v>0</v>
      </c>
      <c r="C2862" s="46" t="str">
        <f t="array" ref="C2862">IF(B2862&gt;0,IF((A2862-MAX(IF($B$7:B2861&gt;0,$A$7:A2861)))*24&gt;='Graphe Montana'!$K$17,MAX($C$7:C2861)+1,MAX($C$7:C2861)),$C$5)</f>
        <v>-</v>
      </c>
    </row>
    <row r="2863" spans="1:3" x14ac:dyDescent="0.25">
      <c r="A2863" s="23">
        <v>44108.423611111109</v>
      </c>
      <c r="B2863" s="1">
        <v>0</v>
      </c>
      <c r="C2863" s="46" t="str">
        <f t="array" ref="C2863">IF(B2863&gt;0,IF((A2863-MAX(IF($B$7:B2862&gt;0,$A$7:A2862)))*24&gt;='Graphe Montana'!$K$17,MAX($C$7:C2862)+1,MAX($C$7:C2862)),$C$5)</f>
        <v>-</v>
      </c>
    </row>
    <row r="2864" spans="1:3" x14ac:dyDescent="0.25">
      <c r="A2864" s="23">
        <v>44108.427083333328</v>
      </c>
      <c r="B2864" s="1">
        <v>0</v>
      </c>
      <c r="C2864" s="46" t="str">
        <f t="array" ref="C2864">IF(B2864&gt;0,IF((A2864-MAX(IF($B$7:B2863&gt;0,$A$7:A2863)))*24&gt;='Graphe Montana'!$K$17,MAX($C$7:C2863)+1,MAX($C$7:C2863)),$C$5)</f>
        <v>-</v>
      </c>
    </row>
    <row r="2865" spans="1:3" x14ac:dyDescent="0.25">
      <c r="A2865" s="23">
        <v>44108.430555555555</v>
      </c>
      <c r="B2865" s="1">
        <v>0</v>
      </c>
      <c r="C2865" s="46" t="str">
        <f t="array" ref="C2865">IF(B2865&gt;0,IF((A2865-MAX(IF($B$7:B2864&gt;0,$A$7:A2864)))*24&gt;='Graphe Montana'!$K$17,MAX($C$7:C2864)+1,MAX($C$7:C2864)),$C$5)</f>
        <v>-</v>
      </c>
    </row>
    <row r="2866" spans="1:3" x14ac:dyDescent="0.25">
      <c r="A2866" s="23">
        <v>44108.434027777774</v>
      </c>
      <c r="B2866" s="1">
        <v>0</v>
      </c>
      <c r="C2866" s="46" t="str">
        <f t="array" ref="C2866">IF(B2866&gt;0,IF((A2866-MAX(IF($B$7:B2865&gt;0,$A$7:A2865)))*24&gt;='Graphe Montana'!$K$17,MAX($C$7:C2865)+1,MAX($C$7:C2865)),$C$5)</f>
        <v>-</v>
      </c>
    </row>
    <row r="2867" spans="1:3" x14ac:dyDescent="0.25">
      <c r="A2867" s="23">
        <v>44108.4375</v>
      </c>
      <c r="B2867" s="1">
        <v>0</v>
      </c>
      <c r="C2867" s="46" t="str">
        <f t="array" ref="C2867">IF(B2867&gt;0,IF((A2867-MAX(IF($B$7:B2866&gt;0,$A$7:A2866)))*24&gt;='Graphe Montana'!$K$17,MAX($C$7:C2866)+1,MAX($C$7:C2866)),$C$5)</f>
        <v>-</v>
      </c>
    </row>
    <row r="2868" spans="1:3" x14ac:dyDescent="0.25">
      <c r="A2868" s="23">
        <v>44108.440972222219</v>
      </c>
      <c r="B2868" s="1">
        <v>0</v>
      </c>
      <c r="C2868" s="46" t="str">
        <f t="array" ref="C2868">IF(B2868&gt;0,IF((A2868-MAX(IF($B$7:B2867&gt;0,$A$7:A2867)))*24&gt;='Graphe Montana'!$K$17,MAX($C$7:C2867)+1,MAX($C$7:C2867)),$C$5)</f>
        <v>-</v>
      </c>
    </row>
    <row r="2869" spans="1:3" x14ac:dyDescent="0.25">
      <c r="A2869" s="23">
        <v>44108.444444444445</v>
      </c>
      <c r="B2869" s="1">
        <v>0</v>
      </c>
      <c r="C2869" s="46" t="str">
        <f t="array" ref="C2869">IF(B2869&gt;0,IF((A2869-MAX(IF($B$7:B2868&gt;0,$A$7:A2868)))*24&gt;='Graphe Montana'!$K$17,MAX($C$7:C2868)+1,MAX($C$7:C2868)),$C$5)</f>
        <v>-</v>
      </c>
    </row>
    <row r="2870" spans="1:3" x14ac:dyDescent="0.25">
      <c r="A2870" s="23">
        <v>44108.447916666664</v>
      </c>
      <c r="B2870" s="1">
        <v>0</v>
      </c>
      <c r="C2870" s="46" t="str">
        <f t="array" ref="C2870">IF(B2870&gt;0,IF((A2870-MAX(IF($B$7:B2869&gt;0,$A$7:A2869)))*24&gt;='Graphe Montana'!$K$17,MAX($C$7:C2869)+1,MAX($C$7:C2869)),$C$5)</f>
        <v>-</v>
      </c>
    </row>
    <row r="2871" spans="1:3" x14ac:dyDescent="0.25">
      <c r="A2871" s="23">
        <v>44108.451388888891</v>
      </c>
      <c r="B2871" s="1">
        <v>0</v>
      </c>
      <c r="C2871" s="46" t="str">
        <f t="array" ref="C2871">IF(B2871&gt;0,IF((A2871-MAX(IF($B$7:B2870&gt;0,$A$7:A2870)))*24&gt;='Graphe Montana'!$K$17,MAX($C$7:C2870)+1,MAX($C$7:C2870)),$C$5)</f>
        <v>-</v>
      </c>
    </row>
    <row r="2872" spans="1:3" x14ac:dyDescent="0.25">
      <c r="A2872" s="23">
        <v>44108.454861111109</v>
      </c>
      <c r="B2872" s="1">
        <v>0</v>
      </c>
      <c r="C2872" s="46" t="str">
        <f t="array" ref="C2872">IF(B2872&gt;0,IF((A2872-MAX(IF($B$7:B2871&gt;0,$A$7:A2871)))*24&gt;='Graphe Montana'!$K$17,MAX($C$7:C2871)+1,MAX($C$7:C2871)),$C$5)</f>
        <v>-</v>
      </c>
    </row>
    <row r="2873" spans="1:3" x14ac:dyDescent="0.25">
      <c r="A2873" s="23">
        <v>44108.458333333328</v>
      </c>
      <c r="B2873" s="1">
        <v>0</v>
      </c>
      <c r="C2873" s="46" t="str">
        <f t="array" ref="C2873">IF(B2873&gt;0,IF((A2873-MAX(IF($B$7:B2872&gt;0,$A$7:A2872)))*24&gt;='Graphe Montana'!$K$17,MAX($C$7:C2872)+1,MAX($C$7:C2872)),$C$5)</f>
        <v>-</v>
      </c>
    </row>
    <row r="2874" spans="1:3" x14ac:dyDescent="0.25">
      <c r="A2874" s="23">
        <v>44108.461805555555</v>
      </c>
      <c r="B2874" s="1">
        <v>0</v>
      </c>
      <c r="C2874" s="46" t="str">
        <f t="array" ref="C2874">IF(B2874&gt;0,IF((A2874-MAX(IF($B$7:B2873&gt;0,$A$7:A2873)))*24&gt;='Graphe Montana'!$K$17,MAX($C$7:C2873)+1,MAX($C$7:C2873)),$C$5)</f>
        <v>-</v>
      </c>
    </row>
    <row r="2875" spans="1:3" x14ac:dyDescent="0.25">
      <c r="A2875" s="23">
        <v>44108.465277777774</v>
      </c>
      <c r="B2875" s="1">
        <v>0</v>
      </c>
      <c r="C2875" s="46" t="str">
        <f t="array" ref="C2875">IF(B2875&gt;0,IF((A2875-MAX(IF($B$7:B2874&gt;0,$A$7:A2874)))*24&gt;='Graphe Montana'!$K$17,MAX($C$7:C2874)+1,MAX($C$7:C2874)),$C$5)</f>
        <v>-</v>
      </c>
    </row>
    <row r="2876" spans="1:3" x14ac:dyDescent="0.25">
      <c r="A2876" s="23">
        <v>44108.46875</v>
      </c>
      <c r="B2876" s="1">
        <v>0</v>
      </c>
      <c r="C2876" s="46" t="str">
        <f t="array" ref="C2876">IF(B2876&gt;0,IF((A2876-MAX(IF($B$7:B2875&gt;0,$A$7:A2875)))*24&gt;='Graphe Montana'!$K$17,MAX($C$7:C2875)+1,MAX($C$7:C2875)),$C$5)</f>
        <v>-</v>
      </c>
    </row>
    <row r="2877" spans="1:3" x14ac:dyDescent="0.25">
      <c r="A2877" s="23">
        <v>44108.472222222219</v>
      </c>
      <c r="B2877" s="1">
        <v>0</v>
      </c>
      <c r="C2877" s="46" t="str">
        <f t="array" ref="C2877">IF(B2877&gt;0,IF((A2877-MAX(IF($B$7:B2876&gt;0,$A$7:A2876)))*24&gt;='Graphe Montana'!$K$17,MAX($C$7:C2876)+1,MAX($C$7:C2876)),$C$5)</f>
        <v>-</v>
      </c>
    </row>
    <row r="2878" spans="1:3" x14ac:dyDescent="0.25">
      <c r="A2878" s="23">
        <v>44108.475694444445</v>
      </c>
      <c r="B2878" s="1">
        <v>0</v>
      </c>
      <c r="C2878" s="46" t="str">
        <f t="array" ref="C2878">IF(B2878&gt;0,IF((A2878-MAX(IF($B$7:B2877&gt;0,$A$7:A2877)))*24&gt;='Graphe Montana'!$K$17,MAX($C$7:C2877)+1,MAX($C$7:C2877)),$C$5)</f>
        <v>-</v>
      </c>
    </row>
    <row r="2879" spans="1:3" x14ac:dyDescent="0.25">
      <c r="A2879" s="23">
        <v>44108.479166666664</v>
      </c>
      <c r="B2879" s="1">
        <v>0</v>
      </c>
      <c r="C2879" s="46" t="str">
        <f t="array" ref="C2879">IF(B2879&gt;0,IF((A2879-MAX(IF($B$7:B2878&gt;0,$A$7:A2878)))*24&gt;='Graphe Montana'!$K$17,MAX($C$7:C2878)+1,MAX($C$7:C2878)),$C$5)</f>
        <v>-</v>
      </c>
    </row>
    <row r="2880" spans="1:3" x14ac:dyDescent="0.25">
      <c r="A2880" s="23">
        <v>44108.482638888891</v>
      </c>
      <c r="B2880" s="1">
        <v>0</v>
      </c>
      <c r="C2880" s="46" t="str">
        <f t="array" ref="C2880">IF(B2880&gt;0,IF((A2880-MAX(IF($B$7:B2879&gt;0,$A$7:A2879)))*24&gt;='Graphe Montana'!$K$17,MAX($C$7:C2879)+1,MAX($C$7:C2879)),$C$5)</f>
        <v>-</v>
      </c>
    </row>
    <row r="2881" spans="1:3" x14ac:dyDescent="0.25">
      <c r="A2881" s="23">
        <v>44108.486111111109</v>
      </c>
      <c r="B2881" s="1">
        <v>0</v>
      </c>
      <c r="C2881" s="46" t="str">
        <f t="array" ref="C2881">IF(B2881&gt;0,IF((A2881-MAX(IF($B$7:B2880&gt;0,$A$7:A2880)))*24&gt;='Graphe Montana'!$K$17,MAX($C$7:C2880)+1,MAX($C$7:C2880)),$C$5)</f>
        <v>-</v>
      </c>
    </row>
    <row r="2882" spans="1:3" x14ac:dyDescent="0.25">
      <c r="A2882" s="23">
        <v>44108.489583333328</v>
      </c>
      <c r="B2882" s="1">
        <v>0</v>
      </c>
      <c r="C2882" s="46" t="str">
        <f t="array" ref="C2882">IF(B2882&gt;0,IF((A2882-MAX(IF($B$7:B2881&gt;0,$A$7:A2881)))*24&gt;='Graphe Montana'!$K$17,MAX($C$7:C2881)+1,MAX($C$7:C2881)),$C$5)</f>
        <v>-</v>
      </c>
    </row>
    <row r="2883" spans="1:3" x14ac:dyDescent="0.25">
      <c r="A2883" s="23">
        <v>44108.493055555555</v>
      </c>
      <c r="B2883" s="1">
        <v>0</v>
      </c>
      <c r="C2883" s="46" t="str">
        <f t="array" ref="C2883">IF(B2883&gt;0,IF((A2883-MAX(IF($B$7:B2882&gt;0,$A$7:A2882)))*24&gt;='Graphe Montana'!$K$17,MAX($C$7:C2882)+1,MAX($C$7:C2882)),$C$5)</f>
        <v>-</v>
      </c>
    </row>
    <row r="2884" spans="1:3" x14ac:dyDescent="0.25">
      <c r="A2884" s="23">
        <v>44108.496527777774</v>
      </c>
      <c r="B2884" s="1">
        <v>0</v>
      </c>
      <c r="C2884" s="46" t="str">
        <f t="array" ref="C2884">IF(B2884&gt;0,IF((A2884-MAX(IF($B$7:B2883&gt;0,$A$7:A2883)))*24&gt;='Graphe Montana'!$K$17,MAX($C$7:C2883)+1,MAX($C$7:C2883)),$C$5)</f>
        <v>-</v>
      </c>
    </row>
    <row r="2885" spans="1:3" x14ac:dyDescent="0.25">
      <c r="A2885" s="23">
        <v>44108.5</v>
      </c>
      <c r="B2885" s="1">
        <v>0</v>
      </c>
      <c r="C2885" s="46" t="str">
        <f t="array" ref="C2885">IF(B2885&gt;0,IF((A2885-MAX(IF($B$7:B2884&gt;0,$A$7:A2884)))*24&gt;='Graphe Montana'!$K$17,MAX($C$7:C2884)+1,MAX($C$7:C2884)),$C$5)</f>
        <v>-</v>
      </c>
    </row>
    <row r="2886" spans="1:3" x14ac:dyDescent="0.25">
      <c r="A2886" s="23">
        <v>44108.503472222219</v>
      </c>
      <c r="B2886" s="1">
        <v>0</v>
      </c>
      <c r="C2886" s="46" t="str">
        <f t="array" ref="C2886">IF(B2886&gt;0,IF((A2886-MAX(IF($B$7:B2885&gt;0,$A$7:A2885)))*24&gt;='Graphe Montana'!$K$17,MAX($C$7:C2885)+1,MAX($C$7:C2885)),$C$5)</f>
        <v>-</v>
      </c>
    </row>
    <row r="2887" spans="1:3" x14ac:dyDescent="0.25">
      <c r="A2887" s="23">
        <v>44108.506944444445</v>
      </c>
      <c r="B2887" s="1">
        <v>0</v>
      </c>
      <c r="C2887" s="46" t="str">
        <f t="array" ref="C2887">IF(B2887&gt;0,IF((A2887-MAX(IF($B$7:B2886&gt;0,$A$7:A2886)))*24&gt;='Graphe Montana'!$K$17,MAX($C$7:C2886)+1,MAX($C$7:C2886)),$C$5)</f>
        <v>-</v>
      </c>
    </row>
    <row r="2888" spans="1:3" x14ac:dyDescent="0.25">
      <c r="A2888" s="23">
        <v>44108.510416666664</v>
      </c>
      <c r="B2888" s="1">
        <v>0</v>
      </c>
      <c r="C2888" s="46" t="str">
        <f t="array" ref="C2888">IF(B2888&gt;0,IF((A2888-MAX(IF($B$7:B2887&gt;0,$A$7:A2887)))*24&gt;='Graphe Montana'!$K$17,MAX($C$7:C2887)+1,MAX($C$7:C2887)),$C$5)</f>
        <v>-</v>
      </c>
    </row>
    <row r="2889" spans="1:3" x14ac:dyDescent="0.25">
      <c r="A2889" s="23">
        <v>44108.513888888891</v>
      </c>
      <c r="B2889" s="1">
        <v>0</v>
      </c>
      <c r="C2889" s="46" t="str">
        <f t="array" ref="C2889">IF(B2889&gt;0,IF((A2889-MAX(IF($B$7:B2888&gt;0,$A$7:A2888)))*24&gt;='Graphe Montana'!$K$17,MAX($C$7:C2888)+1,MAX($C$7:C2888)),$C$5)</f>
        <v>-</v>
      </c>
    </row>
    <row r="2890" spans="1:3" x14ac:dyDescent="0.25">
      <c r="A2890" s="23">
        <v>44108.517361111109</v>
      </c>
      <c r="B2890" s="1">
        <v>0</v>
      </c>
      <c r="C2890" s="46" t="str">
        <f t="array" ref="C2890">IF(B2890&gt;0,IF((A2890-MAX(IF($B$7:B2889&gt;0,$A$7:A2889)))*24&gt;='Graphe Montana'!$K$17,MAX($C$7:C2889)+1,MAX($C$7:C2889)),$C$5)</f>
        <v>-</v>
      </c>
    </row>
    <row r="2891" spans="1:3" x14ac:dyDescent="0.25">
      <c r="A2891" s="23">
        <v>44108.520833333328</v>
      </c>
      <c r="B2891" s="1">
        <v>0</v>
      </c>
      <c r="C2891" s="46" t="str">
        <f t="array" ref="C2891">IF(B2891&gt;0,IF((A2891-MAX(IF($B$7:B2890&gt;0,$A$7:A2890)))*24&gt;='Graphe Montana'!$K$17,MAX($C$7:C2890)+1,MAX($C$7:C2890)),$C$5)</f>
        <v>-</v>
      </c>
    </row>
    <row r="2892" spans="1:3" x14ac:dyDescent="0.25">
      <c r="A2892" s="23">
        <v>44108.524305555555</v>
      </c>
      <c r="B2892" s="1">
        <v>0</v>
      </c>
      <c r="C2892" s="46" t="str">
        <f t="array" ref="C2892">IF(B2892&gt;0,IF((A2892-MAX(IF($B$7:B2891&gt;0,$A$7:A2891)))*24&gt;='Graphe Montana'!$K$17,MAX($C$7:C2891)+1,MAX($C$7:C2891)),$C$5)</f>
        <v>-</v>
      </c>
    </row>
    <row r="2893" spans="1:3" x14ac:dyDescent="0.25">
      <c r="A2893" s="23">
        <v>44108.527777777774</v>
      </c>
      <c r="B2893" s="1">
        <v>0</v>
      </c>
      <c r="C2893" s="46" t="str">
        <f t="array" ref="C2893">IF(B2893&gt;0,IF((A2893-MAX(IF($B$7:B2892&gt;0,$A$7:A2892)))*24&gt;='Graphe Montana'!$K$17,MAX($C$7:C2892)+1,MAX($C$7:C2892)),$C$5)</f>
        <v>-</v>
      </c>
    </row>
    <row r="2894" spans="1:3" x14ac:dyDescent="0.25">
      <c r="A2894" s="23">
        <v>44108.53125</v>
      </c>
      <c r="B2894" s="1">
        <v>0</v>
      </c>
      <c r="C2894" s="46" t="str">
        <f t="array" ref="C2894">IF(B2894&gt;0,IF((A2894-MAX(IF($B$7:B2893&gt;0,$A$7:A2893)))*24&gt;='Graphe Montana'!$K$17,MAX($C$7:C2893)+1,MAX($C$7:C2893)),$C$5)</f>
        <v>-</v>
      </c>
    </row>
    <row r="2895" spans="1:3" x14ac:dyDescent="0.25">
      <c r="A2895" s="23">
        <v>44108.534722222219</v>
      </c>
      <c r="B2895" s="1">
        <v>0</v>
      </c>
      <c r="C2895" s="46" t="str">
        <f t="array" ref="C2895">IF(B2895&gt;0,IF((A2895-MAX(IF($B$7:B2894&gt;0,$A$7:A2894)))*24&gt;='Graphe Montana'!$K$17,MAX($C$7:C2894)+1,MAX($C$7:C2894)),$C$5)</f>
        <v>-</v>
      </c>
    </row>
    <row r="2896" spans="1:3" x14ac:dyDescent="0.25">
      <c r="A2896" s="23">
        <v>44108.538194444445</v>
      </c>
      <c r="B2896" s="1">
        <v>0</v>
      </c>
      <c r="C2896" s="46" t="str">
        <f t="array" ref="C2896">IF(B2896&gt;0,IF((A2896-MAX(IF($B$7:B2895&gt;0,$A$7:A2895)))*24&gt;='Graphe Montana'!$K$17,MAX($C$7:C2895)+1,MAX($C$7:C2895)),$C$5)</f>
        <v>-</v>
      </c>
    </row>
    <row r="2897" spans="1:3" x14ac:dyDescent="0.25">
      <c r="A2897" s="23">
        <v>44108.541666666664</v>
      </c>
      <c r="B2897" s="1">
        <v>0</v>
      </c>
      <c r="C2897" s="46" t="str">
        <f t="array" ref="C2897">IF(B2897&gt;0,IF((A2897-MAX(IF($B$7:B2896&gt;0,$A$7:A2896)))*24&gt;='Graphe Montana'!$K$17,MAX($C$7:C2896)+1,MAX($C$7:C2896)),$C$5)</f>
        <v>-</v>
      </c>
    </row>
    <row r="2898" spans="1:3" x14ac:dyDescent="0.25">
      <c r="A2898" s="23">
        <v>44108.545138888891</v>
      </c>
      <c r="B2898" s="1">
        <v>0</v>
      </c>
      <c r="C2898" s="46" t="str">
        <f t="array" ref="C2898">IF(B2898&gt;0,IF((A2898-MAX(IF($B$7:B2897&gt;0,$A$7:A2897)))*24&gt;='Graphe Montana'!$K$17,MAX($C$7:C2897)+1,MAX($C$7:C2897)),$C$5)</f>
        <v>-</v>
      </c>
    </row>
    <row r="2899" spans="1:3" x14ac:dyDescent="0.25">
      <c r="A2899" s="23">
        <v>44108.548611111109</v>
      </c>
      <c r="B2899" s="1">
        <v>0</v>
      </c>
      <c r="C2899" s="46" t="str">
        <f t="array" ref="C2899">IF(B2899&gt;0,IF((A2899-MAX(IF($B$7:B2898&gt;0,$A$7:A2898)))*24&gt;='Graphe Montana'!$K$17,MAX($C$7:C2898)+1,MAX($C$7:C2898)),$C$5)</f>
        <v>-</v>
      </c>
    </row>
    <row r="2900" spans="1:3" x14ac:dyDescent="0.25">
      <c r="A2900" s="23">
        <v>44108.552083333328</v>
      </c>
      <c r="B2900" s="1">
        <v>0</v>
      </c>
      <c r="C2900" s="46" t="str">
        <f t="array" ref="C2900">IF(B2900&gt;0,IF((A2900-MAX(IF($B$7:B2899&gt;0,$A$7:A2899)))*24&gt;='Graphe Montana'!$K$17,MAX($C$7:C2899)+1,MAX($C$7:C2899)),$C$5)</f>
        <v>-</v>
      </c>
    </row>
    <row r="2901" spans="1:3" x14ac:dyDescent="0.25">
      <c r="A2901" s="23">
        <v>44108.555555555555</v>
      </c>
      <c r="B2901" s="1">
        <v>0</v>
      </c>
      <c r="C2901" s="46" t="str">
        <f t="array" ref="C2901">IF(B2901&gt;0,IF((A2901-MAX(IF($B$7:B2900&gt;0,$A$7:A2900)))*24&gt;='Graphe Montana'!$K$17,MAX($C$7:C2900)+1,MAX($C$7:C2900)),$C$5)</f>
        <v>-</v>
      </c>
    </row>
    <row r="2902" spans="1:3" x14ac:dyDescent="0.25">
      <c r="A2902" s="23">
        <v>44108.559027777774</v>
      </c>
      <c r="B2902" s="1">
        <v>0</v>
      </c>
      <c r="C2902" s="46" t="str">
        <f t="array" ref="C2902">IF(B2902&gt;0,IF((A2902-MAX(IF($B$7:B2901&gt;0,$A$7:A2901)))*24&gt;='Graphe Montana'!$K$17,MAX($C$7:C2901)+1,MAX($C$7:C2901)),$C$5)</f>
        <v>-</v>
      </c>
    </row>
    <row r="2903" spans="1:3" x14ac:dyDescent="0.25">
      <c r="A2903" s="23">
        <v>44108.5625</v>
      </c>
      <c r="B2903" s="1">
        <v>0</v>
      </c>
      <c r="C2903" s="46" t="str">
        <f t="array" ref="C2903">IF(B2903&gt;0,IF((A2903-MAX(IF($B$7:B2902&gt;0,$A$7:A2902)))*24&gt;='Graphe Montana'!$K$17,MAX($C$7:C2902)+1,MAX($C$7:C2902)),$C$5)</f>
        <v>-</v>
      </c>
    </row>
    <row r="2904" spans="1:3" x14ac:dyDescent="0.25">
      <c r="A2904" s="23">
        <v>44108.565972222219</v>
      </c>
      <c r="B2904" s="1">
        <v>0</v>
      </c>
      <c r="C2904" s="46" t="str">
        <f t="array" ref="C2904">IF(B2904&gt;0,IF((A2904-MAX(IF($B$7:B2903&gt;0,$A$7:A2903)))*24&gt;='Graphe Montana'!$K$17,MAX($C$7:C2903)+1,MAX($C$7:C2903)),$C$5)</f>
        <v>-</v>
      </c>
    </row>
    <row r="2905" spans="1:3" x14ac:dyDescent="0.25">
      <c r="A2905" s="23">
        <v>44108.569444444445</v>
      </c>
      <c r="B2905" s="1">
        <v>0</v>
      </c>
      <c r="C2905" s="46" t="str">
        <f t="array" ref="C2905">IF(B2905&gt;0,IF((A2905-MAX(IF($B$7:B2904&gt;0,$A$7:A2904)))*24&gt;='Graphe Montana'!$K$17,MAX($C$7:C2904)+1,MAX($C$7:C2904)),$C$5)</f>
        <v>-</v>
      </c>
    </row>
    <row r="2906" spans="1:3" x14ac:dyDescent="0.25">
      <c r="A2906" s="23">
        <v>44108.572916666664</v>
      </c>
      <c r="B2906" s="1">
        <v>0</v>
      </c>
      <c r="C2906" s="46" t="str">
        <f t="array" ref="C2906">IF(B2906&gt;0,IF((A2906-MAX(IF($B$7:B2905&gt;0,$A$7:A2905)))*24&gt;='Graphe Montana'!$K$17,MAX($C$7:C2905)+1,MAX($C$7:C2905)),$C$5)</f>
        <v>-</v>
      </c>
    </row>
    <row r="2907" spans="1:3" x14ac:dyDescent="0.25">
      <c r="A2907" s="23">
        <v>44108.576388888891</v>
      </c>
      <c r="B2907" s="1">
        <v>0</v>
      </c>
      <c r="C2907" s="46" t="str">
        <f t="array" ref="C2907">IF(B2907&gt;0,IF((A2907-MAX(IF($B$7:B2906&gt;0,$A$7:A2906)))*24&gt;='Graphe Montana'!$K$17,MAX($C$7:C2906)+1,MAX($C$7:C2906)),$C$5)</f>
        <v>-</v>
      </c>
    </row>
    <row r="2908" spans="1:3" x14ac:dyDescent="0.25">
      <c r="A2908" s="23">
        <v>44108.579861111109</v>
      </c>
      <c r="B2908" s="1">
        <v>0</v>
      </c>
      <c r="C2908" s="46" t="str">
        <f t="array" ref="C2908">IF(B2908&gt;0,IF((A2908-MAX(IF($B$7:B2907&gt;0,$A$7:A2907)))*24&gt;='Graphe Montana'!$K$17,MAX($C$7:C2907)+1,MAX($C$7:C2907)),$C$5)</f>
        <v>-</v>
      </c>
    </row>
    <row r="2909" spans="1:3" x14ac:dyDescent="0.25">
      <c r="A2909" s="23">
        <v>44108.583333333328</v>
      </c>
      <c r="B2909" s="1">
        <v>0</v>
      </c>
      <c r="C2909" s="46" t="str">
        <f t="array" ref="C2909">IF(B2909&gt;0,IF((A2909-MAX(IF($B$7:B2908&gt;0,$A$7:A2908)))*24&gt;='Graphe Montana'!$K$17,MAX($C$7:C2908)+1,MAX($C$7:C2908)),$C$5)</f>
        <v>-</v>
      </c>
    </row>
    <row r="2910" spans="1:3" x14ac:dyDescent="0.25">
      <c r="A2910" s="23">
        <v>44108.586805555555</v>
      </c>
      <c r="B2910" s="1">
        <v>0</v>
      </c>
      <c r="C2910" s="46" t="str">
        <f t="array" ref="C2910">IF(B2910&gt;0,IF((A2910-MAX(IF($B$7:B2909&gt;0,$A$7:A2909)))*24&gt;='Graphe Montana'!$K$17,MAX($C$7:C2909)+1,MAX($C$7:C2909)),$C$5)</f>
        <v>-</v>
      </c>
    </row>
    <row r="2911" spans="1:3" x14ac:dyDescent="0.25">
      <c r="A2911" s="23">
        <v>44108.590277777774</v>
      </c>
      <c r="B2911" s="1">
        <v>0</v>
      </c>
      <c r="C2911" s="46" t="str">
        <f t="array" ref="C2911">IF(B2911&gt;0,IF((A2911-MAX(IF($B$7:B2910&gt;0,$A$7:A2910)))*24&gt;='Graphe Montana'!$K$17,MAX($C$7:C2910)+1,MAX($C$7:C2910)),$C$5)</f>
        <v>-</v>
      </c>
    </row>
    <row r="2912" spans="1:3" x14ac:dyDescent="0.25">
      <c r="A2912" s="23">
        <v>44108.59375</v>
      </c>
      <c r="B2912" s="1">
        <v>0</v>
      </c>
      <c r="C2912" s="46" t="str">
        <f t="array" ref="C2912">IF(B2912&gt;0,IF((A2912-MAX(IF($B$7:B2911&gt;0,$A$7:A2911)))*24&gt;='Graphe Montana'!$K$17,MAX($C$7:C2911)+1,MAX($C$7:C2911)),$C$5)</f>
        <v>-</v>
      </c>
    </row>
    <row r="2913" spans="1:3" x14ac:dyDescent="0.25">
      <c r="A2913" s="23">
        <v>44108.597222222219</v>
      </c>
      <c r="B2913" s="1">
        <v>0</v>
      </c>
      <c r="C2913" s="46" t="str">
        <f t="array" ref="C2913">IF(B2913&gt;0,IF((A2913-MAX(IF($B$7:B2912&gt;0,$A$7:A2912)))*24&gt;='Graphe Montana'!$K$17,MAX($C$7:C2912)+1,MAX($C$7:C2912)),$C$5)</f>
        <v>-</v>
      </c>
    </row>
    <row r="2914" spans="1:3" x14ac:dyDescent="0.25">
      <c r="A2914" s="23">
        <v>44108.600694444445</v>
      </c>
      <c r="B2914" s="1">
        <v>0</v>
      </c>
      <c r="C2914" s="46" t="str">
        <f t="array" ref="C2914">IF(B2914&gt;0,IF((A2914-MAX(IF($B$7:B2913&gt;0,$A$7:A2913)))*24&gt;='Graphe Montana'!$K$17,MAX($C$7:C2913)+1,MAX($C$7:C2913)),$C$5)</f>
        <v>-</v>
      </c>
    </row>
    <row r="2915" spans="1:3" x14ac:dyDescent="0.25">
      <c r="A2915" s="23">
        <v>44108.604166666664</v>
      </c>
      <c r="B2915" s="1">
        <v>0</v>
      </c>
      <c r="C2915" s="46" t="str">
        <f t="array" ref="C2915">IF(B2915&gt;0,IF((A2915-MAX(IF($B$7:B2914&gt;0,$A$7:A2914)))*24&gt;='Graphe Montana'!$K$17,MAX($C$7:C2914)+1,MAX($C$7:C2914)),$C$5)</f>
        <v>-</v>
      </c>
    </row>
    <row r="2916" spans="1:3" x14ac:dyDescent="0.25">
      <c r="A2916" s="23">
        <v>44108.607638888891</v>
      </c>
      <c r="B2916" s="1">
        <v>0.2</v>
      </c>
      <c r="C2916" s="46">
        <f t="array" ref="C2916">IF(B2916&gt;0,IF((A2916-MAX(IF($B$7:B2915&gt;0,$A$7:A2915)))*24&gt;='Graphe Montana'!$K$17,MAX($C$7:C2915)+1,MAX($C$7:C2915)),$C$5)</f>
        <v>18</v>
      </c>
    </row>
    <row r="2917" spans="1:3" x14ac:dyDescent="0.25">
      <c r="A2917" s="23">
        <v>44108.611111111109</v>
      </c>
      <c r="B2917" s="1">
        <v>0</v>
      </c>
      <c r="C2917" s="46" t="str">
        <f t="array" ref="C2917">IF(B2917&gt;0,IF((A2917-MAX(IF($B$7:B2916&gt;0,$A$7:A2916)))*24&gt;='Graphe Montana'!$K$17,MAX($C$7:C2916)+1,MAX($C$7:C2916)),$C$5)</f>
        <v>-</v>
      </c>
    </row>
    <row r="2918" spans="1:3" x14ac:dyDescent="0.25">
      <c r="A2918" s="23">
        <v>44108.614583333328</v>
      </c>
      <c r="B2918" s="1">
        <v>0</v>
      </c>
      <c r="C2918" s="46" t="str">
        <f t="array" ref="C2918">IF(B2918&gt;0,IF((A2918-MAX(IF($B$7:B2917&gt;0,$A$7:A2917)))*24&gt;='Graphe Montana'!$K$17,MAX($C$7:C2917)+1,MAX($C$7:C2917)),$C$5)</f>
        <v>-</v>
      </c>
    </row>
    <row r="2919" spans="1:3" x14ac:dyDescent="0.25">
      <c r="A2919" s="23">
        <v>44108.618055555555</v>
      </c>
      <c r="B2919" s="1">
        <v>0</v>
      </c>
      <c r="C2919" s="46" t="str">
        <f t="array" ref="C2919">IF(B2919&gt;0,IF((A2919-MAX(IF($B$7:B2918&gt;0,$A$7:A2918)))*24&gt;='Graphe Montana'!$K$17,MAX($C$7:C2918)+1,MAX($C$7:C2918)),$C$5)</f>
        <v>-</v>
      </c>
    </row>
    <row r="2920" spans="1:3" x14ac:dyDescent="0.25">
      <c r="A2920" s="23">
        <v>44108.621527777774</v>
      </c>
      <c r="B2920" s="1">
        <v>0</v>
      </c>
      <c r="C2920" s="46" t="str">
        <f t="array" ref="C2920">IF(B2920&gt;0,IF((A2920-MAX(IF($B$7:B2919&gt;0,$A$7:A2919)))*24&gt;='Graphe Montana'!$K$17,MAX($C$7:C2919)+1,MAX($C$7:C2919)),$C$5)</f>
        <v>-</v>
      </c>
    </row>
    <row r="2921" spans="1:3" x14ac:dyDescent="0.25">
      <c r="A2921" s="23">
        <v>44108.625</v>
      </c>
      <c r="B2921" s="1">
        <v>0</v>
      </c>
      <c r="C2921" s="46" t="str">
        <f t="array" ref="C2921">IF(B2921&gt;0,IF((A2921-MAX(IF($B$7:B2920&gt;0,$A$7:A2920)))*24&gt;='Graphe Montana'!$K$17,MAX($C$7:C2920)+1,MAX($C$7:C2920)),$C$5)</f>
        <v>-</v>
      </c>
    </row>
    <row r="2922" spans="1:3" x14ac:dyDescent="0.25">
      <c r="A2922" s="23">
        <v>44108.628472222219</v>
      </c>
      <c r="B2922" s="1">
        <v>0</v>
      </c>
      <c r="C2922" s="46" t="str">
        <f t="array" ref="C2922">IF(B2922&gt;0,IF((A2922-MAX(IF($B$7:B2921&gt;0,$A$7:A2921)))*24&gt;='Graphe Montana'!$K$17,MAX($C$7:C2921)+1,MAX($C$7:C2921)),$C$5)</f>
        <v>-</v>
      </c>
    </row>
    <row r="2923" spans="1:3" x14ac:dyDescent="0.25">
      <c r="A2923" s="23">
        <v>44108.631944444445</v>
      </c>
      <c r="B2923" s="1">
        <v>0</v>
      </c>
      <c r="C2923" s="46" t="str">
        <f t="array" ref="C2923">IF(B2923&gt;0,IF((A2923-MAX(IF($B$7:B2922&gt;0,$A$7:A2922)))*24&gt;='Graphe Montana'!$K$17,MAX($C$7:C2922)+1,MAX($C$7:C2922)),$C$5)</f>
        <v>-</v>
      </c>
    </row>
    <row r="2924" spans="1:3" x14ac:dyDescent="0.25">
      <c r="A2924" s="23">
        <v>44108.635416666664</v>
      </c>
      <c r="B2924" s="1">
        <v>0</v>
      </c>
      <c r="C2924" s="46" t="str">
        <f t="array" ref="C2924">IF(B2924&gt;0,IF((A2924-MAX(IF($B$7:B2923&gt;0,$A$7:A2923)))*24&gt;='Graphe Montana'!$K$17,MAX($C$7:C2923)+1,MAX($C$7:C2923)),$C$5)</f>
        <v>-</v>
      </c>
    </row>
    <row r="2925" spans="1:3" x14ac:dyDescent="0.25">
      <c r="A2925" s="23">
        <v>44108.638888888891</v>
      </c>
      <c r="B2925" s="1">
        <v>0</v>
      </c>
      <c r="C2925" s="46" t="str">
        <f t="array" ref="C2925">IF(B2925&gt;0,IF((A2925-MAX(IF($B$7:B2924&gt;0,$A$7:A2924)))*24&gt;='Graphe Montana'!$K$17,MAX($C$7:C2924)+1,MAX($C$7:C2924)),$C$5)</f>
        <v>-</v>
      </c>
    </row>
    <row r="2926" spans="1:3" x14ac:dyDescent="0.25">
      <c r="A2926" s="23">
        <v>44108.642361111109</v>
      </c>
      <c r="B2926" s="1">
        <v>0</v>
      </c>
      <c r="C2926" s="46" t="str">
        <f t="array" ref="C2926">IF(B2926&gt;0,IF((A2926-MAX(IF($B$7:B2925&gt;0,$A$7:A2925)))*24&gt;='Graphe Montana'!$K$17,MAX($C$7:C2925)+1,MAX($C$7:C2925)),$C$5)</f>
        <v>-</v>
      </c>
    </row>
    <row r="2927" spans="1:3" x14ac:dyDescent="0.25">
      <c r="A2927" s="23">
        <v>44108.645833333328</v>
      </c>
      <c r="B2927" s="1">
        <v>0</v>
      </c>
      <c r="C2927" s="46" t="str">
        <f t="array" ref="C2927">IF(B2927&gt;0,IF((A2927-MAX(IF($B$7:B2926&gt;0,$A$7:A2926)))*24&gt;='Graphe Montana'!$K$17,MAX($C$7:C2926)+1,MAX($C$7:C2926)),$C$5)</f>
        <v>-</v>
      </c>
    </row>
    <row r="2928" spans="1:3" x14ac:dyDescent="0.25">
      <c r="A2928" s="23">
        <v>44108.649305555555</v>
      </c>
      <c r="B2928" s="1">
        <v>0</v>
      </c>
      <c r="C2928" s="46" t="str">
        <f t="array" ref="C2928">IF(B2928&gt;0,IF((A2928-MAX(IF($B$7:B2927&gt;0,$A$7:A2927)))*24&gt;='Graphe Montana'!$K$17,MAX($C$7:C2927)+1,MAX($C$7:C2927)),$C$5)</f>
        <v>-</v>
      </c>
    </row>
    <row r="2929" spans="1:3" x14ac:dyDescent="0.25">
      <c r="A2929" s="23">
        <v>44108.652777777774</v>
      </c>
      <c r="B2929" s="1">
        <v>0</v>
      </c>
      <c r="C2929" s="46" t="str">
        <f t="array" ref="C2929">IF(B2929&gt;0,IF((A2929-MAX(IF($B$7:B2928&gt;0,$A$7:A2928)))*24&gt;='Graphe Montana'!$K$17,MAX($C$7:C2928)+1,MAX($C$7:C2928)),$C$5)</f>
        <v>-</v>
      </c>
    </row>
    <row r="2930" spans="1:3" x14ac:dyDescent="0.25">
      <c r="A2930" s="23">
        <v>44108.65625</v>
      </c>
      <c r="B2930" s="1">
        <v>0</v>
      </c>
      <c r="C2930" s="46" t="str">
        <f t="array" ref="C2930">IF(B2930&gt;0,IF((A2930-MAX(IF($B$7:B2929&gt;0,$A$7:A2929)))*24&gt;='Graphe Montana'!$K$17,MAX($C$7:C2929)+1,MAX($C$7:C2929)),$C$5)</f>
        <v>-</v>
      </c>
    </row>
    <row r="2931" spans="1:3" x14ac:dyDescent="0.25">
      <c r="A2931" s="23">
        <v>44108.659722222219</v>
      </c>
      <c r="B2931" s="1">
        <v>0</v>
      </c>
      <c r="C2931" s="46" t="str">
        <f t="array" ref="C2931">IF(B2931&gt;0,IF((A2931-MAX(IF($B$7:B2930&gt;0,$A$7:A2930)))*24&gt;='Graphe Montana'!$K$17,MAX($C$7:C2930)+1,MAX($C$7:C2930)),$C$5)</f>
        <v>-</v>
      </c>
    </row>
    <row r="2932" spans="1:3" x14ac:dyDescent="0.25">
      <c r="A2932" s="23">
        <v>44108.663194444445</v>
      </c>
      <c r="B2932" s="1">
        <v>0</v>
      </c>
      <c r="C2932" s="46" t="str">
        <f t="array" ref="C2932">IF(B2932&gt;0,IF((A2932-MAX(IF($B$7:B2931&gt;0,$A$7:A2931)))*24&gt;='Graphe Montana'!$K$17,MAX($C$7:C2931)+1,MAX($C$7:C2931)),$C$5)</f>
        <v>-</v>
      </c>
    </row>
    <row r="2933" spans="1:3" x14ac:dyDescent="0.25">
      <c r="A2933" s="23">
        <v>44108.666666666664</v>
      </c>
      <c r="B2933" s="1">
        <v>0</v>
      </c>
      <c r="C2933" s="46" t="str">
        <f t="array" ref="C2933">IF(B2933&gt;0,IF((A2933-MAX(IF($B$7:B2932&gt;0,$A$7:A2932)))*24&gt;='Graphe Montana'!$K$17,MAX($C$7:C2932)+1,MAX($C$7:C2932)),$C$5)</f>
        <v>-</v>
      </c>
    </row>
    <row r="2934" spans="1:3" x14ac:dyDescent="0.25">
      <c r="A2934" s="23">
        <v>44108.670138888891</v>
      </c>
      <c r="B2934" s="1">
        <v>0</v>
      </c>
      <c r="C2934" s="46" t="str">
        <f t="array" ref="C2934">IF(B2934&gt;0,IF((A2934-MAX(IF($B$7:B2933&gt;0,$A$7:A2933)))*24&gt;='Graphe Montana'!$K$17,MAX($C$7:C2933)+1,MAX($C$7:C2933)),$C$5)</f>
        <v>-</v>
      </c>
    </row>
    <row r="2935" spans="1:3" x14ac:dyDescent="0.25">
      <c r="A2935" s="23">
        <v>44108.673611111109</v>
      </c>
      <c r="B2935" s="1">
        <v>0</v>
      </c>
      <c r="C2935" s="46" t="str">
        <f t="array" ref="C2935">IF(B2935&gt;0,IF((A2935-MAX(IF($B$7:B2934&gt;0,$A$7:A2934)))*24&gt;='Graphe Montana'!$K$17,MAX($C$7:C2934)+1,MAX($C$7:C2934)),$C$5)</f>
        <v>-</v>
      </c>
    </row>
    <row r="2936" spans="1:3" x14ac:dyDescent="0.25">
      <c r="A2936" s="23">
        <v>44108.677083333328</v>
      </c>
      <c r="B2936" s="1">
        <v>0</v>
      </c>
      <c r="C2936" s="46" t="str">
        <f t="array" ref="C2936">IF(B2936&gt;0,IF((A2936-MAX(IF($B$7:B2935&gt;0,$A$7:A2935)))*24&gt;='Graphe Montana'!$K$17,MAX($C$7:C2935)+1,MAX($C$7:C2935)),$C$5)</f>
        <v>-</v>
      </c>
    </row>
    <row r="2937" spans="1:3" x14ac:dyDescent="0.25">
      <c r="A2937" s="23">
        <v>44108.680555555555</v>
      </c>
      <c r="B2937" s="1">
        <v>0</v>
      </c>
      <c r="C2937" s="46" t="str">
        <f t="array" ref="C2937">IF(B2937&gt;0,IF((A2937-MAX(IF($B$7:B2936&gt;0,$A$7:A2936)))*24&gt;='Graphe Montana'!$K$17,MAX($C$7:C2936)+1,MAX($C$7:C2936)),$C$5)</f>
        <v>-</v>
      </c>
    </row>
    <row r="2938" spans="1:3" x14ac:dyDescent="0.25">
      <c r="A2938" s="23">
        <v>44108.684027777774</v>
      </c>
      <c r="B2938" s="1">
        <v>0</v>
      </c>
      <c r="C2938" s="46" t="str">
        <f t="array" ref="C2938">IF(B2938&gt;0,IF((A2938-MAX(IF($B$7:B2937&gt;0,$A$7:A2937)))*24&gt;='Graphe Montana'!$K$17,MAX($C$7:C2937)+1,MAX($C$7:C2937)),$C$5)</f>
        <v>-</v>
      </c>
    </row>
    <row r="2939" spans="1:3" x14ac:dyDescent="0.25">
      <c r="A2939" s="23">
        <v>44108.6875</v>
      </c>
      <c r="B2939" s="1">
        <v>0</v>
      </c>
      <c r="C2939" s="46" t="str">
        <f t="array" ref="C2939">IF(B2939&gt;0,IF((A2939-MAX(IF($B$7:B2938&gt;0,$A$7:A2938)))*24&gt;='Graphe Montana'!$K$17,MAX($C$7:C2938)+1,MAX($C$7:C2938)),$C$5)</f>
        <v>-</v>
      </c>
    </row>
    <row r="2940" spans="1:3" x14ac:dyDescent="0.25">
      <c r="A2940" s="23">
        <v>44108.690972222219</v>
      </c>
      <c r="B2940" s="1">
        <v>0</v>
      </c>
      <c r="C2940" s="46" t="str">
        <f t="array" ref="C2940">IF(B2940&gt;0,IF((A2940-MAX(IF($B$7:B2939&gt;0,$A$7:A2939)))*24&gt;='Graphe Montana'!$K$17,MAX($C$7:C2939)+1,MAX($C$7:C2939)),$C$5)</f>
        <v>-</v>
      </c>
    </row>
    <row r="2941" spans="1:3" x14ac:dyDescent="0.25">
      <c r="A2941" s="23">
        <v>44108.694444444445</v>
      </c>
      <c r="B2941" s="1">
        <v>0</v>
      </c>
      <c r="C2941" s="46" t="str">
        <f t="array" ref="C2941">IF(B2941&gt;0,IF((A2941-MAX(IF($B$7:B2940&gt;0,$A$7:A2940)))*24&gt;='Graphe Montana'!$K$17,MAX($C$7:C2940)+1,MAX($C$7:C2940)),$C$5)</f>
        <v>-</v>
      </c>
    </row>
    <row r="2942" spans="1:3" x14ac:dyDescent="0.25">
      <c r="A2942" s="23">
        <v>44108.697916666664</v>
      </c>
      <c r="B2942" s="1">
        <v>0</v>
      </c>
      <c r="C2942" s="46" t="str">
        <f t="array" ref="C2942">IF(B2942&gt;0,IF((A2942-MAX(IF($B$7:B2941&gt;0,$A$7:A2941)))*24&gt;='Graphe Montana'!$K$17,MAX($C$7:C2941)+1,MAX($C$7:C2941)),$C$5)</f>
        <v>-</v>
      </c>
    </row>
    <row r="2943" spans="1:3" x14ac:dyDescent="0.25">
      <c r="A2943" s="23">
        <v>44108.701388888891</v>
      </c>
      <c r="B2943" s="1">
        <v>0</v>
      </c>
      <c r="C2943" s="46" t="str">
        <f t="array" ref="C2943">IF(B2943&gt;0,IF((A2943-MAX(IF($B$7:B2942&gt;0,$A$7:A2942)))*24&gt;='Graphe Montana'!$K$17,MAX($C$7:C2942)+1,MAX($C$7:C2942)),$C$5)</f>
        <v>-</v>
      </c>
    </row>
    <row r="2944" spans="1:3" x14ac:dyDescent="0.25">
      <c r="A2944" s="23">
        <v>44108.704861111109</v>
      </c>
      <c r="B2944" s="1">
        <v>0</v>
      </c>
      <c r="C2944" s="46" t="str">
        <f t="array" ref="C2944">IF(B2944&gt;0,IF((A2944-MAX(IF($B$7:B2943&gt;0,$A$7:A2943)))*24&gt;='Graphe Montana'!$K$17,MAX($C$7:C2943)+1,MAX($C$7:C2943)),$C$5)</f>
        <v>-</v>
      </c>
    </row>
    <row r="2945" spans="1:3" x14ac:dyDescent="0.25">
      <c r="A2945" s="23">
        <v>44108.708333333328</v>
      </c>
      <c r="B2945" s="1">
        <v>0</v>
      </c>
      <c r="C2945" s="46" t="str">
        <f t="array" ref="C2945">IF(B2945&gt;0,IF((A2945-MAX(IF($B$7:B2944&gt;0,$A$7:A2944)))*24&gt;='Graphe Montana'!$K$17,MAX($C$7:C2944)+1,MAX($C$7:C2944)),$C$5)</f>
        <v>-</v>
      </c>
    </row>
    <row r="2946" spans="1:3" x14ac:dyDescent="0.25">
      <c r="A2946" s="23">
        <v>44108.711805555555</v>
      </c>
      <c r="B2946" s="1">
        <v>0</v>
      </c>
      <c r="C2946" s="46" t="str">
        <f t="array" ref="C2946">IF(B2946&gt;0,IF((A2946-MAX(IF($B$7:B2945&gt;0,$A$7:A2945)))*24&gt;='Graphe Montana'!$K$17,MAX($C$7:C2945)+1,MAX($C$7:C2945)),$C$5)</f>
        <v>-</v>
      </c>
    </row>
    <row r="2947" spans="1:3" x14ac:dyDescent="0.25">
      <c r="A2947" s="23">
        <v>44108.715277777774</v>
      </c>
      <c r="B2947" s="1">
        <v>0</v>
      </c>
      <c r="C2947" s="46" t="str">
        <f t="array" ref="C2947">IF(B2947&gt;0,IF((A2947-MAX(IF($B$7:B2946&gt;0,$A$7:A2946)))*24&gt;='Graphe Montana'!$K$17,MAX($C$7:C2946)+1,MAX($C$7:C2946)),$C$5)</f>
        <v>-</v>
      </c>
    </row>
    <row r="2948" spans="1:3" x14ac:dyDescent="0.25">
      <c r="A2948" s="23">
        <v>44108.71875</v>
      </c>
      <c r="B2948" s="1">
        <v>0</v>
      </c>
      <c r="C2948" s="46" t="str">
        <f t="array" ref="C2948">IF(B2948&gt;0,IF((A2948-MAX(IF($B$7:B2947&gt;0,$A$7:A2947)))*24&gt;='Graphe Montana'!$K$17,MAX($C$7:C2947)+1,MAX($C$7:C2947)),$C$5)</f>
        <v>-</v>
      </c>
    </row>
    <row r="2949" spans="1:3" x14ac:dyDescent="0.25">
      <c r="A2949" s="23">
        <v>44108.722222222219</v>
      </c>
      <c r="B2949" s="1">
        <v>0</v>
      </c>
      <c r="C2949" s="46" t="str">
        <f t="array" ref="C2949">IF(B2949&gt;0,IF((A2949-MAX(IF($B$7:B2948&gt;0,$A$7:A2948)))*24&gt;='Graphe Montana'!$K$17,MAX($C$7:C2948)+1,MAX($C$7:C2948)),$C$5)</f>
        <v>-</v>
      </c>
    </row>
    <row r="2950" spans="1:3" x14ac:dyDescent="0.25">
      <c r="A2950" s="23">
        <v>44108.725694444445</v>
      </c>
      <c r="B2950" s="1">
        <v>0</v>
      </c>
      <c r="C2950" s="46" t="str">
        <f t="array" ref="C2950">IF(B2950&gt;0,IF((A2950-MAX(IF($B$7:B2949&gt;0,$A$7:A2949)))*24&gt;='Graphe Montana'!$K$17,MAX($C$7:C2949)+1,MAX($C$7:C2949)),$C$5)</f>
        <v>-</v>
      </c>
    </row>
    <row r="2951" spans="1:3" x14ac:dyDescent="0.25">
      <c r="A2951" s="23">
        <v>44108.729166666664</v>
      </c>
      <c r="B2951" s="1">
        <v>0</v>
      </c>
      <c r="C2951" s="46" t="str">
        <f t="array" ref="C2951">IF(B2951&gt;0,IF((A2951-MAX(IF($B$7:B2950&gt;0,$A$7:A2950)))*24&gt;='Graphe Montana'!$K$17,MAX($C$7:C2950)+1,MAX($C$7:C2950)),$C$5)</f>
        <v>-</v>
      </c>
    </row>
    <row r="2952" spans="1:3" x14ac:dyDescent="0.25">
      <c r="A2952" s="23">
        <v>44108.732638888891</v>
      </c>
      <c r="B2952" s="1">
        <v>0</v>
      </c>
      <c r="C2952" s="46" t="str">
        <f t="array" ref="C2952">IF(B2952&gt;0,IF((A2952-MAX(IF($B$7:B2951&gt;0,$A$7:A2951)))*24&gt;='Graphe Montana'!$K$17,MAX($C$7:C2951)+1,MAX($C$7:C2951)),$C$5)</f>
        <v>-</v>
      </c>
    </row>
    <row r="2953" spans="1:3" x14ac:dyDescent="0.25">
      <c r="A2953" s="23">
        <v>44108.736111111109</v>
      </c>
      <c r="B2953" s="1">
        <v>0</v>
      </c>
      <c r="C2953" s="46" t="str">
        <f t="array" ref="C2953">IF(B2953&gt;0,IF((A2953-MAX(IF($B$7:B2952&gt;0,$A$7:A2952)))*24&gt;='Graphe Montana'!$K$17,MAX($C$7:C2952)+1,MAX($C$7:C2952)),$C$5)</f>
        <v>-</v>
      </c>
    </row>
    <row r="2954" spans="1:3" x14ac:dyDescent="0.25">
      <c r="A2954" s="23">
        <v>44108.739583333328</v>
      </c>
      <c r="B2954" s="1">
        <v>0</v>
      </c>
      <c r="C2954" s="46" t="str">
        <f t="array" ref="C2954">IF(B2954&gt;0,IF((A2954-MAX(IF($B$7:B2953&gt;0,$A$7:A2953)))*24&gt;='Graphe Montana'!$K$17,MAX($C$7:C2953)+1,MAX($C$7:C2953)),$C$5)</f>
        <v>-</v>
      </c>
    </row>
    <row r="2955" spans="1:3" x14ac:dyDescent="0.25">
      <c r="A2955" s="23">
        <v>44108.743055555555</v>
      </c>
      <c r="B2955" s="1">
        <v>0</v>
      </c>
      <c r="C2955" s="46" t="str">
        <f t="array" ref="C2955">IF(B2955&gt;0,IF((A2955-MAX(IF($B$7:B2954&gt;0,$A$7:A2954)))*24&gt;='Graphe Montana'!$K$17,MAX($C$7:C2954)+1,MAX($C$7:C2954)),$C$5)</f>
        <v>-</v>
      </c>
    </row>
    <row r="2956" spans="1:3" x14ac:dyDescent="0.25">
      <c r="A2956" s="23">
        <v>44108.746527777774</v>
      </c>
      <c r="B2956" s="1">
        <v>0</v>
      </c>
      <c r="C2956" s="46" t="str">
        <f t="array" ref="C2956">IF(B2956&gt;0,IF((A2956-MAX(IF($B$7:B2955&gt;0,$A$7:A2955)))*24&gt;='Graphe Montana'!$K$17,MAX($C$7:C2955)+1,MAX($C$7:C2955)),$C$5)</f>
        <v>-</v>
      </c>
    </row>
    <row r="2957" spans="1:3" x14ac:dyDescent="0.25">
      <c r="A2957" s="23">
        <v>44108.75</v>
      </c>
      <c r="B2957" s="1">
        <v>0</v>
      </c>
      <c r="C2957" s="46" t="str">
        <f t="array" ref="C2957">IF(B2957&gt;0,IF((A2957-MAX(IF($B$7:B2956&gt;0,$A$7:A2956)))*24&gt;='Graphe Montana'!$K$17,MAX($C$7:C2956)+1,MAX($C$7:C2956)),$C$5)</f>
        <v>-</v>
      </c>
    </row>
    <row r="2958" spans="1:3" x14ac:dyDescent="0.25">
      <c r="A2958" s="23">
        <v>44108.753472222219</v>
      </c>
      <c r="B2958" s="1">
        <v>0</v>
      </c>
      <c r="C2958" s="46" t="str">
        <f t="array" ref="C2958">IF(B2958&gt;0,IF((A2958-MAX(IF($B$7:B2957&gt;0,$A$7:A2957)))*24&gt;='Graphe Montana'!$K$17,MAX($C$7:C2957)+1,MAX($C$7:C2957)),$C$5)</f>
        <v>-</v>
      </c>
    </row>
    <row r="2959" spans="1:3" x14ac:dyDescent="0.25">
      <c r="A2959" s="23">
        <v>44108.756944444445</v>
      </c>
      <c r="B2959" s="1">
        <v>0</v>
      </c>
      <c r="C2959" s="46" t="str">
        <f t="array" ref="C2959">IF(B2959&gt;0,IF((A2959-MAX(IF($B$7:B2958&gt;0,$A$7:A2958)))*24&gt;='Graphe Montana'!$K$17,MAX($C$7:C2958)+1,MAX($C$7:C2958)),$C$5)</f>
        <v>-</v>
      </c>
    </row>
    <row r="2960" spans="1:3" x14ac:dyDescent="0.25">
      <c r="A2960" s="23">
        <v>44108.760416666664</v>
      </c>
      <c r="B2960" s="1">
        <v>0</v>
      </c>
      <c r="C2960" s="46" t="str">
        <f t="array" ref="C2960">IF(B2960&gt;0,IF((A2960-MAX(IF($B$7:B2959&gt;0,$A$7:A2959)))*24&gt;='Graphe Montana'!$K$17,MAX($C$7:C2959)+1,MAX($C$7:C2959)),$C$5)</f>
        <v>-</v>
      </c>
    </row>
    <row r="2961" spans="1:3" x14ac:dyDescent="0.25">
      <c r="A2961" s="23">
        <v>44108.763888888891</v>
      </c>
      <c r="B2961" s="1">
        <v>0</v>
      </c>
      <c r="C2961" s="46" t="str">
        <f t="array" ref="C2961">IF(B2961&gt;0,IF((A2961-MAX(IF($B$7:B2960&gt;0,$A$7:A2960)))*24&gt;='Graphe Montana'!$K$17,MAX($C$7:C2960)+1,MAX($C$7:C2960)),$C$5)</f>
        <v>-</v>
      </c>
    </row>
    <row r="2962" spans="1:3" x14ac:dyDescent="0.25">
      <c r="A2962" s="23">
        <v>44108.767361111109</v>
      </c>
      <c r="B2962" s="1">
        <v>0</v>
      </c>
      <c r="C2962" s="46" t="str">
        <f t="array" ref="C2962">IF(B2962&gt;0,IF((A2962-MAX(IF($B$7:B2961&gt;0,$A$7:A2961)))*24&gt;='Graphe Montana'!$K$17,MAX($C$7:C2961)+1,MAX($C$7:C2961)),$C$5)</f>
        <v>-</v>
      </c>
    </row>
    <row r="2963" spans="1:3" x14ac:dyDescent="0.25">
      <c r="A2963" s="23">
        <v>44108.770833333328</v>
      </c>
      <c r="B2963" s="1">
        <v>0</v>
      </c>
      <c r="C2963" s="46" t="str">
        <f t="array" ref="C2963">IF(B2963&gt;0,IF((A2963-MAX(IF($B$7:B2962&gt;0,$A$7:A2962)))*24&gt;='Graphe Montana'!$K$17,MAX($C$7:C2962)+1,MAX($C$7:C2962)),$C$5)</f>
        <v>-</v>
      </c>
    </row>
    <row r="2964" spans="1:3" x14ac:dyDescent="0.25">
      <c r="A2964" s="23">
        <v>44108.774305555555</v>
      </c>
      <c r="B2964" s="1">
        <v>0</v>
      </c>
      <c r="C2964" s="46" t="str">
        <f t="array" ref="C2964">IF(B2964&gt;0,IF((A2964-MAX(IF($B$7:B2963&gt;0,$A$7:A2963)))*24&gt;='Graphe Montana'!$K$17,MAX($C$7:C2963)+1,MAX($C$7:C2963)),$C$5)</f>
        <v>-</v>
      </c>
    </row>
    <row r="2965" spans="1:3" x14ac:dyDescent="0.25">
      <c r="A2965" s="23">
        <v>44108.777777777774</v>
      </c>
      <c r="B2965" s="1">
        <v>0</v>
      </c>
      <c r="C2965" s="46" t="str">
        <f t="array" ref="C2965">IF(B2965&gt;0,IF((A2965-MAX(IF($B$7:B2964&gt;0,$A$7:A2964)))*24&gt;='Graphe Montana'!$K$17,MAX($C$7:C2964)+1,MAX($C$7:C2964)),$C$5)</f>
        <v>-</v>
      </c>
    </row>
    <row r="2966" spans="1:3" x14ac:dyDescent="0.25">
      <c r="A2966" s="23">
        <v>44108.78125</v>
      </c>
      <c r="B2966" s="1">
        <v>0</v>
      </c>
      <c r="C2966" s="46" t="str">
        <f t="array" ref="C2966">IF(B2966&gt;0,IF((A2966-MAX(IF($B$7:B2965&gt;0,$A$7:A2965)))*24&gt;='Graphe Montana'!$K$17,MAX($C$7:C2965)+1,MAX($C$7:C2965)),$C$5)</f>
        <v>-</v>
      </c>
    </row>
    <row r="2967" spans="1:3" x14ac:dyDescent="0.25">
      <c r="A2967" s="23">
        <v>44108.784722222219</v>
      </c>
      <c r="B2967" s="1">
        <v>0</v>
      </c>
      <c r="C2967" s="46" t="str">
        <f t="array" ref="C2967">IF(B2967&gt;0,IF((A2967-MAX(IF($B$7:B2966&gt;0,$A$7:A2966)))*24&gt;='Graphe Montana'!$K$17,MAX($C$7:C2966)+1,MAX($C$7:C2966)),$C$5)</f>
        <v>-</v>
      </c>
    </row>
    <row r="2968" spans="1:3" x14ac:dyDescent="0.25">
      <c r="A2968" s="23">
        <v>44108.788194444445</v>
      </c>
      <c r="B2968" s="1">
        <v>0</v>
      </c>
      <c r="C2968" s="46" t="str">
        <f t="array" ref="C2968">IF(B2968&gt;0,IF((A2968-MAX(IF($B$7:B2967&gt;0,$A$7:A2967)))*24&gt;='Graphe Montana'!$K$17,MAX($C$7:C2967)+1,MAX($C$7:C2967)),$C$5)</f>
        <v>-</v>
      </c>
    </row>
    <row r="2969" spans="1:3" x14ac:dyDescent="0.25">
      <c r="A2969" s="23">
        <v>44108.791666666664</v>
      </c>
      <c r="B2969" s="1">
        <v>0</v>
      </c>
      <c r="C2969" s="46" t="str">
        <f t="array" ref="C2969">IF(B2969&gt;0,IF((A2969-MAX(IF($B$7:B2968&gt;0,$A$7:A2968)))*24&gt;='Graphe Montana'!$K$17,MAX($C$7:C2968)+1,MAX($C$7:C2968)),$C$5)</f>
        <v>-</v>
      </c>
    </row>
    <row r="2970" spans="1:3" x14ac:dyDescent="0.25">
      <c r="A2970" s="23">
        <v>44108.795138888891</v>
      </c>
      <c r="B2970" s="1">
        <v>0</v>
      </c>
      <c r="C2970" s="46" t="str">
        <f t="array" ref="C2970">IF(B2970&gt;0,IF((A2970-MAX(IF($B$7:B2969&gt;0,$A$7:A2969)))*24&gt;='Graphe Montana'!$K$17,MAX($C$7:C2969)+1,MAX($C$7:C2969)),$C$5)</f>
        <v>-</v>
      </c>
    </row>
    <row r="2971" spans="1:3" x14ac:dyDescent="0.25">
      <c r="A2971" s="23">
        <v>44108.798611111109</v>
      </c>
      <c r="B2971" s="1">
        <v>0</v>
      </c>
      <c r="C2971" s="46" t="str">
        <f t="array" ref="C2971">IF(B2971&gt;0,IF((A2971-MAX(IF($B$7:B2970&gt;0,$A$7:A2970)))*24&gt;='Graphe Montana'!$K$17,MAX($C$7:C2970)+1,MAX($C$7:C2970)),$C$5)</f>
        <v>-</v>
      </c>
    </row>
    <row r="2972" spans="1:3" x14ac:dyDescent="0.25">
      <c r="A2972" s="23">
        <v>44108.802083333328</v>
      </c>
      <c r="B2972" s="1">
        <v>0</v>
      </c>
      <c r="C2972" s="46" t="str">
        <f t="array" ref="C2972">IF(B2972&gt;0,IF((A2972-MAX(IF($B$7:B2971&gt;0,$A$7:A2971)))*24&gt;='Graphe Montana'!$K$17,MAX($C$7:C2971)+1,MAX($C$7:C2971)),$C$5)</f>
        <v>-</v>
      </c>
    </row>
    <row r="2973" spans="1:3" x14ac:dyDescent="0.25">
      <c r="A2973" s="23">
        <v>44108.805555555555</v>
      </c>
      <c r="B2973" s="1">
        <v>0</v>
      </c>
      <c r="C2973" s="46" t="str">
        <f t="array" ref="C2973">IF(B2973&gt;0,IF((A2973-MAX(IF($B$7:B2972&gt;0,$A$7:A2972)))*24&gt;='Graphe Montana'!$K$17,MAX($C$7:C2972)+1,MAX($C$7:C2972)),$C$5)</f>
        <v>-</v>
      </c>
    </row>
    <row r="2974" spans="1:3" x14ac:dyDescent="0.25">
      <c r="A2974" s="23">
        <v>44108.809027777774</v>
      </c>
      <c r="B2974" s="1">
        <v>0</v>
      </c>
      <c r="C2974" s="46" t="str">
        <f t="array" ref="C2974">IF(B2974&gt;0,IF((A2974-MAX(IF($B$7:B2973&gt;0,$A$7:A2973)))*24&gt;='Graphe Montana'!$K$17,MAX($C$7:C2973)+1,MAX($C$7:C2973)),$C$5)</f>
        <v>-</v>
      </c>
    </row>
    <row r="2975" spans="1:3" x14ac:dyDescent="0.25">
      <c r="A2975" s="23">
        <v>44108.8125</v>
      </c>
      <c r="B2975" s="1">
        <v>0</v>
      </c>
      <c r="C2975" s="46" t="str">
        <f t="array" ref="C2975">IF(B2975&gt;0,IF((A2975-MAX(IF($B$7:B2974&gt;0,$A$7:A2974)))*24&gt;='Graphe Montana'!$K$17,MAX($C$7:C2974)+1,MAX($C$7:C2974)),$C$5)</f>
        <v>-</v>
      </c>
    </row>
    <row r="2976" spans="1:3" x14ac:dyDescent="0.25">
      <c r="A2976" s="23">
        <v>44108.815972222219</v>
      </c>
      <c r="B2976" s="1">
        <v>0</v>
      </c>
      <c r="C2976" s="46" t="str">
        <f t="array" ref="C2976">IF(B2976&gt;0,IF((A2976-MAX(IF($B$7:B2975&gt;0,$A$7:A2975)))*24&gt;='Graphe Montana'!$K$17,MAX($C$7:C2975)+1,MAX($C$7:C2975)),$C$5)</f>
        <v>-</v>
      </c>
    </row>
    <row r="2977" spans="1:3" x14ac:dyDescent="0.25">
      <c r="A2977" s="23">
        <v>44108.819444444445</v>
      </c>
      <c r="B2977" s="1">
        <v>0</v>
      </c>
      <c r="C2977" s="46" t="str">
        <f t="array" ref="C2977">IF(B2977&gt;0,IF((A2977-MAX(IF($B$7:B2976&gt;0,$A$7:A2976)))*24&gt;='Graphe Montana'!$K$17,MAX($C$7:C2976)+1,MAX($C$7:C2976)),$C$5)</f>
        <v>-</v>
      </c>
    </row>
    <row r="2978" spans="1:3" x14ac:dyDescent="0.25">
      <c r="A2978" s="23">
        <v>44108.822916666664</v>
      </c>
      <c r="B2978" s="1">
        <v>0</v>
      </c>
      <c r="C2978" s="46" t="str">
        <f t="array" ref="C2978">IF(B2978&gt;0,IF((A2978-MAX(IF($B$7:B2977&gt;0,$A$7:A2977)))*24&gt;='Graphe Montana'!$K$17,MAX($C$7:C2977)+1,MAX($C$7:C2977)),$C$5)</f>
        <v>-</v>
      </c>
    </row>
    <row r="2979" spans="1:3" x14ac:dyDescent="0.25">
      <c r="A2979" s="23">
        <v>44108.826388888891</v>
      </c>
      <c r="B2979" s="1">
        <v>0</v>
      </c>
      <c r="C2979" s="46" t="str">
        <f t="array" ref="C2979">IF(B2979&gt;0,IF((A2979-MAX(IF($B$7:B2978&gt;0,$A$7:A2978)))*24&gt;='Graphe Montana'!$K$17,MAX($C$7:C2978)+1,MAX($C$7:C2978)),$C$5)</f>
        <v>-</v>
      </c>
    </row>
    <row r="2980" spans="1:3" x14ac:dyDescent="0.25">
      <c r="A2980" s="23">
        <v>44108.829861111109</v>
      </c>
      <c r="B2980" s="1">
        <v>0</v>
      </c>
      <c r="C2980" s="46" t="str">
        <f t="array" ref="C2980">IF(B2980&gt;0,IF((A2980-MAX(IF($B$7:B2979&gt;0,$A$7:A2979)))*24&gt;='Graphe Montana'!$K$17,MAX($C$7:C2979)+1,MAX($C$7:C2979)),$C$5)</f>
        <v>-</v>
      </c>
    </row>
    <row r="2981" spans="1:3" x14ac:dyDescent="0.25">
      <c r="A2981" s="23">
        <v>44108.833333333328</v>
      </c>
      <c r="B2981" s="1">
        <v>0</v>
      </c>
      <c r="C2981" s="46" t="str">
        <f t="array" ref="C2981">IF(B2981&gt;0,IF((A2981-MAX(IF($B$7:B2980&gt;0,$A$7:A2980)))*24&gt;='Graphe Montana'!$K$17,MAX($C$7:C2980)+1,MAX($C$7:C2980)),$C$5)</f>
        <v>-</v>
      </c>
    </row>
    <row r="2982" spans="1:3" x14ac:dyDescent="0.25">
      <c r="A2982" s="23">
        <v>44108.836805555555</v>
      </c>
      <c r="B2982" s="1">
        <v>0</v>
      </c>
      <c r="C2982" s="46" t="str">
        <f t="array" ref="C2982">IF(B2982&gt;0,IF((A2982-MAX(IF($B$7:B2981&gt;0,$A$7:A2981)))*24&gt;='Graphe Montana'!$K$17,MAX($C$7:C2981)+1,MAX($C$7:C2981)),$C$5)</f>
        <v>-</v>
      </c>
    </row>
    <row r="2983" spans="1:3" x14ac:dyDescent="0.25">
      <c r="A2983" s="23">
        <v>44108.840277777774</v>
      </c>
      <c r="B2983" s="1">
        <v>0</v>
      </c>
      <c r="C2983" s="46" t="str">
        <f t="array" ref="C2983">IF(B2983&gt;0,IF((A2983-MAX(IF($B$7:B2982&gt;0,$A$7:A2982)))*24&gt;='Graphe Montana'!$K$17,MAX($C$7:C2982)+1,MAX($C$7:C2982)),$C$5)</f>
        <v>-</v>
      </c>
    </row>
    <row r="2984" spans="1:3" x14ac:dyDescent="0.25">
      <c r="A2984" s="23">
        <v>44108.84375</v>
      </c>
      <c r="B2984" s="1">
        <v>0</v>
      </c>
      <c r="C2984" s="46" t="str">
        <f t="array" ref="C2984">IF(B2984&gt;0,IF((A2984-MAX(IF($B$7:B2983&gt;0,$A$7:A2983)))*24&gt;='Graphe Montana'!$K$17,MAX($C$7:C2983)+1,MAX($C$7:C2983)),$C$5)</f>
        <v>-</v>
      </c>
    </row>
    <row r="2985" spans="1:3" x14ac:dyDescent="0.25">
      <c r="A2985" s="23">
        <v>44108.847222222219</v>
      </c>
      <c r="B2985" s="1">
        <v>0</v>
      </c>
      <c r="C2985" s="46" t="str">
        <f t="array" ref="C2985">IF(B2985&gt;0,IF((A2985-MAX(IF($B$7:B2984&gt;0,$A$7:A2984)))*24&gt;='Graphe Montana'!$K$17,MAX($C$7:C2984)+1,MAX($C$7:C2984)),$C$5)</f>
        <v>-</v>
      </c>
    </row>
    <row r="2986" spans="1:3" x14ac:dyDescent="0.25">
      <c r="A2986" s="23">
        <v>44108.850694444445</v>
      </c>
      <c r="B2986" s="1">
        <v>0</v>
      </c>
      <c r="C2986" s="46" t="str">
        <f t="array" ref="C2986">IF(B2986&gt;0,IF((A2986-MAX(IF($B$7:B2985&gt;0,$A$7:A2985)))*24&gt;='Graphe Montana'!$K$17,MAX($C$7:C2985)+1,MAX($C$7:C2985)),$C$5)</f>
        <v>-</v>
      </c>
    </row>
    <row r="2987" spans="1:3" x14ac:dyDescent="0.25">
      <c r="A2987" s="23">
        <v>44108.854166666664</v>
      </c>
      <c r="B2987" s="1">
        <v>0</v>
      </c>
      <c r="C2987" s="46" t="str">
        <f t="array" ref="C2987">IF(B2987&gt;0,IF((A2987-MAX(IF($B$7:B2986&gt;0,$A$7:A2986)))*24&gt;='Graphe Montana'!$K$17,MAX($C$7:C2986)+1,MAX($C$7:C2986)),$C$5)</f>
        <v>-</v>
      </c>
    </row>
    <row r="2988" spans="1:3" x14ac:dyDescent="0.25">
      <c r="A2988" s="23">
        <v>44108.857638888891</v>
      </c>
      <c r="B2988" s="1">
        <v>0</v>
      </c>
      <c r="C2988" s="46" t="str">
        <f t="array" ref="C2988">IF(B2988&gt;0,IF((A2988-MAX(IF($B$7:B2987&gt;0,$A$7:A2987)))*24&gt;='Graphe Montana'!$K$17,MAX($C$7:C2987)+1,MAX($C$7:C2987)),$C$5)</f>
        <v>-</v>
      </c>
    </row>
    <row r="2989" spans="1:3" x14ac:dyDescent="0.25">
      <c r="A2989" s="23">
        <v>44108.861111111109</v>
      </c>
      <c r="B2989" s="1">
        <v>0</v>
      </c>
      <c r="C2989" s="46" t="str">
        <f t="array" ref="C2989">IF(B2989&gt;0,IF((A2989-MAX(IF($B$7:B2988&gt;0,$A$7:A2988)))*24&gt;='Graphe Montana'!$K$17,MAX($C$7:C2988)+1,MAX($C$7:C2988)),$C$5)</f>
        <v>-</v>
      </c>
    </row>
    <row r="2990" spans="1:3" x14ac:dyDescent="0.25">
      <c r="A2990" s="23">
        <v>44108.864583333328</v>
      </c>
      <c r="B2990" s="1">
        <v>0</v>
      </c>
      <c r="C2990" s="46" t="str">
        <f t="array" ref="C2990">IF(B2990&gt;0,IF((A2990-MAX(IF($B$7:B2989&gt;0,$A$7:A2989)))*24&gt;='Graphe Montana'!$K$17,MAX($C$7:C2989)+1,MAX($C$7:C2989)),$C$5)</f>
        <v>-</v>
      </c>
    </row>
    <row r="2991" spans="1:3" x14ac:dyDescent="0.25">
      <c r="A2991" s="23">
        <v>44108.868055555555</v>
      </c>
      <c r="B2991" s="1">
        <v>0</v>
      </c>
      <c r="C2991" s="46" t="str">
        <f t="array" ref="C2991">IF(B2991&gt;0,IF((A2991-MAX(IF($B$7:B2990&gt;0,$A$7:A2990)))*24&gt;='Graphe Montana'!$K$17,MAX($C$7:C2990)+1,MAX($C$7:C2990)),$C$5)</f>
        <v>-</v>
      </c>
    </row>
    <row r="2992" spans="1:3" x14ac:dyDescent="0.25">
      <c r="A2992" s="23">
        <v>44108.871527777774</v>
      </c>
      <c r="B2992" s="1">
        <v>0</v>
      </c>
      <c r="C2992" s="46" t="str">
        <f t="array" ref="C2992">IF(B2992&gt;0,IF((A2992-MAX(IF($B$7:B2991&gt;0,$A$7:A2991)))*24&gt;='Graphe Montana'!$K$17,MAX($C$7:C2991)+1,MAX($C$7:C2991)),$C$5)</f>
        <v>-</v>
      </c>
    </row>
    <row r="2993" spans="1:3" x14ac:dyDescent="0.25">
      <c r="A2993" s="23">
        <v>44108.875</v>
      </c>
      <c r="B2993" s="1">
        <v>0</v>
      </c>
      <c r="C2993" s="46" t="str">
        <f t="array" ref="C2993">IF(B2993&gt;0,IF((A2993-MAX(IF($B$7:B2992&gt;0,$A$7:A2992)))*24&gt;='Graphe Montana'!$K$17,MAX($C$7:C2992)+1,MAX($C$7:C2992)),$C$5)</f>
        <v>-</v>
      </c>
    </row>
    <row r="2994" spans="1:3" x14ac:dyDescent="0.25">
      <c r="A2994" s="23">
        <v>44108.878472222219</v>
      </c>
      <c r="B2994" s="1">
        <v>0</v>
      </c>
      <c r="C2994" s="46" t="str">
        <f t="array" ref="C2994">IF(B2994&gt;0,IF((A2994-MAX(IF($B$7:B2993&gt;0,$A$7:A2993)))*24&gt;='Graphe Montana'!$K$17,MAX($C$7:C2993)+1,MAX($C$7:C2993)),$C$5)</f>
        <v>-</v>
      </c>
    </row>
    <row r="2995" spans="1:3" x14ac:dyDescent="0.25">
      <c r="A2995" s="23">
        <v>44108.881944444445</v>
      </c>
      <c r="B2995" s="1">
        <v>0</v>
      </c>
      <c r="C2995" s="46" t="str">
        <f t="array" ref="C2995">IF(B2995&gt;0,IF((A2995-MAX(IF($B$7:B2994&gt;0,$A$7:A2994)))*24&gt;='Graphe Montana'!$K$17,MAX($C$7:C2994)+1,MAX($C$7:C2994)),$C$5)</f>
        <v>-</v>
      </c>
    </row>
    <row r="2996" spans="1:3" x14ac:dyDescent="0.25">
      <c r="A2996" s="23">
        <v>44108.885416666664</v>
      </c>
      <c r="B2996" s="1">
        <v>0</v>
      </c>
      <c r="C2996" s="46" t="str">
        <f t="array" ref="C2996">IF(B2996&gt;0,IF((A2996-MAX(IF($B$7:B2995&gt;0,$A$7:A2995)))*24&gt;='Graphe Montana'!$K$17,MAX($C$7:C2995)+1,MAX($C$7:C2995)),$C$5)</f>
        <v>-</v>
      </c>
    </row>
    <row r="2997" spans="1:3" x14ac:dyDescent="0.25">
      <c r="A2997" s="23">
        <v>44108.888888888891</v>
      </c>
      <c r="B2997" s="1">
        <v>0</v>
      </c>
      <c r="C2997" s="46" t="str">
        <f t="array" ref="C2997">IF(B2997&gt;0,IF((A2997-MAX(IF($B$7:B2996&gt;0,$A$7:A2996)))*24&gt;='Graphe Montana'!$K$17,MAX($C$7:C2996)+1,MAX($C$7:C2996)),$C$5)</f>
        <v>-</v>
      </c>
    </row>
    <row r="2998" spans="1:3" x14ac:dyDescent="0.25">
      <c r="A2998" s="23">
        <v>44108.892361111109</v>
      </c>
      <c r="B2998" s="1">
        <v>0</v>
      </c>
      <c r="C2998" s="46" t="str">
        <f t="array" ref="C2998">IF(B2998&gt;0,IF((A2998-MAX(IF($B$7:B2997&gt;0,$A$7:A2997)))*24&gt;='Graphe Montana'!$K$17,MAX($C$7:C2997)+1,MAX($C$7:C2997)),$C$5)</f>
        <v>-</v>
      </c>
    </row>
    <row r="2999" spans="1:3" x14ac:dyDescent="0.25">
      <c r="A2999" s="23">
        <v>44108.895833333328</v>
      </c>
      <c r="B2999" s="1">
        <v>0</v>
      </c>
      <c r="C2999" s="46" t="str">
        <f t="array" ref="C2999">IF(B2999&gt;0,IF((A2999-MAX(IF($B$7:B2998&gt;0,$A$7:A2998)))*24&gt;='Graphe Montana'!$K$17,MAX($C$7:C2998)+1,MAX($C$7:C2998)),$C$5)</f>
        <v>-</v>
      </c>
    </row>
    <row r="3000" spans="1:3" x14ac:dyDescent="0.25">
      <c r="A3000" s="23">
        <v>44108.899305555555</v>
      </c>
      <c r="B3000" s="1">
        <v>0</v>
      </c>
      <c r="C3000" s="46" t="str">
        <f t="array" ref="C3000">IF(B3000&gt;0,IF((A3000-MAX(IF($B$7:B2999&gt;0,$A$7:A2999)))*24&gt;='Graphe Montana'!$K$17,MAX($C$7:C2999)+1,MAX($C$7:C2999)),$C$5)</f>
        <v>-</v>
      </c>
    </row>
    <row r="3001" spans="1:3" x14ac:dyDescent="0.25">
      <c r="A3001" s="23">
        <v>44108.902777777774</v>
      </c>
      <c r="B3001" s="1">
        <v>0</v>
      </c>
      <c r="C3001" s="46" t="str">
        <f t="array" ref="C3001">IF(B3001&gt;0,IF((A3001-MAX(IF($B$7:B3000&gt;0,$A$7:A3000)))*24&gt;='Graphe Montana'!$K$17,MAX($C$7:C3000)+1,MAX($C$7:C3000)),$C$5)</f>
        <v>-</v>
      </c>
    </row>
    <row r="3002" spans="1:3" x14ac:dyDescent="0.25">
      <c r="A3002" s="23">
        <v>44108.90625</v>
      </c>
      <c r="B3002" s="1">
        <v>0</v>
      </c>
      <c r="C3002" s="46" t="str">
        <f t="array" ref="C3002">IF(B3002&gt;0,IF((A3002-MAX(IF($B$7:B3001&gt;0,$A$7:A3001)))*24&gt;='Graphe Montana'!$K$17,MAX($C$7:C3001)+1,MAX($C$7:C3001)),$C$5)</f>
        <v>-</v>
      </c>
    </row>
    <row r="3003" spans="1:3" x14ac:dyDescent="0.25">
      <c r="A3003" s="23">
        <v>44108.909722222219</v>
      </c>
      <c r="B3003" s="1">
        <v>0</v>
      </c>
      <c r="C3003" s="46" t="str">
        <f t="array" ref="C3003">IF(B3003&gt;0,IF((A3003-MAX(IF($B$7:B3002&gt;0,$A$7:A3002)))*24&gt;='Graphe Montana'!$K$17,MAX($C$7:C3002)+1,MAX($C$7:C3002)),$C$5)</f>
        <v>-</v>
      </c>
    </row>
    <row r="3004" spans="1:3" x14ac:dyDescent="0.25">
      <c r="A3004" s="23">
        <v>44108.913194444445</v>
      </c>
      <c r="B3004" s="1">
        <v>0</v>
      </c>
      <c r="C3004" s="46" t="str">
        <f t="array" ref="C3004">IF(B3004&gt;0,IF((A3004-MAX(IF($B$7:B3003&gt;0,$A$7:A3003)))*24&gt;='Graphe Montana'!$K$17,MAX($C$7:C3003)+1,MAX($C$7:C3003)),$C$5)</f>
        <v>-</v>
      </c>
    </row>
    <row r="3005" spans="1:3" x14ac:dyDescent="0.25">
      <c r="A3005" s="23">
        <v>44108.916666666664</v>
      </c>
      <c r="B3005" s="1">
        <v>0</v>
      </c>
      <c r="C3005" s="46" t="str">
        <f t="array" ref="C3005">IF(B3005&gt;0,IF((A3005-MAX(IF($B$7:B3004&gt;0,$A$7:A3004)))*24&gt;='Graphe Montana'!$K$17,MAX($C$7:C3004)+1,MAX($C$7:C3004)),$C$5)</f>
        <v>-</v>
      </c>
    </row>
    <row r="3006" spans="1:3" x14ac:dyDescent="0.25">
      <c r="A3006" s="23">
        <v>44108.920138888891</v>
      </c>
      <c r="B3006" s="1">
        <v>0</v>
      </c>
      <c r="C3006" s="46" t="str">
        <f t="array" ref="C3006">IF(B3006&gt;0,IF((A3006-MAX(IF($B$7:B3005&gt;0,$A$7:A3005)))*24&gt;='Graphe Montana'!$K$17,MAX($C$7:C3005)+1,MAX($C$7:C3005)),$C$5)</f>
        <v>-</v>
      </c>
    </row>
    <row r="3007" spans="1:3" x14ac:dyDescent="0.25">
      <c r="A3007" s="23">
        <v>44108.923611111109</v>
      </c>
      <c r="B3007" s="1">
        <v>0</v>
      </c>
      <c r="C3007" s="46" t="str">
        <f t="array" ref="C3007">IF(B3007&gt;0,IF((A3007-MAX(IF($B$7:B3006&gt;0,$A$7:A3006)))*24&gt;='Graphe Montana'!$K$17,MAX($C$7:C3006)+1,MAX($C$7:C3006)),$C$5)</f>
        <v>-</v>
      </c>
    </row>
    <row r="3008" spans="1:3" x14ac:dyDescent="0.25">
      <c r="A3008" s="23">
        <v>44108.927083333328</v>
      </c>
      <c r="B3008" s="1">
        <v>0</v>
      </c>
      <c r="C3008" s="46" t="str">
        <f t="array" ref="C3008">IF(B3008&gt;0,IF((A3008-MAX(IF($B$7:B3007&gt;0,$A$7:A3007)))*24&gt;='Graphe Montana'!$K$17,MAX($C$7:C3007)+1,MAX($C$7:C3007)),$C$5)</f>
        <v>-</v>
      </c>
    </row>
    <row r="3009" spans="1:3" x14ac:dyDescent="0.25">
      <c r="A3009" s="23">
        <v>44108.930555555555</v>
      </c>
      <c r="B3009" s="1">
        <v>0</v>
      </c>
      <c r="C3009" s="46" t="str">
        <f t="array" ref="C3009">IF(B3009&gt;0,IF((A3009-MAX(IF($B$7:B3008&gt;0,$A$7:A3008)))*24&gt;='Graphe Montana'!$K$17,MAX($C$7:C3008)+1,MAX($C$7:C3008)),$C$5)</f>
        <v>-</v>
      </c>
    </row>
    <row r="3010" spans="1:3" x14ac:dyDescent="0.25">
      <c r="A3010" s="23">
        <v>44108.934027777774</v>
      </c>
      <c r="B3010" s="1">
        <v>0</v>
      </c>
      <c r="C3010" s="46" t="str">
        <f t="array" ref="C3010">IF(B3010&gt;0,IF((A3010-MAX(IF($B$7:B3009&gt;0,$A$7:A3009)))*24&gt;='Graphe Montana'!$K$17,MAX($C$7:C3009)+1,MAX($C$7:C3009)),$C$5)</f>
        <v>-</v>
      </c>
    </row>
    <row r="3011" spans="1:3" x14ac:dyDescent="0.25">
      <c r="A3011" s="23">
        <v>44108.9375</v>
      </c>
      <c r="B3011" s="1">
        <v>0</v>
      </c>
      <c r="C3011" s="46" t="str">
        <f t="array" ref="C3011">IF(B3011&gt;0,IF((A3011-MAX(IF($B$7:B3010&gt;0,$A$7:A3010)))*24&gt;='Graphe Montana'!$K$17,MAX($C$7:C3010)+1,MAX($C$7:C3010)),$C$5)</f>
        <v>-</v>
      </c>
    </row>
    <row r="3012" spans="1:3" x14ac:dyDescent="0.25">
      <c r="A3012" s="23">
        <v>44108.940972222219</v>
      </c>
      <c r="B3012" s="1">
        <v>0</v>
      </c>
      <c r="C3012" s="46" t="str">
        <f t="array" ref="C3012">IF(B3012&gt;0,IF((A3012-MAX(IF($B$7:B3011&gt;0,$A$7:A3011)))*24&gt;='Graphe Montana'!$K$17,MAX($C$7:C3011)+1,MAX($C$7:C3011)),$C$5)</f>
        <v>-</v>
      </c>
    </row>
    <row r="3013" spans="1:3" x14ac:dyDescent="0.25">
      <c r="A3013" s="23">
        <v>44108.944444444445</v>
      </c>
      <c r="B3013" s="1">
        <v>0</v>
      </c>
      <c r="C3013" s="46" t="str">
        <f t="array" ref="C3013">IF(B3013&gt;0,IF((A3013-MAX(IF($B$7:B3012&gt;0,$A$7:A3012)))*24&gt;='Graphe Montana'!$K$17,MAX($C$7:C3012)+1,MAX($C$7:C3012)),$C$5)</f>
        <v>-</v>
      </c>
    </row>
    <row r="3014" spans="1:3" x14ac:dyDescent="0.25">
      <c r="A3014" s="23">
        <v>44108.947916666664</v>
      </c>
      <c r="B3014" s="1">
        <v>0</v>
      </c>
      <c r="C3014" s="46" t="str">
        <f t="array" ref="C3014">IF(B3014&gt;0,IF((A3014-MAX(IF($B$7:B3013&gt;0,$A$7:A3013)))*24&gt;='Graphe Montana'!$K$17,MAX($C$7:C3013)+1,MAX($C$7:C3013)),$C$5)</f>
        <v>-</v>
      </c>
    </row>
    <row r="3015" spans="1:3" x14ac:dyDescent="0.25">
      <c r="A3015" s="23">
        <v>44108.951388888891</v>
      </c>
      <c r="B3015" s="1">
        <v>0</v>
      </c>
      <c r="C3015" s="46" t="str">
        <f t="array" ref="C3015">IF(B3015&gt;0,IF((A3015-MAX(IF($B$7:B3014&gt;0,$A$7:A3014)))*24&gt;='Graphe Montana'!$K$17,MAX($C$7:C3014)+1,MAX($C$7:C3014)),$C$5)</f>
        <v>-</v>
      </c>
    </row>
    <row r="3016" spans="1:3" x14ac:dyDescent="0.25">
      <c r="A3016" s="23">
        <v>44108.954861111109</v>
      </c>
      <c r="B3016" s="1">
        <v>0</v>
      </c>
      <c r="C3016" s="46" t="str">
        <f t="array" ref="C3016">IF(B3016&gt;0,IF((A3016-MAX(IF($B$7:B3015&gt;0,$A$7:A3015)))*24&gt;='Graphe Montana'!$K$17,MAX($C$7:C3015)+1,MAX($C$7:C3015)),$C$5)</f>
        <v>-</v>
      </c>
    </row>
    <row r="3017" spans="1:3" x14ac:dyDescent="0.25">
      <c r="A3017" s="23">
        <v>44108.958333333328</v>
      </c>
      <c r="B3017" s="1">
        <v>0</v>
      </c>
      <c r="C3017" s="46" t="str">
        <f t="array" ref="C3017">IF(B3017&gt;0,IF((A3017-MAX(IF($B$7:B3016&gt;0,$A$7:A3016)))*24&gt;='Graphe Montana'!$K$17,MAX($C$7:C3016)+1,MAX($C$7:C3016)),$C$5)</f>
        <v>-</v>
      </c>
    </row>
    <row r="3018" spans="1:3" x14ac:dyDescent="0.25">
      <c r="A3018" s="23">
        <v>44108.961805555555</v>
      </c>
      <c r="B3018" s="1">
        <v>0</v>
      </c>
      <c r="C3018" s="46" t="str">
        <f t="array" ref="C3018">IF(B3018&gt;0,IF((A3018-MAX(IF($B$7:B3017&gt;0,$A$7:A3017)))*24&gt;='Graphe Montana'!$K$17,MAX($C$7:C3017)+1,MAX($C$7:C3017)),$C$5)</f>
        <v>-</v>
      </c>
    </row>
    <row r="3019" spans="1:3" x14ac:dyDescent="0.25">
      <c r="A3019" s="23">
        <v>44108.965277777774</v>
      </c>
      <c r="B3019" s="1">
        <v>0</v>
      </c>
      <c r="C3019" s="46" t="str">
        <f t="array" ref="C3019">IF(B3019&gt;0,IF((A3019-MAX(IF($B$7:B3018&gt;0,$A$7:A3018)))*24&gt;='Graphe Montana'!$K$17,MAX($C$7:C3018)+1,MAX($C$7:C3018)),$C$5)</f>
        <v>-</v>
      </c>
    </row>
    <row r="3020" spans="1:3" x14ac:dyDescent="0.25">
      <c r="A3020" s="23">
        <v>44108.96875</v>
      </c>
      <c r="B3020" s="1">
        <v>0</v>
      </c>
      <c r="C3020" s="46" t="str">
        <f t="array" ref="C3020">IF(B3020&gt;0,IF((A3020-MAX(IF($B$7:B3019&gt;0,$A$7:A3019)))*24&gt;='Graphe Montana'!$K$17,MAX($C$7:C3019)+1,MAX($C$7:C3019)),$C$5)</f>
        <v>-</v>
      </c>
    </row>
    <row r="3021" spans="1:3" x14ac:dyDescent="0.25">
      <c r="A3021" s="23">
        <v>44108.972222222219</v>
      </c>
      <c r="B3021" s="1">
        <v>0</v>
      </c>
      <c r="C3021" s="46" t="str">
        <f t="array" ref="C3021">IF(B3021&gt;0,IF((A3021-MAX(IF($B$7:B3020&gt;0,$A$7:A3020)))*24&gt;='Graphe Montana'!$K$17,MAX($C$7:C3020)+1,MAX($C$7:C3020)),$C$5)</f>
        <v>-</v>
      </c>
    </row>
    <row r="3022" spans="1:3" x14ac:dyDescent="0.25">
      <c r="A3022" s="23">
        <v>44108.975694444445</v>
      </c>
      <c r="B3022" s="1">
        <v>0</v>
      </c>
      <c r="C3022" s="46" t="str">
        <f t="array" ref="C3022">IF(B3022&gt;0,IF((A3022-MAX(IF($B$7:B3021&gt;0,$A$7:A3021)))*24&gt;='Graphe Montana'!$K$17,MAX($C$7:C3021)+1,MAX($C$7:C3021)),$C$5)</f>
        <v>-</v>
      </c>
    </row>
    <row r="3023" spans="1:3" x14ac:dyDescent="0.25">
      <c r="A3023" s="23">
        <v>44108.979166666664</v>
      </c>
      <c r="B3023" s="1">
        <v>0</v>
      </c>
      <c r="C3023" s="46" t="str">
        <f t="array" ref="C3023">IF(B3023&gt;0,IF((A3023-MAX(IF($B$7:B3022&gt;0,$A$7:A3022)))*24&gt;='Graphe Montana'!$K$17,MAX($C$7:C3022)+1,MAX($C$7:C3022)),$C$5)</f>
        <v>-</v>
      </c>
    </row>
    <row r="3024" spans="1:3" x14ac:dyDescent="0.25">
      <c r="A3024" s="23">
        <v>44108.982638888891</v>
      </c>
      <c r="B3024" s="1">
        <v>0</v>
      </c>
      <c r="C3024" s="46" t="str">
        <f t="array" ref="C3024">IF(B3024&gt;0,IF((A3024-MAX(IF($B$7:B3023&gt;0,$A$7:A3023)))*24&gt;='Graphe Montana'!$K$17,MAX($C$7:C3023)+1,MAX($C$7:C3023)),$C$5)</f>
        <v>-</v>
      </c>
    </row>
    <row r="3025" spans="1:3" x14ac:dyDescent="0.25">
      <c r="A3025" s="23">
        <v>44108.986111111109</v>
      </c>
      <c r="B3025" s="1">
        <v>0</v>
      </c>
      <c r="C3025" s="46" t="str">
        <f t="array" ref="C3025">IF(B3025&gt;0,IF((A3025-MAX(IF($B$7:B3024&gt;0,$A$7:A3024)))*24&gt;='Graphe Montana'!$K$17,MAX($C$7:C3024)+1,MAX($C$7:C3024)),$C$5)</f>
        <v>-</v>
      </c>
    </row>
    <row r="3026" spans="1:3" x14ac:dyDescent="0.25">
      <c r="A3026" s="23">
        <v>44108.989583333328</v>
      </c>
      <c r="B3026" s="1">
        <v>0</v>
      </c>
      <c r="C3026" s="46" t="str">
        <f t="array" ref="C3026">IF(B3026&gt;0,IF((A3026-MAX(IF($B$7:B3025&gt;0,$A$7:A3025)))*24&gt;='Graphe Montana'!$K$17,MAX($C$7:C3025)+1,MAX($C$7:C3025)),$C$5)</f>
        <v>-</v>
      </c>
    </row>
    <row r="3027" spans="1:3" x14ac:dyDescent="0.25">
      <c r="A3027" s="23">
        <v>44108.993055555555</v>
      </c>
      <c r="B3027" s="1">
        <v>0</v>
      </c>
      <c r="C3027" s="46" t="str">
        <f t="array" ref="C3027">IF(B3027&gt;0,IF((A3027-MAX(IF($B$7:B3026&gt;0,$A$7:A3026)))*24&gt;='Graphe Montana'!$K$17,MAX($C$7:C3026)+1,MAX($C$7:C3026)),$C$5)</f>
        <v>-</v>
      </c>
    </row>
    <row r="3028" spans="1:3" x14ac:dyDescent="0.25">
      <c r="A3028" s="23">
        <v>44108.996527777774</v>
      </c>
      <c r="B3028" s="1">
        <v>0</v>
      </c>
      <c r="C3028" s="46" t="str">
        <f t="array" ref="C3028">IF(B3028&gt;0,IF((A3028-MAX(IF($B$7:B3027&gt;0,$A$7:A3027)))*24&gt;='Graphe Montana'!$K$17,MAX($C$7:C3027)+1,MAX($C$7:C3027)),$C$5)</f>
        <v>-</v>
      </c>
    </row>
    <row r="3029" spans="1:3" x14ac:dyDescent="0.25">
      <c r="A3029" s="23">
        <v>44109</v>
      </c>
      <c r="B3029" s="1">
        <v>0</v>
      </c>
      <c r="C3029" s="46" t="str">
        <f t="array" ref="C3029">IF(B3029&gt;0,IF((A3029-MAX(IF($B$7:B3028&gt;0,$A$7:A3028)))*24&gt;='Graphe Montana'!$K$17,MAX($C$7:C3028)+1,MAX($C$7:C3028)),$C$5)</f>
        <v>-</v>
      </c>
    </row>
    <row r="3030" spans="1:3" x14ac:dyDescent="0.25">
      <c r="A3030" s="23">
        <v>44109.003472222219</v>
      </c>
      <c r="B3030" s="1">
        <v>0</v>
      </c>
      <c r="C3030" s="46" t="str">
        <f t="array" ref="C3030">IF(B3030&gt;0,IF((A3030-MAX(IF($B$7:B3029&gt;0,$A$7:A3029)))*24&gt;='Graphe Montana'!$K$17,MAX($C$7:C3029)+1,MAX($C$7:C3029)),$C$5)</f>
        <v>-</v>
      </c>
    </row>
    <row r="3031" spans="1:3" x14ac:dyDescent="0.25">
      <c r="A3031" s="23">
        <v>44109.006944444445</v>
      </c>
      <c r="B3031" s="1">
        <v>0</v>
      </c>
      <c r="C3031" s="46" t="str">
        <f t="array" ref="C3031">IF(B3031&gt;0,IF((A3031-MAX(IF($B$7:B3030&gt;0,$A$7:A3030)))*24&gt;='Graphe Montana'!$K$17,MAX($C$7:C3030)+1,MAX($C$7:C3030)),$C$5)</f>
        <v>-</v>
      </c>
    </row>
    <row r="3032" spans="1:3" x14ac:dyDescent="0.25">
      <c r="A3032" s="23">
        <v>44109.010416666664</v>
      </c>
      <c r="B3032" s="1">
        <v>0</v>
      </c>
      <c r="C3032" s="46" t="str">
        <f t="array" ref="C3032">IF(B3032&gt;0,IF((A3032-MAX(IF($B$7:B3031&gt;0,$A$7:A3031)))*24&gt;='Graphe Montana'!$K$17,MAX($C$7:C3031)+1,MAX($C$7:C3031)),$C$5)</f>
        <v>-</v>
      </c>
    </row>
    <row r="3033" spans="1:3" x14ac:dyDescent="0.25">
      <c r="A3033" s="23">
        <v>44109.013888888891</v>
      </c>
      <c r="B3033" s="1">
        <v>0</v>
      </c>
      <c r="C3033" s="46" t="str">
        <f t="array" ref="C3033">IF(B3033&gt;0,IF((A3033-MAX(IF($B$7:B3032&gt;0,$A$7:A3032)))*24&gt;='Graphe Montana'!$K$17,MAX($C$7:C3032)+1,MAX($C$7:C3032)),$C$5)</f>
        <v>-</v>
      </c>
    </row>
    <row r="3034" spans="1:3" x14ac:dyDescent="0.25">
      <c r="A3034" s="23">
        <v>44109.017361111109</v>
      </c>
      <c r="B3034" s="1">
        <v>0</v>
      </c>
      <c r="C3034" s="46" t="str">
        <f t="array" ref="C3034">IF(B3034&gt;0,IF((A3034-MAX(IF($B$7:B3033&gt;0,$A$7:A3033)))*24&gt;='Graphe Montana'!$K$17,MAX($C$7:C3033)+1,MAX($C$7:C3033)),$C$5)</f>
        <v>-</v>
      </c>
    </row>
    <row r="3035" spans="1:3" x14ac:dyDescent="0.25">
      <c r="A3035" s="23">
        <v>44109.020833333328</v>
      </c>
      <c r="B3035" s="1">
        <v>0</v>
      </c>
      <c r="C3035" s="46" t="str">
        <f t="array" ref="C3035">IF(B3035&gt;0,IF((A3035-MAX(IF($B$7:B3034&gt;0,$A$7:A3034)))*24&gt;='Graphe Montana'!$K$17,MAX($C$7:C3034)+1,MAX($C$7:C3034)),$C$5)</f>
        <v>-</v>
      </c>
    </row>
    <row r="3036" spans="1:3" x14ac:dyDescent="0.25">
      <c r="A3036" s="23">
        <v>44109.024305555555</v>
      </c>
      <c r="B3036" s="1">
        <v>0</v>
      </c>
      <c r="C3036" s="46" t="str">
        <f t="array" ref="C3036">IF(B3036&gt;0,IF((A3036-MAX(IF($B$7:B3035&gt;0,$A$7:A3035)))*24&gt;='Graphe Montana'!$K$17,MAX($C$7:C3035)+1,MAX($C$7:C3035)),$C$5)</f>
        <v>-</v>
      </c>
    </row>
    <row r="3037" spans="1:3" x14ac:dyDescent="0.25">
      <c r="A3037" s="23">
        <v>44109.027777777774</v>
      </c>
      <c r="B3037" s="1">
        <v>0</v>
      </c>
      <c r="C3037" s="46" t="str">
        <f t="array" ref="C3037">IF(B3037&gt;0,IF((A3037-MAX(IF($B$7:B3036&gt;0,$A$7:A3036)))*24&gt;='Graphe Montana'!$K$17,MAX($C$7:C3036)+1,MAX($C$7:C3036)),$C$5)</f>
        <v>-</v>
      </c>
    </row>
    <row r="3038" spans="1:3" x14ac:dyDescent="0.25">
      <c r="A3038" s="23">
        <v>44109.03125</v>
      </c>
      <c r="B3038" s="1">
        <v>0</v>
      </c>
      <c r="C3038" s="46" t="str">
        <f t="array" ref="C3038">IF(B3038&gt;0,IF((A3038-MAX(IF($B$7:B3037&gt;0,$A$7:A3037)))*24&gt;='Graphe Montana'!$K$17,MAX($C$7:C3037)+1,MAX($C$7:C3037)),$C$5)</f>
        <v>-</v>
      </c>
    </row>
    <row r="3039" spans="1:3" x14ac:dyDescent="0.25">
      <c r="A3039" s="23">
        <v>44109.034722222219</v>
      </c>
      <c r="B3039" s="1">
        <v>0</v>
      </c>
      <c r="C3039" s="46" t="str">
        <f t="array" ref="C3039">IF(B3039&gt;0,IF((A3039-MAX(IF($B$7:B3038&gt;0,$A$7:A3038)))*24&gt;='Graphe Montana'!$K$17,MAX($C$7:C3038)+1,MAX($C$7:C3038)),$C$5)</f>
        <v>-</v>
      </c>
    </row>
    <row r="3040" spans="1:3" x14ac:dyDescent="0.25">
      <c r="A3040" s="23">
        <v>44109.038194444445</v>
      </c>
      <c r="B3040" s="1">
        <v>0</v>
      </c>
      <c r="C3040" s="46" t="str">
        <f t="array" ref="C3040">IF(B3040&gt;0,IF((A3040-MAX(IF($B$7:B3039&gt;0,$A$7:A3039)))*24&gt;='Graphe Montana'!$K$17,MAX($C$7:C3039)+1,MAX($C$7:C3039)),$C$5)</f>
        <v>-</v>
      </c>
    </row>
    <row r="3041" spans="1:3" x14ac:dyDescent="0.25">
      <c r="A3041" s="23">
        <v>44109.041666666664</v>
      </c>
      <c r="B3041" s="1">
        <v>0</v>
      </c>
      <c r="C3041" s="46" t="str">
        <f t="array" ref="C3041">IF(B3041&gt;0,IF((A3041-MAX(IF($B$7:B3040&gt;0,$A$7:A3040)))*24&gt;='Graphe Montana'!$K$17,MAX($C$7:C3040)+1,MAX($C$7:C3040)),$C$5)</f>
        <v>-</v>
      </c>
    </row>
    <row r="3042" spans="1:3" x14ac:dyDescent="0.25">
      <c r="A3042" s="23">
        <v>44109.045138888891</v>
      </c>
      <c r="B3042" s="1">
        <v>0</v>
      </c>
      <c r="C3042" s="46" t="str">
        <f t="array" ref="C3042">IF(B3042&gt;0,IF((A3042-MAX(IF($B$7:B3041&gt;0,$A$7:A3041)))*24&gt;='Graphe Montana'!$K$17,MAX($C$7:C3041)+1,MAX($C$7:C3041)),$C$5)</f>
        <v>-</v>
      </c>
    </row>
    <row r="3043" spans="1:3" x14ac:dyDescent="0.25">
      <c r="A3043" s="23">
        <v>44109.048611111109</v>
      </c>
      <c r="B3043" s="1">
        <v>0</v>
      </c>
      <c r="C3043" s="46" t="str">
        <f t="array" ref="C3043">IF(B3043&gt;0,IF((A3043-MAX(IF($B$7:B3042&gt;0,$A$7:A3042)))*24&gt;='Graphe Montana'!$K$17,MAX($C$7:C3042)+1,MAX($C$7:C3042)),$C$5)</f>
        <v>-</v>
      </c>
    </row>
    <row r="3044" spans="1:3" x14ac:dyDescent="0.25">
      <c r="A3044" s="23">
        <v>44109.052083333328</v>
      </c>
      <c r="B3044" s="1">
        <v>0</v>
      </c>
      <c r="C3044" s="46" t="str">
        <f t="array" ref="C3044">IF(B3044&gt;0,IF((A3044-MAX(IF($B$7:B3043&gt;0,$A$7:A3043)))*24&gt;='Graphe Montana'!$K$17,MAX($C$7:C3043)+1,MAX($C$7:C3043)),$C$5)</f>
        <v>-</v>
      </c>
    </row>
    <row r="3045" spans="1:3" x14ac:dyDescent="0.25">
      <c r="A3045" s="23">
        <v>44109.055555555555</v>
      </c>
      <c r="B3045" s="1">
        <v>0</v>
      </c>
      <c r="C3045" s="46" t="str">
        <f t="array" ref="C3045">IF(B3045&gt;0,IF((A3045-MAX(IF($B$7:B3044&gt;0,$A$7:A3044)))*24&gt;='Graphe Montana'!$K$17,MAX($C$7:C3044)+1,MAX($C$7:C3044)),$C$5)</f>
        <v>-</v>
      </c>
    </row>
    <row r="3046" spans="1:3" x14ac:dyDescent="0.25">
      <c r="A3046" s="23">
        <v>44109.059027777774</v>
      </c>
      <c r="B3046" s="1">
        <v>0</v>
      </c>
      <c r="C3046" s="46" t="str">
        <f t="array" ref="C3046">IF(B3046&gt;0,IF((A3046-MAX(IF($B$7:B3045&gt;0,$A$7:A3045)))*24&gt;='Graphe Montana'!$K$17,MAX($C$7:C3045)+1,MAX($C$7:C3045)),$C$5)</f>
        <v>-</v>
      </c>
    </row>
    <row r="3047" spans="1:3" x14ac:dyDescent="0.25">
      <c r="A3047" s="23">
        <v>44109.0625</v>
      </c>
      <c r="B3047" s="1">
        <v>0</v>
      </c>
      <c r="C3047" s="46" t="str">
        <f t="array" ref="C3047">IF(B3047&gt;0,IF((A3047-MAX(IF($B$7:B3046&gt;0,$A$7:A3046)))*24&gt;='Graphe Montana'!$K$17,MAX($C$7:C3046)+1,MAX($C$7:C3046)),$C$5)</f>
        <v>-</v>
      </c>
    </row>
    <row r="3048" spans="1:3" x14ac:dyDescent="0.25">
      <c r="A3048" s="23">
        <v>44109.065972222219</v>
      </c>
      <c r="B3048" s="1">
        <v>0</v>
      </c>
      <c r="C3048" s="46" t="str">
        <f t="array" ref="C3048">IF(B3048&gt;0,IF((A3048-MAX(IF($B$7:B3047&gt;0,$A$7:A3047)))*24&gt;='Graphe Montana'!$K$17,MAX($C$7:C3047)+1,MAX($C$7:C3047)),$C$5)</f>
        <v>-</v>
      </c>
    </row>
    <row r="3049" spans="1:3" x14ac:dyDescent="0.25">
      <c r="A3049" s="23">
        <v>44109.069444444445</v>
      </c>
      <c r="B3049" s="1">
        <v>0</v>
      </c>
      <c r="C3049" s="46" t="str">
        <f t="array" ref="C3049">IF(B3049&gt;0,IF((A3049-MAX(IF($B$7:B3048&gt;0,$A$7:A3048)))*24&gt;='Graphe Montana'!$K$17,MAX($C$7:C3048)+1,MAX($C$7:C3048)),$C$5)</f>
        <v>-</v>
      </c>
    </row>
    <row r="3050" spans="1:3" x14ac:dyDescent="0.25">
      <c r="A3050" s="23">
        <v>44109.072916666664</v>
      </c>
      <c r="B3050" s="1">
        <v>0</v>
      </c>
      <c r="C3050" s="46" t="str">
        <f t="array" ref="C3050">IF(B3050&gt;0,IF((A3050-MAX(IF($B$7:B3049&gt;0,$A$7:A3049)))*24&gt;='Graphe Montana'!$K$17,MAX($C$7:C3049)+1,MAX($C$7:C3049)),$C$5)</f>
        <v>-</v>
      </c>
    </row>
    <row r="3051" spans="1:3" x14ac:dyDescent="0.25">
      <c r="A3051" s="23">
        <v>44109.076388888891</v>
      </c>
      <c r="B3051" s="1">
        <v>0</v>
      </c>
      <c r="C3051" s="46" t="str">
        <f t="array" ref="C3051">IF(B3051&gt;0,IF((A3051-MAX(IF($B$7:B3050&gt;0,$A$7:A3050)))*24&gt;='Graphe Montana'!$K$17,MAX($C$7:C3050)+1,MAX($C$7:C3050)),$C$5)</f>
        <v>-</v>
      </c>
    </row>
    <row r="3052" spans="1:3" x14ac:dyDescent="0.25">
      <c r="A3052" s="23">
        <v>44109.079861111109</v>
      </c>
      <c r="B3052" s="1">
        <v>0</v>
      </c>
      <c r="C3052" s="46" t="str">
        <f t="array" ref="C3052">IF(B3052&gt;0,IF((A3052-MAX(IF($B$7:B3051&gt;0,$A$7:A3051)))*24&gt;='Graphe Montana'!$K$17,MAX($C$7:C3051)+1,MAX($C$7:C3051)),$C$5)</f>
        <v>-</v>
      </c>
    </row>
    <row r="3053" spans="1:3" x14ac:dyDescent="0.25">
      <c r="A3053" s="23">
        <v>44109.083333333328</v>
      </c>
      <c r="B3053" s="1">
        <v>0</v>
      </c>
      <c r="C3053" s="46" t="str">
        <f t="array" ref="C3053">IF(B3053&gt;0,IF((A3053-MAX(IF($B$7:B3052&gt;0,$A$7:A3052)))*24&gt;='Graphe Montana'!$K$17,MAX($C$7:C3052)+1,MAX($C$7:C3052)),$C$5)</f>
        <v>-</v>
      </c>
    </row>
    <row r="3054" spans="1:3" x14ac:dyDescent="0.25">
      <c r="A3054" s="23">
        <v>44109.086805555555</v>
      </c>
      <c r="B3054" s="1">
        <v>0.30000000000000004</v>
      </c>
      <c r="C3054" s="46">
        <f t="array" ref="C3054">IF(B3054&gt;0,IF((A3054-MAX(IF($B$7:B3053&gt;0,$A$7:A3053)))*24&gt;='Graphe Montana'!$K$17,MAX($C$7:C3053)+1,MAX($C$7:C3053)),$C$5)</f>
        <v>19</v>
      </c>
    </row>
    <row r="3055" spans="1:3" x14ac:dyDescent="0.25">
      <c r="A3055" s="23">
        <v>44109.090277777774</v>
      </c>
      <c r="B3055" s="1">
        <v>0</v>
      </c>
      <c r="C3055" s="46" t="str">
        <f t="array" ref="C3055">IF(B3055&gt;0,IF((A3055-MAX(IF($B$7:B3054&gt;0,$A$7:A3054)))*24&gt;='Graphe Montana'!$K$17,MAX($C$7:C3054)+1,MAX($C$7:C3054)),$C$5)</f>
        <v>-</v>
      </c>
    </row>
    <row r="3056" spans="1:3" x14ac:dyDescent="0.25">
      <c r="A3056" s="23">
        <v>44109.09375</v>
      </c>
      <c r="B3056" s="1">
        <v>0</v>
      </c>
      <c r="C3056" s="46" t="str">
        <f t="array" ref="C3056">IF(B3056&gt;0,IF((A3056-MAX(IF($B$7:B3055&gt;0,$A$7:A3055)))*24&gt;='Graphe Montana'!$K$17,MAX($C$7:C3055)+1,MAX($C$7:C3055)),$C$5)</f>
        <v>-</v>
      </c>
    </row>
    <row r="3057" spans="1:3" x14ac:dyDescent="0.25">
      <c r="A3057" s="23">
        <v>44109.097222222219</v>
      </c>
      <c r="B3057" s="1">
        <v>0</v>
      </c>
      <c r="C3057" s="46" t="str">
        <f t="array" ref="C3057">IF(B3057&gt;0,IF((A3057-MAX(IF($B$7:B3056&gt;0,$A$7:A3056)))*24&gt;='Graphe Montana'!$K$17,MAX($C$7:C3056)+1,MAX($C$7:C3056)),$C$5)</f>
        <v>-</v>
      </c>
    </row>
    <row r="3058" spans="1:3" x14ac:dyDescent="0.25">
      <c r="A3058" s="23">
        <v>44109.100694444445</v>
      </c>
      <c r="B3058" s="1">
        <v>0</v>
      </c>
      <c r="C3058" s="46" t="str">
        <f t="array" ref="C3058">IF(B3058&gt;0,IF((A3058-MAX(IF($B$7:B3057&gt;0,$A$7:A3057)))*24&gt;='Graphe Montana'!$K$17,MAX($C$7:C3057)+1,MAX($C$7:C3057)),$C$5)</f>
        <v>-</v>
      </c>
    </row>
    <row r="3059" spans="1:3" x14ac:dyDescent="0.25">
      <c r="A3059" s="23">
        <v>44109.104166666664</v>
      </c>
      <c r="B3059" s="1">
        <v>0</v>
      </c>
      <c r="C3059" s="46" t="str">
        <f t="array" ref="C3059">IF(B3059&gt;0,IF((A3059-MAX(IF($B$7:B3058&gt;0,$A$7:A3058)))*24&gt;='Graphe Montana'!$K$17,MAX($C$7:C3058)+1,MAX($C$7:C3058)),$C$5)</f>
        <v>-</v>
      </c>
    </row>
    <row r="3060" spans="1:3" x14ac:dyDescent="0.25">
      <c r="A3060" s="23">
        <v>44109.107638888891</v>
      </c>
      <c r="B3060" s="1">
        <v>0</v>
      </c>
      <c r="C3060" s="46" t="str">
        <f t="array" ref="C3060">IF(B3060&gt;0,IF((A3060-MAX(IF($B$7:B3059&gt;0,$A$7:A3059)))*24&gt;='Graphe Montana'!$K$17,MAX($C$7:C3059)+1,MAX($C$7:C3059)),$C$5)</f>
        <v>-</v>
      </c>
    </row>
    <row r="3061" spans="1:3" x14ac:dyDescent="0.25">
      <c r="A3061" s="23">
        <v>44109.111111111109</v>
      </c>
      <c r="B3061" s="1">
        <v>0</v>
      </c>
      <c r="C3061" s="46" t="str">
        <f t="array" ref="C3061">IF(B3061&gt;0,IF((A3061-MAX(IF($B$7:B3060&gt;0,$A$7:A3060)))*24&gt;='Graphe Montana'!$K$17,MAX($C$7:C3060)+1,MAX($C$7:C3060)),$C$5)</f>
        <v>-</v>
      </c>
    </row>
    <row r="3062" spans="1:3" x14ac:dyDescent="0.25">
      <c r="A3062" s="23">
        <v>44109.114583333328</v>
      </c>
      <c r="B3062" s="1">
        <v>0</v>
      </c>
      <c r="C3062" s="46" t="str">
        <f t="array" ref="C3062">IF(B3062&gt;0,IF((A3062-MAX(IF($B$7:B3061&gt;0,$A$7:A3061)))*24&gt;='Graphe Montana'!$K$17,MAX($C$7:C3061)+1,MAX($C$7:C3061)),$C$5)</f>
        <v>-</v>
      </c>
    </row>
    <row r="3063" spans="1:3" x14ac:dyDescent="0.25">
      <c r="A3063" s="23">
        <v>44109.118055555555</v>
      </c>
      <c r="B3063" s="1">
        <v>0</v>
      </c>
      <c r="C3063" s="46" t="str">
        <f t="array" ref="C3063">IF(B3063&gt;0,IF((A3063-MAX(IF($B$7:B3062&gt;0,$A$7:A3062)))*24&gt;='Graphe Montana'!$K$17,MAX($C$7:C3062)+1,MAX($C$7:C3062)),$C$5)</f>
        <v>-</v>
      </c>
    </row>
    <row r="3064" spans="1:3" x14ac:dyDescent="0.25">
      <c r="A3064" s="23">
        <v>44109.121527777774</v>
      </c>
      <c r="B3064" s="1">
        <v>0.2</v>
      </c>
      <c r="C3064" s="46">
        <f t="array" ref="C3064">IF(B3064&gt;0,IF((A3064-MAX(IF($B$7:B3063&gt;0,$A$7:A3063)))*24&gt;='Graphe Montana'!$K$17,MAX($C$7:C3063)+1,MAX($C$7:C3063)),$C$5)</f>
        <v>19</v>
      </c>
    </row>
    <row r="3065" spans="1:3" x14ac:dyDescent="0.25">
      <c r="A3065" s="23">
        <v>44109.125</v>
      </c>
      <c r="B3065" s="1">
        <v>0.30000000000000004</v>
      </c>
      <c r="C3065" s="46">
        <f t="array" ref="C3065">IF(B3065&gt;0,IF((A3065-MAX(IF($B$7:B3064&gt;0,$A$7:A3064)))*24&gt;='Graphe Montana'!$K$17,MAX($C$7:C3064)+1,MAX($C$7:C3064)),$C$5)</f>
        <v>19</v>
      </c>
    </row>
    <row r="3066" spans="1:3" x14ac:dyDescent="0.25">
      <c r="A3066" s="23">
        <v>44109.128472222219</v>
      </c>
      <c r="B3066" s="1">
        <v>0</v>
      </c>
      <c r="C3066" s="46" t="str">
        <f t="array" ref="C3066">IF(B3066&gt;0,IF((A3066-MAX(IF($B$7:B3065&gt;0,$A$7:A3065)))*24&gt;='Graphe Montana'!$K$17,MAX($C$7:C3065)+1,MAX($C$7:C3065)),$C$5)</f>
        <v>-</v>
      </c>
    </row>
    <row r="3067" spans="1:3" x14ac:dyDescent="0.25">
      <c r="A3067" s="23">
        <v>44109.131944444445</v>
      </c>
      <c r="B3067" s="1">
        <v>0</v>
      </c>
      <c r="C3067" s="46" t="str">
        <f t="array" ref="C3067">IF(B3067&gt;0,IF((A3067-MAX(IF($B$7:B3066&gt;0,$A$7:A3066)))*24&gt;='Graphe Montana'!$K$17,MAX($C$7:C3066)+1,MAX($C$7:C3066)),$C$5)</f>
        <v>-</v>
      </c>
    </row>
    <row r="3068" spans="1:3" x14ac:dyDescent="0.25">
      <c r="A3068" s="23">
        <v>44109.135416666664</v>
      </c>
      <c r="B3068" s="1">
        <v>0</v>
      </c>
      <c r="C3068" s="46" t="str">
        <f t="array" ref="C3068">IF(B3068&gt;0,IF((A3068-MAX(IF($B$7:B3067&gt;0,$A$7:A3067)))*24&gt;='Graphe Montana'!$K$17,MAX($C$7:C3067)+1,MAX($C$7:C3067)),$C$5)</f>
        <v>-</v>
      </c>
    </row>
    <row r="3069" spans="1:3" x14ac:dyDescent="0.25">
      <c r="A3069" s="23">
        <v>44109.138888888891</v>
      </c>
      <c r="B3069" s="1">
        <v>0</v>
      </c>
      <c r="C3069" s="46" t="str">
        <f t="array" ref="C3069">IF(B3069&gt;0,IF((A3069-MAX(IF($B$7:B3068&gt;0,$A$7:A3068)))*24&gt;='Graphe Montana'!$K$17,MAX($C$7:C3068)+1,MAX($C$7:C3068)),$C$5)</f>
        <v>-</v>
      </c>
    </row>
    <row r="3070" spans="1:3" x14ac:dyDescent="0.25">
      <c r="A3070" s="23">
        <v>44109.142361111109</v>
      </c>
      <c r="B3070" s="1">
        <v>0</v>
      </c>
      <c r="C3070" s="46" t="str">
        <f t="array" ref="C3070">IF(B3070&gt;0,IF((A3070-MAX(IF($B$7:B3069&gt;0,$A$7:A3069)))*24&gt;='Graphe Montana'!$K$17,MAX($C$7:C3069)+1,MAX($C$7:C3069)),$C$5)</f>
        <v>-</v>
      </c>
    </row>
    <row r="3071" spans="1:3" x14ac:dyDescent="0.25">
      <c r="A3071" s="23">
        <v>44109.145833333328</v>
      </c>
      <c r="B3071" s="1">
        <v>0.2</v>
      </c>
      <c r="C3071" s="46">
        <f t="array" ref="C3071">IF(B3071&gt;0,IF((A3071-MAX(IF($B$7:B3070&gt;0,$A$7:A3070)))*24&gt;='Graphe Montana'!$K$17,MAX($C$7:C3070)+1,MAX($C$7:C3070)),$C$5)</f>
        <v>19</v>
      </c>
    </row>
    <row r="3072" spans="1:3" x14ac:dyDescent="0.25">
      <c r="A3072" s="23">
        <v>44109.149305555555</v>
      </c>
      <c r="B3072" s="1">
        <v>0</v>
      </c>
      <c r="C3072" s="46" t="str">
        <f t="array" ref="C3072">IF(B3072&gt;0,IF((A3072-MAX(IF($B$7:B3071&gt;0,$A$7:A3071)))*24&gt;='Graphe Montana'!$K$17,MAX($C$7:C3071)+1,MAX($C$7:C3071)),$C$5)</f>
        <v>-</v>
      </c>
    </row>
    <row r="3073" spans="1:3" x14ac:dyDescent="0.25">
      <c r="A3073" s="23">
        <v>44109.152777777774</v>
      </c>
      <c r="B3073" s="1">
        <v>0</v>
      </c>
      <c r="C3073" s="46" t="str">
        <f t="array" ref="C3073">IF(B3073&gt;0,IF((A3073-MAX(IF($B$7:B3072&gt;0,$A$7:A3072)))*24&gt;='Graphe Montana'!$K$17,MAX($C$7:C3072)+1,MAX($C$7:C3072)),$C$5)</f>
        <v>-</v>
      </c>
    </row>
    <row r="3074" spans="1:3" x14ac:dyDescent="0.25">
      <c r="A3074" s="23">
        <v>44109.15625</v>
      </c>
      <c r="B3074" s="1">
        <v>0</v>
      </c>
      <c r="C3074" s="46" t="str">
        <f t="array" ref="C3074">IF(B3074&gt;0,IF((A3074-MAX(IF($B$7:B3073&gt;0,$A$7:A3073)))*24&gt;='Graphe Montana'!$K$17,MAX($C$7:C3073)+1,MAX($C$7:C3073)),$C$5)</f>
        <v>-</v>
      </c>
    </row>
    <row r="3075" spans="1:3" x14ac:dyDescent="0.25">
      <c r="A3075" s="23">
        <v>44109.159722222219</v>
      </c>
      <c r="B3075" s="1">
        <v>0</v>
      </c>
      <c r="C3075" s="46" t="str">
        <f t="array" ref="C3075">IF(B3075&gt;0,IF((A3075-MAX(IF($B$7:B3074&gt;0,$A$7:A3074)))*24&gt;='Graphe Montana'!$K$17,MAX($C$7:C3074)+1,MAX($C$7:C3074)),$C$5)</f>
        <v>-</v>
      </c>
    </row>
    <row r="3076" spans="1:3" x14ac:dyDescent="0.25">
      <c r="A3076" s="23">
        <v>44109.163194444445</v>
      </c>
      <c r="B3076" s="1">
        <v>0</v>
      </c>
      <c r="C3076" s="46" t="str">
        <f t="array" ref="C3076">IF(B3076&gt;0,IF((A3076-MAX(IF($B$7:B3075&gt;0,$A$7:A3075)))*24&gt;='Graphe Montana'!$K$17,MAX($C$7:C3075)+1,MAX($C$7:C3075)),$C$5)</f>
        <v>-</v>
      </c>
    </row>
    <row r="3077" spans="1:3" x14ac:dyDescent="0.25">
      <c r="A3077" s="23">
        <v>44109.166666666664</v>
      </c>
      <c r="B3077" s="1">
        <v>0</v>
      </c>
      <c r="C3077" s="46" t="str">
        <f t="array" ref="C3077">IF(B3077&gt;0,IF((A3077-MAX(IF($B$7:B3076&gt;0,$A$7:A3076)))*24&gt;='Graphe Montana'!$K$17,MAX($C$7:C3076)+1,MAX($C$7:C3076)),$C$5)</f>
        <v>-</v>
      </c>
    </row>
    <row r="3078" spans="1:3" x14ac:dyDescent="0.25">
      <c r="A3078" s="23">
        <v>44109.170138888891</v>
      </c>
      <c r="B3078" s="1">
        <v>0</v>
      </c>
      <c r="C3078" s="46" t="str">
        <f t="array" ref="C3078">IF(B3078&gt;0,IF((A3078-MAX(IF($B$7:B3077&gt;0,$A$7:A3077)))*24&gt;='Graphe Montana'!$K$17,MAX($C$7:C3077)+1,MAX($C$7:C3077)),$C$5)</f>
        <v>-</v>
      </c>
    </row>
    <row r="3079" spans="1:3" x14ac:dyDescent="0.25">
      <c r="A3079" s="23">
        <v>44109.173611111109</v>
      </c>
      <c r="B3079" s="1">
        <v>0</v>
      </c>
      <c r="C3079" s="46" t="str">
        <f t="array" ref="C3079">IF(B3079&gt;0,IF((A3079-MAX(IF($B$7:B3078&gt;0,$A$7:A3078)))*24&gt;='Graphe Montana'!$K$17,MAX($C$7:C3078)+1,MAX($C$7:C3078)),$C$5)</f>
        <v>-</v>
      </c>
    </row>
    <row r="3080" spans="1:3" x14ac:dyDescent="0.25">
      <c r="A3080" s="23">
        <v>44109.177083333328</v>
      </c>
      <c r="B3080" s="1">
        <v>0</v>
      </c>
      <c r="C3080" s="46" t="str">
        <f t="array" ref="C3080">IF(B3080&gt;0,IF((A3080-MAX(IF($B$7:B3079&gt;0,$A$7:A3079)))*24&gt;='Graphe Montana'!$K$17,MAX($C$7:C3079)+1,MAX($C$7:C3079)),$C$5)</f>
        <v>-</v>
      </c>
    </row>
    <row r="3081" spans="1:3" x14ac:dyDescent="0.25">
      <c r="A3081" s="23">
        <v>44109.180555555555</v>
      </c>
      <c r="B3081" s="1">
        <v>0</v>
      </c>
      <c r="C3081" s="46" t="str">
        <f t="array" ref="C3081">IF(B3081&gt;0,IF((A3081-MAX(IF($B$7:B3080&gt;0,$A$7:A3080)))*24&gt;='Graphe Montana'!$K$17,MAX($C$7:C3080)+1,MAX($C$7:C3080)),$C$5)</f>
        <v>-</v>
      </c>
    </row>
    <row r="3082" spans="1:3" x14ac:dyDescent="0.25">
      <c r="A3082" s="23">
        <v>44109.184027777774</v>
      </c>
      <c r="B3082" s="1">
        <v>0.30000000000000004</v>
      </c>
      <c r="C3082" s="46">
        <f t="array" ref="C3082">IF(B3082&gt;0,IF((A3082-MAX(IF($B$7:B3081&gt;0,$A$7:A3081)))*24&gt;='Graphe Montana'!$K$17,MAX($C$7:C3081)+1,MAX($C$7:C3081)),$C$5)</f>
        <v>19</v>
      </c>
    </row>
    <row r="3083" spans="1:3" x14ac:dyDescent="0.25">
      <c r="A3083" s="23">
        <v>44109.1875</v>
      </c>
      <c r="B3083" s="1">
        <v>0</v>
      </c>
      <c r="C3083" s="46" t="str">
        <f t="array" ref="C3083">IF(B3083&gt;0,IF((A3083-MAX(IF($B$7:B3082&gt;0,$A$7:A3082)))*24&gt;='Graphe Montana'!$K$17,MAX($C$7:C3082)+1,MAX($C$7:C3082)),$C$5)</f>
        <v>-</v>
      </c>
    </row>
    <row r="3084" spans="1:3" x14ac:dyDescent="0.25">
      <c r="A3084" s="23">
        <v>44109.190972222219</v>
      </c>
      <c r="B3084" s="1">
        <v>0</v>
      </c>
      <c r="C3084" s="46" t="str">
        <f t="array" ref="C3084">IF(B3084&gt;0,IF((A3084-MAX(IF($B$7:B3083&gt;0,$A$7:A3083)))*24&gt;='Graphe Montana'!$K$17,MAX($C$7:C3083)+1,MAX($C$7:C3083)),$C$5)</f>
        <v>-</v>
      </c>
    </row>
    <row r="3085" spans="1:3" x14ac:dyDescent="0.25">
      <c r="A3085" s="23">
        <v>44109.194444444445</v>
      </c>
      <c r="B3085" s="1">
        <v>0</v>
      </c>
      <c r="C3085" s="46" t="str">
        <f t="array" ref="C3085">IF(B3085&gt;0,IF((A3085-MAX(IF($B$7:B3084&gt;0,$A$7:A3084)))*24&gt;='Graphe Montana'!$K$17,MAX($C$7:C3084)+1,MAX($C$7:C3084)),$C$5)</f>
        <v>-</v>
      </c>
    </row>
    <row r="3086" spans="1:3" x14ac:dyDescent="0.25">
      <c r="A3086" s="23">
        <v>44109.197916666664</v>
      </c>
      <c r="B3086" s="1">
        <v>0</v>
      </c>
      <c r="C3086" s="46" t="str">
        <f t="array" ref="C3086">IF(B3086&gt;0,IF((A3086-MAX(IF($B$7:B3085&gt;0,$A$7:A3085)))*24&gt;='Graphe Montana'!$K$17,MAX($C$7:C3085)+1,MAX($C$7:C3085)),$C$5)</f>
        <v>-</v>
      </c>
    </row>
    <row r="3087" spans="1:3" x14ac:dyDescent="0.25">
      <c r="A3087" s="23">
        <v>44109.201388888891</v>
      </c>
      <c r="B3087" s="1">
        <v>0</v>
      </c>
      <c r="C3087" s="46" t="str">
        <f t="array" ref="C3087">IF(B3087&gt;0,IF((A3087-MAX(IF($B$7:B3086&gt;0,$A$7:A3086)))*24&gt;='Graphe Montana'!$K$17,MAX($C$7:C3086)+1,MAX($C$7:C3086)),$C$5)</f>
        <v>-</v>
      </c>
    </row>
    <row r="3088" spans="1:3" x14ac:dyDescent="0.25">
      <c r="A3088" s="23">
        <v>44109.204861111109</v>
      </c>
      <c r="B3088" s="1">
        <v>0</v>
      </c>
      <c r="C3088" s="46" t="str">
        <f t="array" ref="C3088">IF(B3088&gt;0,IF((A3088-MAX(IF($B$7:B3087&gt;0,$A$7:A3087)))*24&gt;='Graphe Montana'!$K$17,MAX($C$7:C3087)+1,MAX($C$7:C3087)),$C$5)</f>
        <v>-</v>
      </c>
    </row>
    <row r="3089" spans="1:3" x14ac:dyDescent="0.25">
      <c r="A3089" s="23">
        <v>44109.208333333328</v>
      </c>
      <c r="B3089" s="1">
        <v>0</v>
      </c>
      <c r="C3089" s="46" t="str">
        <f t="array" ref="C3089">IF(B3089&gt;0,IF((A3089-MAX(IF($B$7:B3088&gt;0,$A$7:A3088)))*24&gt;='Graphe Montana'!$K$17,MAX($C$7:C3088)+1,MAX($C$7:C3088)),$C$5)</f>
        <v>-</v>
      </c>
    </row>
    <row r="3090" spans="1:3" x14ac:dyDescent="0.25">
      <c r="A3090" s="23">
        <v>44109.211805555555</v>
      </c>
      <c r="B3090" s="1">
        <v>0</v>
      </c>
      <c r="C3090" s="46" t="str">
        <f t="array" ref="C3090">IF(B3090&gt;0,IF((A3090-MAX(IF($B$7:B3089&gt;0,$A$7:A3089)))*24&gt;='Graphe Montana'!$K$17,MAX($C$7:C3089)+1,MAX($C$7:C3089)),$C$5)</f>
        <v>-</v>
      </c>
    </row>
    <row r="3091" spans="1:3" x14ac:dyDescent="0.25">
      <c r="A3091" s="23">
        <v>44109.215277777774</v>
      </c>
      <c r="B3091" s="1">
        <v>0</v>
      </c>
      <c r="C3091" s="46" t="str">
        <f t="array" ref="C3091">IF(B3091&gt;0,IF((A3091-MAX(IF($B$7:B3090&gt;0,$A$7:A3090)))*24&gt;='Graphe Montana'!$K$17,MAX($C$7:C3090)+1,MAX($C$7:C3090)),$C$5)</f>
        <v>-</v>
      </c>
    </row>
    <row r="3092" spans="1:3" x14ac:dyDescent="0.25">
      <c r="A3092" s="23">
        <v>44109.21875</v>
      </c>
      <c r="B3092" s="1">
        <v>0</v>
      </c>
      <c r="C3092" s="46" t="str">
        <f t="array" ref="C3092">IF(B3092&gt;0,IF((A3092-MAX(IF($B$7:B3091&gt;0,$A$7:A3091)))*24&gt;='Graphe Montana'!$K$17,MAX($C$7:C3091)+1,MAX($C$7:C3091)),$C$5)</f>
        <v>-</v>
      </c>
    </row>
    <row r="3093" spans="1:3" x14ac:dyDescent="0.25">
      <c r="A3093" s="23">
        <v>44109.222222222219</v>
      </c>
      <c r="B3093" s="1">
        <v>0</v>
      </c>
      <c r="C3093" s="46" t="str">
        <f t="array" ref="C3093">IF(B3093&gt;0,IF((A3093-MAX(IF($B$7:B3092&gt;0,$A$7:A3092)))*24&gt;='Graphe Montana'!$K$17,MAX($C$7:C3092)+1,MAX($C$7:C3092)),$C$5)</f>
        <v>-</v>
      </c>
    </row>
    <row r="3094" spans="1:3" x14ac:dyDescent="0.25">
      <c r="A3094" s="23">
        <v>44109.225694444445</v>
      </c>
      <c r="B3094" s="1">
        <v>0</v>
      </c>
      <c r="C3094" s="46" t="str">
        <f t="array" ref="C3094">IF(B3094&gt;0,IF((A3094-MAX(IF($B$7:B3093&gt;0,$A$7:A3093)))*24&gt;='Graphe Montana'!$K$17,MAX($C$7:C3093)+1,MAX($C$7:C3093)),$C$5)</f>
        <v>-</v>
      </c>
    </row>
    <row r="3095" spans="1:3" x14ac:dyDescent="0.25">
      <c r="A3095" s="23">
        <v>44109.229166666664</v>
      </c>
      <c r="B3095" s="1">
        <v>0</v>
      </c>
      <c r="C3095" s="46" t="str">
        <f t="array" ref="C3095">IF(B3095&gt;0,IF((A3095-MAX(IF($B$7:B3094&gt;0,$A$7:A3094)))*24&gt;='Graphe Montana'!$K$17,MAX($C$7:C3094)+1,MAX($C$7:C3094)),$C$5)</f>
        <v>-</v>
      </c>
    </row>
    <row r="3096" spans="1:3" x14ac:dyDescent="0.25">
      <c r="A3096" s="23">
        <v>44109.232638888891</v>
      </c>
      <c r="B3096" s="1">
        <v>0</v>
      </c>
      <c r="C3096" s="46" t="str">
        <f t="array" ref="C3096">IF(B3096&gt;0,IF((A3096-MAX(IF($B$7:B3095&gt;0,$A$7:A3095)))*24&gt;='Graphe Montana'!$K$17,MAX($C$7:C3095)+1,MAX($C$7:C3095)),$C$5)</f>
        <v>-</v>
      </c>
    </row>
    <row r="3097" spans="1:3" x14ac:dyDescent="0.25">
      <c r="A3097" s="23">
        <v>44109.236111111109</v>
      </c>
      <c r="B3097" s="1">
        <v>0.2</v>
      </c>
      <c r="C3097" s="46">
        <f t="array" ref="C3097">IF(B3097&gt;0,IF((A3097-MAX(IF($B$7:B3096&gt;0,$A$7:A3096)))*24&gt;='Graphe Montana'!$K$17,MAX($C$7:C3096)+1,MAX($C$7:C3096)),$C$5)</f>
        <v>19</v>
      </c>
    </row>
    <row r="3098" spans="1:3" x14ac:dyDescent="0.25">
      <c r="A3098" s="23">
        <v>44109.239583333328</v>
      </c>
      <c r="B3098" s="1">
        <v>0</v>
      </c>
      <c r="C3098" s="46" t="str">
        <f t="array" ref="C3098">IF(B3098&gt;0,IF((A3098-MAX(IF($B$7:B3097&gt;0,$A$7:A3097)))*24&gt;='Graphe Montana'!$K$17,MAX($C$7:C3097)+1,MAX($C$7:C3097)),$C$5)</f>
        <v>-</v>
      </c>
    </row>
    <row r="3099" spans="1:3" x14ac:dyDescent="0.25">
      <c r="A3099" s="23">
        <v>44109.243055555555</v>
      </c>
      <c r="B3099" s="1">
        <v>0</v>
      </c>
      <c r="C3099" s="46" t="str">
        <f t="array" ref="C3099">IF(B3099&gt;0,IF((A3099-MAX(IF($B$7:B3098&gt;0,$A$7:A3098)))*24&gt;='Graphe Montana'!$K$17,MAX($C$7:C3098)+1,MAX($C$7:C3098)),$C$5)</f>
        <v>-</v>
      </c>
    </row>
    <row r="3100" spans="1:3" x14ac:dyDescent="0.25">
      <c r="A3100" s="23">
        <v>44109.246527777774</v>
      </c>
      <c r="B3100" s="1">
        <v>0</v>
      </c>
      <c r="C3100" s="46" t="str">
        <f t="array" ref="C3100">IF(B3100&gt;0,IF((A3100-MAX(IF($B$7:B3099&gt;0,$A$7:A3099)))*24&gt;='Graphe Montana'!$K$17,MAX($C$7:C3099)+1,MAX($C$7:C3099)),$C$5)</f>
        <v>-</v>
      </c>
    </row>
    <row r="3101" spans="1:3" x14ac:dyDescent="0.25">
      <c r="A3101" s="23">
        <v>44109.25</v>
      </c>
      <c r="B3101" s="1">
        <v>0</v>
      </c>
      <c r="C3101" s="46" t="str">
        <f t="array" ref="C3101">IF(B3101&gt;0,IF((A3101-MAX(IF($B$7:B3100&gt;0,$A$7:A3100)))*24&gt;='Graphe Montana'!$K$17,MAX($C$7:C3100)+1,MAX($C$7:C3100)),$C$5)</f>
        <v>-</v>
      </c>
    </row>
    <row r="3102" spans="1:3" x14ac:dyDescent="0.25">
      <c r="A3102" s="23">
        <v>44109.253472222219</v>
      </c>
      <c r="B3102" s="1">
        <v>0</v>
      </c>
      <c r="C3102" s="46" t="str">
        <f t="array" ref="C3102">IF(B3102&gt;0,IF((A3102-MAX(IF($B$7:B3101&gt;0,$A$7:A3101)))*24&gt;='Graphe Montana'!$K$17,MAX($C$7:C3101)+1,MAX($C$7:C3101)),$C$5)</f>
        <v>-</v>
      </c>
    </row>
    <row r="3103" spans="1:3" x14ac:dyDescent="0.25">
      <c r="A3103" s="23">
        <v>44109.256944444445</v>
      </c>
      <c r="B3103" s="1">
        <v>0</v>
      </c>
      <c r="C3103" s="46" t="str">
        <f t="array" ref="C3103">IF(B3103&gt;0,IF((A3103-MAX(IF($B$7:B3102&gt;0,$A$7:A3102)))*24&gt;='Graphe Montana'!$K$17,MAX($C$7:C3102)+1,MAX($C$7:C3102)),$C$5)</f>
        <v>-</v>
      </c>
    </row>
    <row r="3104" spans="1:3" x14ac:dyDescent="0.25">
      <c r="A3104" s="23">
        <v>44109.260416666664</v>
      </c>
      <c r="B3104" s="1">
        <v>0</v>
      </c>
      <c r="C3104" s="46" t="str">
        <f t="array" ref="C3104">IF(B3104&gt;0,IF((A3104-MAX(IF($B$7:B3103&gt;0,$A$7:A3103)))*24&gt;='Graphe Montana'!$K$17,MAX($C$7:C3103)+1,MAX($C$7:C3103)),$C$5)</f>
        <v>-</v>
      </c>
    </row>
    <row r="3105" spans="1:3" x14ac:dyDescent="0.25">
      <c r="A3105" s="23">
        <v>44109.263888888891</v>
      </c>
      <c r="B3105" s="1">
        <v>0</v>
      </c>
      <c r="C3105" s="46" t="str">
        <f t="array" ref="C3105">IF(B3105&gt;0,IF((A3105-MAX(IF($B$7:B3104&gt;0,$A$7:A3104)))*24&gt;='Graphe Montana'!$K$17,MAX($C$7:C3104)+1,MAX($C$7:C3104)),$C$5)</f>
        <v>-</v>
      </c>
    </row>
    <row r="3106" spans="1:3" x14ac:dyDescent="0.25">
      <c r="A3106" s="23">
        <v>44109.267361111109</v>
      </c>
      <c r="B3106" s="1">
        <v>0</v>
      </c>
      <c r="C3106" s="46" t="str">
        <f t="array" ref="C3106">IF(B3106&gt;0,IF((A3106-MAX(IF($B$7:B3105&gt;0,$A$7:A3105)))*24&gt;='Graphe Montana'!$K$17,MAX($C$7:C3105)+1,MAX($C$7:C3105)),$C$5)</f>
        <v>-</v>
      </c>
    </row>
    <row r="3107" spans="1:3" x14ac:dyDescent="0.25">
      <c r="A3107" s="23">
        <v>44109.270833333328</v>
      </c>
      <c r="B3107" s="1">
        <v>0</v>
      </c>
      <c r="C3107" s="46" t="str">
        <f t="array" ref="C3107">IF(B3107&gt;0,IF((A3107-MAX(IF($B$7:B3106&gt;0,$A$7:A3106)))*24&gt;='Graphe Montana'!$K$17,MAX($C$7:C3106)+1,MAX($C$7:C3106)),$C$5)</f>
        <v>-</v>
      </c>
    </row>
    <row r="3108" spans="1:3" x14ac:dyDescent="0.25">
      <c r="A3108" s="23">
        <v>44109.274305555555</v>
      </c>
      <c r="B3108" s="1">
        <v>0</v>
      </c>
      <c r="C3108" s="46" t="str">
        <f t="array" ref="C3108">IF(B3108&gt;0,IF((A3108-MAX(IF($B$7:B3107&gt;0,$A$7:A3107)))*24&gt;='Graphe Montana'!$K$17,MAX($C$7:C3107)+1,MAX($C$7:C3107)),$C$5)</f>
        <v>-</v>
      </c>
    </row>
    <row r="3109" spans="1:3" x14ac:dyDescent="0.25">
      <c r="A3109" s="23">
        <v>44109.277777777774</v>
      </c>
      <c r="B3109" s="1">
        <v>0</v>
      </c>
      <c r="C3109" s="46" t="str">
        <f t="array" ref="C3109">IF(B3109&gt;0,IF((A3109-MAX(IF($B$7:B3108&gt;0,$A$7:A3108)))*24&gt;='Graphe Montana'!$K$17,MAX($C$7:C3108)+1,MAX($C$7:C3108)),$C$5)</f>
        <v>-</v>
      </c>
    </row>
    <row r="3110" spans="1:3" x14ac:dyDescent="0.25">
      <c r="A3110" s="23">
        <v>44109.28125</v>
      </c>
      <c r="B3110" s="1">
        <v>0</v>
      </c>
      <c r="C3110" s="46" t="str">
        <f t="array" ref="C3110">IF(B3110&gt;0,IF((A3110-MAX(IF($B$7:B3109&gt;0,$A$7:A3109)))*24&gt;='Graphe Montana'!$K$17,MAX($C$7:C3109)+1,MAX($C$7:C3109)),$C$5)</f>
        <v>-</v>
      </c>
    </row>
    <row r="3111" spans="1:3" x14ac:dyDescent="0.25">
      <c r="A3111" s="23">
        <v>44109.284722222219</v>
      </c>
      <c r="B3111" s="1">
        <v>0</v>
      </c>
      <c r="C3111" s="46" t="str">
        <f t="array" ref="C3111">IF(B3111&gt;0,IF((A3111-MAX(IF($B$7:B3110&gt;0,$A$7:A3110)))*24&gt;='Graphe Montana'!$K$17,MAX($C$7:C3110)+1,MAX($C$7:C3110)),$C$5)</f>
        <v>-</v>
      </c>
    </row>
    <row r="3112" spans="1:3" x14ac:dyDescent="0.25">
      <c r="A3112" s="23">
        <v>44109.288194444445</v>
      </c>
      <c r="B3112" s="1">
        <v>0</v>
      </c>
      <c r="C3112" s="46" t="str">
        <f t="array" ref="C3112">IF(B3112&gt;0,IF((A3112-MAX(IF($B$7:B3111&gt;0,$A$7:A3111)))*24&gt;='Graphe Montana'!$K$17,MAX($C$7:C3111)+1,MAX($C$7:C3111)),$C$5)</f>
        <v>-</v>
      </c>
    </row>
    <row r="3113" spans="1:3" x14ac:dyDescent="0.25">
      <c r="A3113" s="23">
        <v>44109.291666666664</v>
      </c>
      <c r="B3113" s="1">
        <v>0</v>
      </c>
      <c r="C3113" s="46" t="str">
        <f t="array" ref="C3113">IF(B3113&gt;0,IF((A3113-MAX(IF($B$7:B3112&gt;0,$A$7:A3112)))*24&gt;='Graphe Montana'!$K$17,MAX($C$7:C3112)+1,MAX($C$7:C3112)),$C$5)</f>
        <v>-</v>
      </c>
    </row>
    <row r="3114" spans="1:3" x14ac:dyDescent="0.25">
      <c r="A3114" s="23">
        <v>44109.295138888891</v>
      </c>
      <c r="B3114" s="1">
        <v>0</v>
      </c>
      <c r="C3114" s="46" t="str">
        <f t="array" ref="C3114">IF(B3114&gt;0,IF((A3114-MAX(IF($B$7:B3113&gt;0,$A$7:A3113)))*24&gt;='Graphe Montana'!$K$17,MAX($C$7:C3113)+1,MAX($C$7:C3113)),$C$5)</f>
        <v>-</v>
      </c>
    </row>
    <row r="3115" spans="1:3" x14ac:dyDescent="0.25">
      <c r="A3115" s="23">
        <v>44109.298611111109</v>
      </c>
      <c r="B3115" s="1">
        <v>0</v>
      </c>
      <c r="C3115" s="46" t="str">
        <f t="array" ref="C3115">IF(B3115&gt;0,IF((A3115-MAX(IF($B$7:B3114&gt;0,$A$7:A3114)))*24&gt;='Graphe Montana'!$K$17,MAX($C$7:C3114)+1,MAX($C$7:C3114)),$C$5)</f>
        <v>-</v>
      </c>
    </row>
    <row r="3116" spans="1:3" x14ac:dyDescent="0.25">
      <c r="A3116" s="23">
        <v>44109.302083333328</v>
      </c>
      <c r="B3116" s="1">
        <v>0</v>
      </c>
      <c r="C3116" s="46" t="str">
        <f t="array" ref="C3116">IF(B3116&gt;0,IF((A3116-MAX(IF($B$7:B3115&gt;0,$A$7:A3115)))*24&gt;='Graphe Montana'!$K$17,MAX($C$7:C3115)+1,MAX($C$7:C3115)),$C$5)</f>
        <v>-</v>
      </c>
    </row>
    <row r="3117" spans="1:3" x14ac:dyDescent="0.25">
      <c r="A3117" s="23">
        <v>44109.305555555555</v>
      </c>
      <c r="B3117" s="1">
        <v>0</v>
      </c>
      <c r="C3117" s="46" t="str">
        <f t="array" ref="C3117">IF(B3117&gt;0,IF((A3117-MAX(IF($B$7:B3116&gt;0,$A$7:A3116)))*24&gt;='Graphe Montana'!$K$17,MAX($C$7:C3116)+1,MAX($C$7:C3116)),$C$5)</f>
        <v>-</v>
      </c>
    </row>
    <row r="3118" spans="1:3" x14ac:dyDescent="0.25">
      <c r="A3118" s="23">
        <v>44109.309027777774</v>
      </c>
      <c r="B3118" s="1">
        <v>0</v>
      </c>
      <c r="C3118" s="46" t="str">
        <f t="array" ref="C3118">IF(B3118&gt;0,IF((A3118-MAX(IF($B$7:B3117&gt;0,$A$7:A3117)))*24&gt;='Graphe Montana'!$K$17,MAX($C$7:C3117)+1,MAX($C$7:C3117)),$C$5)</f>
        <v>-</v>
      </c>
    </row>
    <row r="3119" spans="1:3" x14ac:dyDescent="0.25">
      <c r="A3119" s="23">
        <v>44109.3125</v>
      </c>
      <c r="B3119" s="1">
        <v>0</v>
      </c>
      <c r="C3119" s="46" t="str">
        <f t="array" ref="C3119">IF(B3119&gt;0,IF((A3119-MAX(IF($B$7:B3118&gt;0,$A$7:A3118)))*24&gt;='Graphe Montana'!$K$17,MAX($C$7:C3118)+1,MAX($C$7:C3118)),$C$5)</f>
        <v>-</v>
      </c>
    </row>
    <row r="3120" spans="1:3" x14ac:dyDescent="0.25">
      <c r="A3120" s="23">
        <v>44109.315972222219</v>
      </c>
      <c r="B3120" s="1">
        <v>0</v>
      </c>
      <c r="C3120" s="46" t="str">
        <f t="array" ref="C3120">IF(B3120&gt;0,IF((A3120-MAX(IF($B$7:B3119&gt;0,$A$7:A3119)))*24&gt;='Graphe Montana'!$K$17,MAX($C$7:C3119)+1,MAX($C$7:C3119)),$C$5)</f>
        <v>-</v>
      </c>
    </row>
    <row r="3121" spans="1:3" x14ac:dyDescent="0.25">
      <c r="A3121" s="23">
        <v>44109.319444444445</v>
      </c>
      <c r="B3121" s="1">
        <v>0</v>
      </c>
      <c r="C3121" s="46" t="str">
        <f t="array" ref="C3121">IF(B3121&gt;0,IF((A3121-MAX(IF($B$7:B3120&gt;0,$A$7:A3120)))*24&gt;='Graphe Montana'!$K$17,MAX($C$7:C3120)+1,MAX($C$7:C3120)),$C$5)</f>
        <v>-</v>
      </c>
    </row>
    <row r="3122" spans="1:3" x14ac:dyDescent="0.25">
      <c r="A3122" s="23">
        <v>44109.322916666664</v>
      </c>
      <c r="B3122" s="1">
        <v>0</v>
      </c>
      <c r="C3122" s="46" t="str">
        <f t="array" ref="C3122">IF(B3122&gt;0,IF((A3122-MAX(IF($B$7:B3121&gt;0,$A$7:A3121)))*24&gt;='Graphe Montana'!$K$17,MAX($C$7:C3121)+1,MAX($C$7:C3121)),$C$5)</f>
        <v>-</v>
      </c>
    </row>
    <row r="3123" spans="1:3" x14ac:dyDescent="0.25">
      <c r="A3123" s="23">
        <v>44109.326388888891</v>
      </c>
      <c r="B3123" s="1">
        <v>0</v>
      </c>
      <c r="C3123" s="46" t="str">
        <f t="array" ref="C3123">IF(B3123&gt;0,IF((A3123-MAX(IF($B$7:B3122&gt;0,$A$7:A3122)))*24&gt;='Graphe Montana'!$K$17,MAX($C$7:C3122)+1,MAX($C$7:C3122)),$C$5)</f>
        <v>-</v>
      </c>
    </row>
    <row r="3124" spans="1:3" x14ac:dyDescent="0.25">
      <c r="A3124" s="23">
        <v>44109.329861111109</v>
      </c>
      <c r="B3124" s="1">
        <v>0</v>
      </c>
      <c r="C3124" s="46" t="str">
        <f t="array" ref="C3124">IF(B3124&gt;0,IF((A3124-MAX(IF($B$7:B3123&gt;0,$A$7:A3123)))*24&gt;='Graphe Montana'!$K$17,MAX($C$7:C3123)+1,MAX($C$7:C3123)),$C$5)</f>
        <v>-</v>
      </c>
    </row>
    <row r="3125" spans="1:3" x14ac:dyDescent="0.25">
      <c r="A3125" s="23">
        <v>44109.333333333328</v>
      </c>
      <c r="B3125" s="1">
        <v>0</v>
      </c>
      <c r="C3125" s="46" t="str">
        <f t="array" ref="C3125">IF(B3125&gt;0,IF((A3125-MAX(IF($B$7:B3124&gt;0,$A$7:A3124)))*24&gt;='Graphe Montana'!$K$17,MAX($C$7:C3124)+1,MAX($C$7:C3124)),$C$5)</f>
        <v>-</v>
      </c>
    </row>
    <row r="3126" spans="1:3" x14ac:dyDescent="0.25">
      <c r="A3126" s="23">
        <v>44109.336805555555</v>
      </c>
      <c r="B3126" s="1">
        <v>0</v>
      </c>
      <c r="C3126" s="46" t="str">
        <f t="array" ref="C3126">IF(B3126&gt;0,IF((A3126-MAX(IF($B$7:B3125&gt;0,$A$7:A3125)))*24&gt;='Graphe Montana'!$K$17,MAX($C$7:C3125)+1,MAX($C$7:C3125)),$C$5)</f>
        <v>-</v>
      </c>
    </row>
    <row r="3127" spans="1:3" x14ac:dyDescent="0.25">
      <c r="A3127" s="23">
        <v>44109.340277777774</v>
      </c>
      <c r="B3127" s="1">
        <v>0</v>
      </c>
      <c r="C3127" s="46" t="str">
        <f t="array" ref="C3127">IF(B3127&gt;0,IF((A3127-MAX(IF($B$7:B3126&gt;0,$A$7:A3126)))*24&gt;='Graphe Montana'!$K$17,MAX($C$7:C3126)+1,MAX($C$7:C3126)),$C$5)</f>
        <v>-</v>
      </c>
    </row>
    <row r="3128" spans="1:3" x14ac:dyDescent="0.25">
      <c r="A3128" s="23">
        <v>44109.34375</v>
      </c>
      <c r="B3128" s="1">
        <v>0</v>
      </c>
      <c r="C3128" s="46" t="str">
        <f t="array" ref="C3128">IF(B3128&gt;0,IF((A3128-MAX(IF($B$7:B3127&gt;0,$A$7:A3127)))*24&gt;='Graphe Montana'!$K$17,MAX($C$7:C3127)+1,MAX($C$7:C3127)),$C$5)</f>
        <v>-</v>
      </c>
    </row>
    <row r="3129" spans="1:3" x14ac:dyDescent="0.25">
      <c r="A3129" s="23">
        <v>44109.347222222219</v>
      </c>
      <c r="B3129" s="1">
        <v>0</v>
      </c>
      <c r="C3129" s="46" t="str">
        <f t="array" ref="C3129">IF(B3129&gt;0,IF((A3129-MAX(IF($B$7:B3128&gt;0,$A$7:A3128)))*24&gt;='Graphe Montana'!$K$17,MAX($C$7:C3128)+1,MAX($C$7:C3128)),$C$5)</f>
        <v>-</v>
      </c>
    </row>
    <row r="3130" spans="1:3" x14ac:dyDescent="0.25">
      <c r="A3130" s="23">
        <v>44109.350694444445</v>
      </c>
      <c r="B3130" s="1">
        <v>0</v>
      </c>
      <c r="C3130" s="46" t="str">
        <f t="array" ref="C3130">IF(B3130&gt;0,IF((A3130-MAX(IF($B$7:B3129&gt;0,$A$7:A3129)))*24&gt;='Graphe Montana'!$K$17,MAX($C$7:C3129)+1,MAX($C$7:C3129)),$C$5)</f>
        <v>-</v>
      </c>
    </row>
    <row r="3131" spans="1:3" x14ac:dyDescent="0.25">
      <c r="A3131" s="23">
        <v>44109.354166666664</v>
      </c>
      <c r="B3131" s="1">
        <v>0</v>
      </c>
      <c r="C3131" s="46" t="str">
        <f t="array" ref="C3131">IF(B3131&gt;0,IF((A3131-MAX(IF($B$7:B3130&gt;0,$A$7:A3130)))*24&gt;='Graphe Montana'!$K$17,MAX($C$7:C3130)+1,MAX($C$7:C3130)),$C$5)</f>
        <v>-</v>
      </c>
    </row>
    <row r="3132" spans="1:3" x14ac:dyDescent="0.25">
      <c r="A3132" s="23">
        <v>44109.357638888891</v>
      </c>
      <c r="B3132" s="1">
        <v>0</v>
      </c>
      <c r="C3132" s="46" t="str">
        <f t="array" ref="C3132">IF(B3132&gt;0,IF((A3132-MAX(IF($B$7:B3131&gt;0,$A$7:A3131)))*24&gt;='Graphe Montana'!$K$17,MAX($C$7:C3131)+1,MAX($C$7:C3131)),$C$5)</f>
        <v>-</v>
      </c>
    </row>
    <row r="3133" spans="1:3" x14ac:dyDescent="0.25">
      <c r="A3133" s="23">
        <v>44109.361111111109</v>
      </c>
      <c r="B3133" s="1">
        <v>0</v>
      </c>
      <c r="C3133" s="46" t="str">
        <f t="array" ref="C3133">IF(B3133&gt;0,IF((A3133-MAX(IF($B$7:B3132&gt;0,$A$7:A3132)))*24&gt;='Graphe Montana'!$K$17,MAX($C$7:C3132)+1,MAX($C$7:C3132)),$C$5)</f>
        <v>-</v>
      </c>
    </row>
    <row r="3134" spans="1:3" x14ac:dyDescent="0.25">
      <c r="A3134" s="23">
        <v>44109.364583333328</v>
      </c>
      <c r="B3134" s="1">
        <v>0</v>
      </c>
      <c r="C3134" s="46" t="str">
        <f t="array" ref="C3134">IF(B3134&gt;0,IF((A3134-MAX(IF($B$7:B3133&gt;0,$A$7:A3133)))*24&gt;='Graphe Montana'!$K$17,MAX($C$7:C3133)+1,MAX($C$7:C3133)),$C$5)</f>
        <v>-</v>
      </c>
    </row>
    <row r="3135" spans="1:3" x14ac:dyDescent="0.25">
      <c r="A3135" s="23">
        <v>44109.368055555555</v>
      </c>
      <c r="B3135" s="1">
        <v>0</v>
      </c>
      <c r="C3135" s="46" t="str">
        <f t="array" ref="C3135">IF(B3135&gt;0,IF((A3135-MAX(IF($B$7:B3134&gt;0,$A$7:A3134)))*24&gt;='Graphe Montana'!$K$17,MAX($C$7:C3134)+1,MAX($C$7:C3134)),$C$5)</f>
        <v>-</v>
      </c>
    </row>
    <row r="3136" spans="1:3" x14ac:dyDescent="0.25">
      <c r="A3136" s="23">
        <v>44109.371527777774</v>
      </c>
      <c r="B3136" s="1">
        <v>0</v>
      </c>
      <c r="C3136" s="46" t="str">
        <f t="array" ref="C3136">IF(B3136&gt;0,IF((A3136-MAX(IF($B$7:B3135&gt;0,$A$7:A3135)))*24&gt;='Graphe Montana'!$K$17,MAX($C$7:C3135)+1,MAX($C$7:C3135)),$C$5)</f>
        <v>-</v>
      </c>
    </row>
    <row r="3137" spans="1:3" x14ac:dyDescent="0.25">
      <c r="A3137" s="23">
        <v>44109.375</v>
      </c>
      <c r="B3137" s="1">
        <v>0</v>
      </c>
      <c r="C3137" s="46" t="str">
        <f t="array" ref="C3137">IF(B3137&gt;0,IF((A3137-MAX(IF($B$7:B3136&gt;0,$A$7:A3136)))*24&gt;='Graphe Montana'!$K$17,MAX($C$7:C3136)+1,MAX($C$7:C3136)),$C$5)</f>
        <v>-</v>
      </c>
    </row>
    <row r="3138" spans="1:3" x14ac:dyDescent="0.25">
      <c r="A3138" s="23">
        <v>44109.378472222219</v>
      </c>
      <c r="B3138" s="1">
        <v>0</v>
      </c>
      <c r="C3138" s="46" t="str">
        <f t="array" ref="C3138">IF(B3138&gt;0,IF((A3138-MAX(IF($B$7:B3137&gt;0,$A$7:A3137)))*24&gt;='Graphe Montana'!$K$17,MAX($C$7:C3137)+1,MAX($C$7:C3137)),$C$5)</f>
        <v>-</v>
      </c>
    </row>
    <row r="3139" spans="1:3" x14ac:dyDescent="0.25">
      <c r="A3139" s="23">
        <v>44109.381944444445</v>
      </c>
      <c r="B3139" s="1">
        <v>0</v>
      </c>
      <c r="C3139" s="46" t="str">
        <f t="array" ref="C3139">IF(B3139&gt;0,IF((A3139-MAX(IF($B$7:B3138&gt;0,$A$7:A3138)))*24&gt;='Graphe Montana'!$K$17,MAX($C$7:C3138)+1,MAX($C$7:C3138)),$C$5)</f>
        <v>-</v>
      </c>
    </row>
    <row r="3140" spans="1:3" x14ac:dyDescent="0.25">
      <c r="A3140" s="23">
        <v>44109.385416666664</v>
      </c>
      <c r="B3140" s="1">
        <v>0</v>
      </c>
      <c r="C3140" s="46" t="str">
        <f t="array" ref="C3140">IF(B3140&gt;0,IF((A3140-MAX(IF($B$7:B3139&gt;0,$A$7:A3139)))*24&gt;='Graphe Montana'!$K$17,MAX($C$7:C3139)+1,MAX($C$7:C3139)),$C$5)</f>
        <v>-</v>
      </c>
    </row>
    <row r="3141" spans="1:3" x14ac:dyDescent="0.25">
      <c r="A3141" s="23">
        <v>44109.388888888891</v>
      </c>
      <c r="B3141" s="1">
        <v>0</v>
      </c>
      <c r="C3141" s="46" t="str">
        <f t="array" ref="C3141">IF(B3141&gt;0,IF((A3141-MAX(IF($B$7:B3140&gt;0,$A$7:A3140)))*24&gt;='Graphe Montana'!$K$17,MAX($C$7:C3140)+1,MAX($C$7:C3140)),$C$5)</f>
        <v>-</v>
      </c>
    </row>
    <row r="3142" spans="1:3" x14ac:dyDescent="0.25">
      <c r="A3142" s="23">
        <v>44109.392361111109</v>
      </c>
      <c r="B3142" s="1">
        <v>0</v>
      </c>
      <c r="C3142" s="46" t="str">
        <f t="array" ref="C3142">IF(B3142&gt;0,IF((A3142-MAX(IF($B$7:B3141&gt;0,$A$7:A3141)))*24&gt;='Graphe Montana'!$K$17,MAX($C$7:C3141)+1,MAX($C$7:C3141)),$C$5)</f>
        <v>-</v>
      </c>
    </row>
    <row r="3143" spans="1:3" x14ac:dyDescent="0.25">
      <c r="A3143" s="23">
        <v>44109.395833333328</v>
      </c>
      <c r="B3143" s="1">
        <v>0</v>
      </c>
      <c r="C3143" s="46" t="str">
        <f t="array" ref="C3143">IF(B3143&gt;0,IF((A3143-MAX(IF($B$7:B3142&gt;0,$A$7:A3142)))*24&gt;='Graphe Montana'!$K$17,MAX($C$7:C3142)+1,MAX($C$7:C3142)),$C$5)</f>
        <v>-</v>
      </c>
    </row>
    <row r="3144" spans="1:3" x14ac:dyDescent="0.25">
      <c r="A3144" s="23">
        <v>44109.399305555555</v>
      </c>
      <c r="B3144" s="1">
        <v>0</v>
      </c>
      <c r="C3144" s="46" t="str">
        <f t="array" ref="C3144">IF(B3144&gt;0,IF((A3144-MAX(IF($B$7:B3143&gt;0,$A$7:A3143)))*24&gt;='Graphe Montana'!$K$17,MAX($C$7:C3143)+1,MAX($C$7:C3143)),$C$5)</f>
        <v>-</v>
      </c>
    </row>
    <row r="3145" spans="1:3" x14ac:dyDescent="0.25">
      <c r="A3145" s="23">
        <v>44109.402777777774</v>
      </c>
      <c r="B3145" s="1">
        <v>0</v>
      </c>
      <c r="C3145" s="46" t="str">
        <f t="array" ref="C3145">IF(B3145&gt;0,IF((A3145-MAX(IF($B$7:B3144&gt;0,$A$7:A3144)))*24&gt;='Graphe Montana'!$K$17,MAX($C$7:C3144)+1,MAX($C$7:C3144)),$C$5)</f>
        <v>-</v>
      </c>
    </row>
    <row r="3146" spans="1:3" x14ac:dyDescent="0.25">
      <c r="A3146" s="23">
        <v>44109.40625</v>
      </c>
      <c r="B3146" s="1">
        <v>0</v>
      </c>
      <c r="C3146" s="46" t="str">
        <f t="array" ref="C3146">IF(B3146&gt;0,IF((A3146-MAX(IF($B$7:B3145&gt;0,$A$7:A3145)))*24&gt;='Graphe Montana'!$K$17,MAX($C$7:C3145)+1,MAX($C$7:C3145)),$C$5)</f>
        <v>-</v>
      </c>
    </row>
    <row r="3147" spans="1:3" x14ac:dyDescent="0.25">
      <c r="A3147" s="23">
        <v>44109.409722222219</v>
      </c>
      <c r="B3147" s="1">
        <v>0</v>
      </c>
      <c r="C3147" s="46" t="str">
        <f t="array" ref="C3147">IF(B3147&gt;0,IF((A3147-MAX(IF($B$7:B3146&gt;0,$A$7:A3146)))*24&gt;='Graphe Montana'!$K$17,MAX($C$7:C3146)+1,MAX($C$7:C3146)),$C$5)</f>
        <v>-</v>
      </c>
    </row>
    <row r="3148" spans="1:3" x14ac:dyDescent="0.25">
      <c r="A3148" s="23">
        <v>44109.413194444445</v>
      </c>
      <c r="B3148" s="1">
        <v>0</v>
      </c>
      <c r="C3148" s="46" t="str">
        <f t="array" ref="C3148">IF(B3148&gt;0,IF((A3148-MAX(IF($B$7:B3147&gt;0,$A$7:A3147)))*24&gt;='Graphe Montana'!$K$17,MAX($C$7:C3147)+1,MAX($C$7:C3147)),$C$5)</f>
        <v>-</v>
      </c>
    </row>
    <row r="3149" spans="1:3" x14ac:dyDescent="0.25">
      <c r="A3149" s="23">
        <v>44109.416666666664</v>
      </c>
      <c r="B3149" s="1">
        <v>0</v>
      </c>
      <c r="C3149" s="46" t="str">
        <f t="array" ref="C3149">IF(B3149&gt;0,IF((A3149-MAX(IF($B$7:B3148&gt;0,$A$7:A3148)))*24&gt;='Graphe Montana'!$K$17,MAX($C$7:C3148)+1,MAX($C$7:C3148)),$C$5)</f>
        <v>-</v>
      </c>
    </row>
    <row r="3150" spans="1:3" x14ac:dyDescent="0.25">
      <c r="A3150" s="23">
        <v>44109.420138888891</v>
      </c>
      <c r="B3150" s="1">
        <v>0</v>
      </c>
      <c r="C3150" s="46" t="str">
        <f t="array" ref="C3150">IF(B3150&gt;0,IF((A3150-MAX(IF($B$7:B3149&gt;0,$A$7:A3149)))*24&gt;='Graphe Montana'!$K$17,MAX($C$7:C3149)+1,MAX($C$7:C3149)),$C$5)</f>
        <v>-</v>
      </c>
    </row>
    <row r="3151" spans="1:3" x14ac:dyDescent="0.25">
      <c r="A3151" s="23">
        <v>44109.423611111109</v>
      </c>
      <c r="B3151" s="1">
        <v>0</v>
      </c>
      <c r="C3151" s="46" t="str">
        <f t="array" ref="C3151">IF(B3151&gt;0,IF((A3151-MAX(IF($B$7:B3150&gt;0,$A$7:A3150)))*24&gt;='Graphe Montana'!$K$17,MAX($C$7:C3150)+1,MAX($C$7:C3150)),$C$5)</f>
        <v>-</v>
      </c>
    </row>
    <row r="3152" spans="1:3" x14ac:dyDescent="0.25">
      <c r="A3152" s="23">
        <v>44109.427083333328</v>
      </c>
      <c r="B3152" s="1">
        <v>0</v>
      </c>
      <c r="C3152" s="46" t="str">
        <f t="array" ref="C3152">IF(B3152&gt;0,IF((A3152-MAX(IF($B$7:B3151&gt;0,$A$7:A3151)))*24&gt;='Graphe Montana'!$K$17,MAX($C$7:C3151)+1,MAX($C$7:C3151)),$C$5)</f>
        <v>-</v>
      </c>
    </row>
    <row r="3153" spans="1:3" x14ac:dyDescent="0.25">
      <c r="A3153" s="23">
        <v>44109.430555555555</v>
      </c>
      <c r="B3153" s="1">
        <v>0</v>
      </c>
      <c r="C3153" s="46" t="str">
        <f t="array" ref="C3153">IF(B3153&gt;0,IF((A3153-MAX(IF($B$7:B3152&gt;0,$A$7:A3152)))*24&gt;='Graphe Montana'!$K$17,MAX($C$7:C3152)+1,MAX($C$7:C3152)),$C$5)</f>
        <v>-</v>
      </c>
    </row>
    <row r="3154" spans="1:3" x14ac:dyDescent="0.25">
      <c r="A3154" s="23">
        <v>44109.434027777774</v>
      </c>
      <c r="B3154" s="1">
        <v>0</v>
      </c>
      <c r="C3154" s="46" t="str">
        <f t="array" ref="C3154">IF(B3154&gt;0,IF((A3154-MAX(IF($B$7:B3153&gt;0,$A$7:A3153)))*24&gt;='Graphe Montana'!$K$17,MAX($C$7:C3153)+1,MAX($C$7:C3153)),$C$5)</f>
        <v>-</v>
      </c>
    </row>
    <row r="3155" spans="1:3" x14ac:dyDescent="0.25">
      <c r="A3155" s="23">
        <v>44109.4375</v>
      </c>
      <c r="B3155" s="1">
        <v>0</v>
      </c>
      <c r="C3155" s="46" t="str">
        <f t="array" ref="C3155">IF(B3155&gt;0,IF((A3155-MAX(IF($B$7:B3154&gt;0,$A$7:A3154)))*24&gt;='Graphe Montana'!$K$17,MAX($C$7:C3154)+1,MAX($C$7:C3154)),$C$5)</f>
        <v>-</v>
      </c>
    </row>
    <row r="3156" spans="1:3" x14ac:dyDescent="0.25">
      <c r="A3156" s="23">
        <v>44109.440972222219</v>
      </c>
      <c r="B3156" s="1">
        <v>0</v>
      </c>
      <c r="C3156" s="46" t="str">
        <f t="array" ref="C3156">IF(B3156&gt;0,IF((A3156-MAX(IF($B$7:B3155&gt;0,$A$7:A3155)))*24&gt;='Graphe Montana'!$K$17,MAX($C$7:C3155)+1,MAX($C$7:C3155)),$C$5)</f>
        <v>-</v>
      </c>
    </row>
    <row r="3157" spans="1:3" x14ac:dyDescent="0.25">
      <c r="A3157" s="23">
        <v>44109.444444444445</v>
      </c>
      <c r="B3157" s="1">
        <v>0</v>
      </c>
      <c r="C3157" s="46" t="str">
        <f t="array" ref="C3157">IF(B3157&gt;0,IF((A3157-MAX(IF($B$7:B3156&gt;0,$A$7:A3156)))*24&gt;='Graphe Montana'!$K$17,MAX($C$7:C3156)+1,MAX($C$7:C3156)),$C$5)</f>
        <v>-</v>
      </c>
    </row>
    <row r="3158" spans="1:3" x14ac:dyDescent="0.25">
      <c r="A3158" s="23">
        <v>44109.447916666664</v>
      </c>
      <c r="B3158" s="1">
        <v>0</v>
      </c>
      <c r="C3158" s="46" t="str">
        <f t="array" ref="C3158">IF(B3158&gt;0,IF((A3158-MAX(IF($B$7:B3157&gt;0,$A$7:A3157)))*24&gt;='Graphe Montana'!$K$17,MAX($C$7:C3157)+1,MAX($C$7:C3157)),$C$5)</f>
        <v>-</v>
      </c>
    </row>
    <row r="3159" spans="1:3" x14ac:dyDescent="0.25">
      <c r="A3159" s="23">
        <v>44109.451388888891</v>
      </c>
      <c r="B3159" s="1">
        <v>0</v>
      </c>
      <c r="C3159" s="46" t="str">
        <f t="array" ref="C3159">IF(B3159&gt;0,IF((A3159-MAX(IF($B$7:B3158&gt;0,$A$7:A3158)))*24&gt;='Graphe Montana'!$K$17,MAX($C$7:C3158)+1,MAX($C$7:C3158)),$C$5)</f>
        <v>-</v>
      </c>
    </row>
    <row r="3160" spans="1:3" x14ac:dyDescent="0.25">
      <c r="A3160" s="23">
        <v>44109.454861111109</v>
      </c>
      <c r="B3160" s="1">
        <v>0</v>
      </c>
      <c r="C3160" s="46" t="str">
        <f t="array" ref="C3160">IF(B3160&gt;0,IF((A3160-MAX(IF($B$7:B3159&gt;0,$A$7:A3159)))*24&gt;='Graphe Montana'!$K$17,MAX($C$7:C3159)+1,MAX($C$7:C3159)),$C$5)</f>
        <v>-</v>
      </c>
    </row>
    <row r="3161" spans="1:3" x14ac:dyDescent="0.25">
      <c r="A3161" s="23">
        <v>44109.458333333328</v>
      </c>
      <c r="B3161" s="1">
        <v>0</v>
      </c>
      <c r="C3161" s="46" t="str">
        <f t="array" ref="C3161">IF(B3161&gt;0,IF((A3161-MAX(IF($B$7:B3160&gt;0,$A$7:A3160)))*24&gt;='Graphe Montana'!$K$17,MAX($C$7:C3160)+1,MAX($C$7:C3160)),$C$5)</f>
        <v>-</v>
      </c>
    </row>
    <row r="3162" spans="1:3" x14ac:dyDescent="0.25">
      <c r="A3162" s="23">
        <v>44109.461805555555</v>
      </c>
      <c r="B3162" s="1">
        <v>0</v>
      </c>
      <c r="C3162" s="46" t="str">
        <f t="array" ref="C3162">IF(B3162&gt;0,IF((A3162-MAX(IF($B$7:B3161&gt;0,$A$7:A3161)))*24&gt;='Graphe Montana'!$K$17,MAX($C$7:C3161)+1,MAX($C$7:C3161)),$C$5)</f>
        <v>-</v>
      </c>
    </row>
    <row r="3163" spans="1:3" x14ac:dyDescent="0.25">
      <c r="A3163" s="23">
        <v>44109.465277777774</v>
      </c>
      <c r="B3163" s="1">
        <v>0</v>
      </c>
      <c r="C3163" s="46" t="str">
        <f t="array" ref="C3163">IF(B3163&gt;0,IF((A3163-MAX(IF($B$7:B3162&gt;0,$A$7:A3162)))*24&gt;='Graphe Montana'!$K$17,MAX($C$7:C3162)+1,MAX($C$7:C3162)),$C$5)</f>
        <v>-</v>
      </c>
    </row>
    <row r="3164" spans="1:3" x14ac:dyDescent="0.25">
      <c r="A3164" s="23">
        <v>44109.46875</v>
      </c>
      <c r="B3164" s="1">
        <v>0</v>
      </c>
      <c r="C3164" s="46" t="str">
        <f t="array" ref="C3164">IF(B3164&gt;0,IF((A3164-MAX(IF($B$7:B3163&gt;0,$A$7:A3163)))*24&gt;='Graphe Montana'!$K$17,MAX($C$7:C3163)+1,MAX($C$7:C3163)),$C$5)</f>
        <v>-</v>
      </c>
    </row>
    <row r="3165" spans="1:3" x14ac:dyDescent="0.25">
      <c r="A3165" s="23">
        <v>44109.472222222219</v>
      </c>
      <c r="B3165" s="1">
        <v>0</v>
      </c>
      <c r="C3165" s="46" t="str">
        <f t="array" ref="C3165">IF(B3165&gt;0,IF((A3165-MAX(IF($B$7:B3164&gt;0,$A$7:A3164)))*24&gt;='Graphe Montana'!$K$17,MAX($C$7:C3164)+1,MAX($C$7:C3164)),$C$5)</f>
        <v>-</v>
      </c>
    </row>
    <row r="3166" spans="1:3" x14ac:dyDescent="0.25">
      <c r="A3166" s="23">
        <v>44109.475694444445</v>
      </c>
      <c r="B3166" s="1">
        <v>0</v>
      </c>
      <c r="C3166" s="46" t="str">
        <f t="array" ref="C3166">IF(B3166&gt;0,IF((A3166-MAX(IF($B$7:B3165&gt;0,$A$7:A3165)))*24&gt;='Graphe Montana'!$K$17,MAX($C$7:C3165)+1,MAX($C$7:C3165)),$C$5)</f>
        <v>-</v>
      </c>
    </row>
    <row r="3167" spans="1:3" x14ac:dyDescent="0.25">
      <c r="A3167" s="23">
        <v>44109.479166666664</v>
      </c>
      <c r="B3167" s="1">
        <v>0</v>
      </c>
      <c r="C3167" s="46" t="str">
        <f t="array" ref="C3167">IF(B3167&gt;0,IF((A3167-MAX(IF($B$7:B3166&gt;0,$A$7:A3166)))*24&gt;='Graphe Montana'!$K$17,MAX($C$7:C3166)+1,MAX($C$7:C3166)),$C$5)</f>
        <v>-</v>
      </c>
    </row>
    <row r="3168" spans="1:3" x14ac:dyDescent="0.25">
      <c r="A3168" s="23">
        <v>44109.482638888891</v>
      </c>
      <c r="B3168" s="1">
        <v>0</v>
      </c>
      <c r="C3168" s="46" t="str">
        <f t="array" ref="C3168">IF(B3168&gt;0,IF((A3168-MAX(IF($B$7:B3167&gt;0,$A$7:A3167)))*24&gt;='Graphe Montana'!$K$17,MAX($C$7:C3167)+1,MAX($C$7:C3167)),$C$5)</f>
        <v>-</v>
      </c>
    </row>
    <row r="3169" spans="1:3" x14ac:dyDescent="0.25">
      <c r="A3169" s="23">
        <v>44109.486111111109</v>
      </c>
      <c r="B3169" s="1">
        <v>0</v>
      </c>
      <c r="C3169" s="46" t="str">
        <f t="array" ref="C3169">IF(B3169&gt;0,IF((A3169-MAX(IF($B$7:B3168&gt;0,$A$7:A3168)))*24&gt;='Graphe Montana'!$K$17,MAX($C$7:C3168)+1,MAX($C$7:C3168)),$C$5)</f>
        <v>-</v>
      </c>
    </row>
    <row r="3170" spans="1:3" x14ac:dyDescent="0.25">
      <c r="A3170" s="23">
        <v>44109.489583333328</v>
      </c>
      <c r="B3170" s="1">
        <v>0</v>
      </c>
      <c r="C3170" s="46" t="str">
        <f t="array" ref="C3170">IF(B3170&gt;0,IF((A3170-MAX(IF($B$7:B3169&gt;0,$A$7:A3169)))*24&gt;='Graphe Montana'!$K$17,MAX($C$7:C3169)+1,MAX($C$7:C3169)),$C$5)</f>
        <v>-</v>
      </c>
    </row>
    <row r="3171" spans="1:3" x14ac:dyDescent="0.25">
      <c r="A3171" s="23">
        <v>44109.493055555555</v>
      </c>
      <c r="B3171" s="1">
        <v>0</v>
      </c>
      <c r="C3171" s="46" t="str">
        <f t="array" ref="C3171">IF(B3171&gt;0,IF((A3171-MAX(IF($B$7:B3170&gt;0,$A$7:A3170)))*24&gt;='Graphe Montana'!$K$17,MAX($C$7:C3170)+1,MAX($C$7:C3170)),$C$5)</f>
        <v>-</v>
      </c>
    </row>
    <row r="3172" spans="1:3" x14ac:dyDescent="0.25">
      <c r="A3172" s="23">
        <v>44109.496527777774</v>
      </c>
      <c r="B3172" s="1">
        <v>0</v>
      </c>
      <c r="C3172" s="46" t="str">
        <f t="array" ref="C3172">IF(B3172&gt;0,IF((A3172-MAX(IF($B$7:B3171&gt;0,$A$7:A3171)))*24&gt;='Graphe Montana'!$K$17,MAX($C$7:C3171)+1,MAX($C$7:C3171)),$C$5)</f>
        <v>-</v>
      </c>
    </row>
    <row r="3173" spans="1:3" x14ac:dyDescent="0.25">
      <c r="A3173" s="23">
        <v>44109.5</v>
      </c>
      <c r="B3173" s="1">
        <v>0</v>
      </c>
      <c r="C3173" s="46" t="str">
        <f t="array" ref="C3173">IF(B3173&gt;0,IF((A3173-MAX(IF($B$7:B3172&gt;0,$A$7:A3172)))*24&gt;='Graphe Montana'!$K$17,MAX($C$7:C3172)+1,MAX($C$7:C3172)),$C$5)</f>
        <v>-</v>
      </c>
    </row>
    <row r="3174" spans="1:3" x14ac:dyDescent="0.25">
      <c r="A3174" s="23">
        <v>44109.503472222219</v>
      </c>
      <c r="B3174" s="1">
        <v>0</v>
      </c>
      <c r="C3174" s="46" t="str">
        <f t="array" ref="C3174">IF(B3174&gt;0,IF((A3174-MAX(IF($B$7:B3173&gt;0,$A$7:A3173)))*24&gt;='Graphe Montana'!$K$17,MAX($C$7:C3173)+1,MAX($C$7:C3173)),$C$5)</f>
        <v>-</v>
      </c>
    </row>
    <row r="3175" spans="1:3" x14ac:dyDescent="0.25">
      <c r="A3175" s="23">
        <v>44109.506944444445</v>
      </c>
      <c r="B3175" s="1">
        <v>0</v>
      </c>
      <c r="C3175" s="46" t="str">
        <f t="array" ref="C3175">IF(B3175&gt;0,IF((A3175-MAX(IF($B$7:B3174&gt;0,$A$7:A3174)))*24&gt;='Graphe Montana'!$K$17,MAX($C$7:C3174)+1,MAX($C$7:C3174)),$C$5)</f>
        <v>-</v>
      </c>
    </row>
    <row r="3176" spans="1:3" x14ac:dyDescent="0.25">
      <c r="A3176" s="23">
        <v>44109.510416666664</v>
      </c>
      <c r="B3176" s="1">
        <v>0</v>
      </c>
      <c r="C3176" s="46" t="str">
        <f t="array" ref="C3176">IF(B3176&gt;0,IF((A3176-MAX(IF($B$7:B3175&gt;0,$A$7:A3175)))*24&gt;='Graphe Montana'!$K$17,MAX($C$7:C3175)+1,MAX($C$7:C3175)),$C$5)</f>
        <v>-</v>
      </c>
    </row>
    <row r="3177" spans="1:3" x14ac:dyDescent="0.25">
      <c r="A3177" s="23">
        <v>44109.513888888891</v>
      </c>
      <c r="B3177" s="1">
        <v>0</v>
      </c>
      <c r="C3177" s="46" t="str">
        <f t="array" ref="C3177">IF(B3177&gt;0,IF((A3177-MAX(IF($B$7:B3176&gt;0,$A$7:A3176)))*24&gt;='Graphe Montana'!$K$17,MAX($C$7:C3176)+1,MAX($C$7:C3176)),$C$5)</f>
        <v>-</v>
      </c>
    </row>
    <row r="3178" spans="1:3" x14ac:dyDescent="0.25">
      <c r="A3178" s="23">
        <v>44109.517361111109</v>
      </c>
      <c r="B3178" s="1">
        <v>0</v>
      </c>
      <c r="C3178" s="46" t="str">
        <f t="array" ref="C3178">IF(B3178&gt;0,IF((A3178-MAX(IF($B$7:B3177&gt;0,$A$7:A3177)))*24&gt;='Graphe Montana'!$K$17,MAX($C$7:C3177)+1,MAX($C$7:C3177)),$C$5)</f>
        <v>-</v>
      </c>
    </row>
    <row r="3179" spans="1:3" x14ac:dyDescent="0.25">
      <c r="A3179" s="23">
        <v>44109.520833333328</v>
      </c>
      <c r="B3179" s="1">
        <v>0</v>
      </c>
      <c r="C3179" s="46" t="str">
        <f t="array" ref="C3179">IF(B3179&gt;0,IF((A3179-MAX(IF($B$7:B3178&gt;0,$A$7:A3178)))*24&gt;='Graphe Montana'!$K$17,MAX($C$7:C3178)+1,MAX($C$7:C3178)),$C$5)</f>
        <v>-</v>
      </c>
    </row>
    <row r="3180" spans="1:3" x14ac:dyDescent="0.25">
      <c r="A3180" s="23">
        <v>44109.524305555555</v>
      </c>
      <c r="B3180" s="1">
        <v>0</v>
      </c>
      <c r="C3180" s="46" t="str">
        <f t="array" ref="C3180">IF(B3180&gt;0,IF((A3180-MAX(IF($B$7:B3179&gt;0,$A$7:A3179)))*24&gt;='Graphe Montana'!$K$17,MAX($C$7:C3179)+1,MAX($C$7:C3179)),$C$5)</f>
        <v>-</v>
      </c>
    </row>
    <row r="3181" spans="1:3" x14ac:dyDescent="0.25">
      <c r="A3181" s="23">
        <v>44109.527777777774</v>
      </c>
      <c r="B3181" s="1">
        <v>0</v>
      </c>
      <c r="C3181" s="46" t="str">
        <f t="array" ref="C3181">IF(B3181&gt;0,IF((A3181-MAX(IF($B$7:B3180&gt;0,$A$7:A3180)))*24&gt;='Graphe Montana'!$K$17,MAX($C$7:C3180)+1,MAX($C$7:C3180)),$C$5)</f>
        <v>-</v>
      </c>
    </row>
    <row r="3182" spans="1:3" x14ac:dyDescent="0.25">
      <c r="A3182" s="23">
        <v>44109.53125</v>
      </c>
      <c r="B3182" s="1">
        <v>0</v>
      </c>
      <c r="C3182" s="46" t="str">
        <f t="array" ref="C3182">IF(B3182&gt;0,IF((A3182-MAX(IF($B$7:B3181&gt;0,$A$7:A3181)))*24&gt;='Graphe Montana'!$K$17,MAX($C$7:C3181)+1,MAX($C$7:C3181)),$C$5)</f>
        <v>-</v>
      </c>
    </row>
    <row r="3183" spans="1:3" x14ac:dyDescent="0.25">
      <c r="A3183" s="23">
        <v>44109.534722222219</v>
      </c>
      <c r="B3183" s="1">
        <v>0</v>
      </c>
      <c r="C3183" s="46" t="str">
        <f t="array" ref="C3183">IF(B3183&gt;0,IF((A3183-MAX(IF($B$7:B3182&gt;0,$A$7:A3182)))*24&gt;='Graphe Montana'!$K$17,MAX($C$7:C3182)+1,MAX($C$7:C3182)),$C$5)</f>
        <v>-</v>
      </c>
    </row>
    <row r="3184" spans="1:3" x14ac:dyDescent="0.25">
      <c r="A3184" s="23">
        <v>44109.538194444445</v>
      </c>
      <c r="B3184" s="1">
        <v>0</v>
      </c>
      <c r="C3184" s="46" t="str">
        <f t="array" ref="C3184">IF(B3184&gt;0,IF((A3184-MAX(IF($B$7:B3183&gt;0,$A$7:A3183)))*24&gt;='Graphe Montana'!$K$17,MAX($C$7:C3183)+1,MAX($C$7:C3183)),$C$5)</f>
        <v>-</v>
      </c>
    </row>
    <row r="3185" spans="1:3" x14ac:dyDescent="0.25">
      <c r="A3185" s="23">
        <v>44109.541666666664</v>
      </c>
      <c r="B3185" s="1">
        <v>0</v>
      </c>
      <c r="C3185" s="46" t="str">
        <f t="array" ref="C3185">IF(B3185&gt;0,IF((A3185-MAX(IF($B$7:B3184&gt;0,$A$7:A3184)))*24&gt;='Graphe Montana'!$K$17,MAX($C$7:C3184)+1,MAX($C$7:C3184)),$C$5)</f>
        <v>-</v>
      </c>
    </row>
    <row r="3186" spans="1:3" x14ac:dyDescent="0.25">
      <c r="A3186" s="23">
        <v>44109.545138888891</v>
      </c>
      <c r="B3186" s="1">
        <v>0</v>
      </c>
      <c r="C3186" s="46" t="str">
        <f t="array" ref="C3186">IF(B3186&gt;0,IF((A3186-MAX(IF($B$7:B3185&gt;0,$A$7:A3185)))*24&gt;='Graphe Montana'!$K$17,MAX($C$7:C3185)+1,MAX($C$7:C3185)),$C$5)</f>
        <v>-</v>
      </c>
    </row>
    <row r="3187" spans="1:3" x14ac:dyDescent="0.25">
      <c r="A3187" s="23">
        <v>44109.548611111109</v>
      </c>
      <c r="B3187" s="1">
        <v>0</v>
      </c>
      <c r="C3187" s="46" t="str">
        <f t="array" ref="C3187">IF(B3187&gt;0,IF((A3187-MAX(IF($B$7:B3186&gt;0,$A$7:A3186)))*24&gt;='Graphe Montana'!$K$17,MAX($C$7:C3186)+1,MAX($C$7:C3186)),$C$5)</f>
        <v>-</v>
      </c>
    </row>
    <row r="3188" spans="1:3" x14ac:dyDescent="0.25">
      <c r="A3188" s="23">
        <v>44109.552083333328</v>
      </c>
      <c r="B3188" s="1">
        <v>0</v>
      </c>
      <c r="C3188" s="46" t="str">
        <f t="array" ref="C3188">IF(B3188&gt;0,IF((A3188-MAX(IF($B$7:B3187&gt;0,$A$7:A3187)))*24&gt;='Graphe Montana'!$K$17,MAX($C$7:C3187)+1,MAX($C$7:C3187)),$C$5)</f>
        <v>-</v>
      </c>
    </row>
    <row r="3189" spans="1:3" x14ac:dyDescent="0.25">
      <c r="A3189" s="23">
        <v>44109.555555555555</v>
      </c>
      <c r="B3189" s="1">
        <v>0</v>
      </c>
      <c r="C3189" s="46" t="str">
        <f t="array" ref="C3189">IF(B3189&gt;0,IF((A3189-MAX(IF($B$7:B3188&gt;0,$A$7:A3188)))*24&gt;='Graphe Montana'!$K$17,MAX($C$7:C3188)+1,MAX($C$7:C3188)),$C$5)</f>
        <v>-</v>
      </c>
    </row>
    <row r="3190" spans="1:3" x14ac:dyDescent="0.25">
      <c r="A3190" s="23">
        <v>44109.559027777774</v>
      </c>
      <c r="B3190" s="1">
        <v>0</v>
      </c>
      <c r="C3190" s="46" t="str">
        <f t="array" ref="C3190">IF(B3190&gt;0,IF((A3190-MAX(IF($B$7:B3189&gt;0,$A$7:A3189)))*24&gt;='Graphe Montana'!$K$17,MAX($C$7:C3189)+1,MAX($C$7:C3189)),$C$5)</f>
        <v>-</v>
      </c>
    </row>
    <row r="3191" spans="1:3" x14ac:dyDescent="0.25">
      <c r="A3191" s="23">
        <v>44109.5625</v>
      </c>
      <c r="B3191" s="1">
        <v>0</v>
      </c>
      <c r="C3191" s="46" t="str">
        <f t="array" ref="C3191">IF(B3191&gt;0,IF((A3191-MAX(IF($B$7:B3190&gt;0,$A$7:A3190)))*24&gt;='Graphe Montana'!$K$17,MAX($C$7:C3190)+1,MAX($C$7:C3190)),$C$5)</f>
        <v>-</v>
      </c>
    </row>
    <row r="3192" spans="1:3" x14ac:dyDescent="0.25">
      <c r="A3192" s="23">
        <v>44109.565972222219</v>
      </c>
      <c r="B3192" s="1">
        <v>0</v>
      </c>
      <c r="C3192" s="46" t="str">
        <f t="array" ref="C3192">IF(B3192&gt;0,IF((A3192-MAX(IF($B$7:B3191&gt;0,$A$7:A3191)))*24&gt;='Graphe Montana'!$K$17,MAX($C$7:C3191)+1,MAX($C$7:C3191)),$C$5)</f>
        <v>-</v>
      </c>
    </row>
    <row r="3193" spans="1:3" x14ac:dyDescent="0.25">
      <c r="A3193" s="23">
        <v>44109.569444444445</v>
      </c>
      <c r="B3193" s="1">
        <v>0</v>
      </c>
      <c r="C3193" s="46" t="str">
        <f t="array" ref="C3193">IF(B3193&gt;0,IF((A3193-MAX(IF($B$7:B3192&gt;0,$A$7:A3192)))*24&gt;='Graphe Montana'!$K$17,MAX($C$7:C3192)+1,MAX($C$7:C3192)),$C$5)</f>
        <v>-</v>
      </c>
    </row>
    <row r="3194" spans="1:3" x14ac:dyDescent="0.25">
      <c r="A3194" s="23">
        <v>44109.572916666664</v>
      </c>
      <c r="B3194" s="1">
        <v>0</v>
      </c>
      <c r="C3194" s="46" t="str">
        <f t="array" ref="C3194">IF(B3194&gt;0,IF((A3194-MAX(IF($B$7:B3193&gt;0,$A$7:A3193)))*24&gt;='Graphe Montana'!$K$17,MAX($C$7:C3193)+1,MAX($C$7:C3193)),$C$5)</f>
        <v>-</v>
      </c>
    </row>
    <row r="3195" spans="1:3" x14ac:dyDescent="0.25">
      <c r="A3195" s="23">
        <v>44109.576388888891</v>
      </c>
      <c r="B3195" s="1">
        <v>0</v>
      </c>
      <c r="C3195" s="46" t="str">
        <f t="array" ref="C3195">IF(B3195&gt;0,IF((A3195-MAX(IF($B$7:B3194&gt;0,$A$7:A3194)))*24&gt;='Graphe Montana'!$K$17,MAX($C$7:C3194)+1,MAX($C$7:C3194)),$C$5)</f>
        <v>-</v>
      </c>
    </row>
    <row r="3196" spans="1:3" x14ac:dyDescent="0.25">
      <c r="A3196" s="23">
        <v>44109.579861111109</v>
      </c>
      <c r="B3196" s="1">
        <v>0</v>
      </c>
      <c r="C3196" s="46" t="str">
        <f t="array" ref="C3196">IF(B3196&gt;0,IF((A3196-MAX(IF($B$7:B3195&gt;0,$A$7:A3195)))*24&gt;='Graphe Montana'!$K$17,MAX($C$7:C3195)+1,MAX($C$7:C3195)),$C$5)</f>
        <v>-</v>
      </c>
    </row>
    <row r="3197" spans="1:3" x14ac:dyDescent="0.25">
      <c r="A3197" s="23">
        <v>44109.583333333328</v>
      </c>
      <c r="B3197" s="1">
        <v>0</v>
      </c>
      <c r="C3197" s="46" t="str">
        <f t="array" ref="C3197">IF(B3197&gt;0,IF((A3197-MAX(IF($B$7:B3196&gt;0,$A$7:A3196)))*24&gt;='Graphe Montana'!$K$17,MAX($C$7:C3196)+1,MAX($C$7:C3196)),$C$5)</f>
        <v>-</v>
      </c>
    </row>
    <row r="3198" spans="1:3" x14ac:dyDescent="0.25">
      <c r="A3198" s="23">
        <v>44109.586805555555</v>
      </c>
      <c r="B3198" s="1">
        <v>0</v>
      </c>
      <c r="C3198" s="46" t="str">
        <f t="array" ref="C3198">IF(B3198&gt;0,IF((A3198-MAX(IF($B$7:B3197&gt;0,$A$7:A3197)))*24&gt;='Graphe Montana'!$K$17,MAX($C$7:C3197)+1,MAX($C$7:C3197)),$C$5)</f>
        <v>-</v>
      </c>
    </row>
    <row r="3199" spans="1:3" x14ac:dyDescent="0.25">
      <c r="A3199" s="23">
        <v>44109.590277777774</v>
      </c>
      <c r="B3199" s="1">
        <v>0</v>
      </c>
      <c r="C3199" s="46" t="str">
        <f t="array" ref="C3199">IF(B3199&gt;0,IF((A3199-MAX(IF($B$7:B3198&gt;0,$A$7:A3198)))*24&gt;='Graphe Montana'!$K$17,MAX($C$7:C3198)+1,MAX($C$7:C3198)),$C$5)</f>
        <v>-</v>
      </c>
    </row>
    <row r="3200" spans="1:3" x14ac:dyDescent="0.25">
      <c r="A3200" s="23">
        <v>44109.59375</v>
      </c>
      <c r="B3200" s="1">
        <v>0</v>
      </c>
      <c r="C3200" s="46" t="str">
        <f t="array" ref="C3200">IF(B3200&gt;0,IF((A3200-MAX(IF($B$7:B3199&gt;0,$A$7:A3199)))*24&gt;='Graphe Montana'!$K$17,MAX($C$7:C3199)+1,MAX($C$7:C3199)),$C$5)</f>
        <v>-</v>
      </c>
    </row>
    <row r="3201" spans="1:3" x14ac:dyDescent="0.25">
      <c r="A3201" s="23">
        <v>44109.597222222219</v>
      </c>
      <c r="B3201" s="1">
        <v>0</v>
      </c>
      <c r="C3201" s="46" t="str">
        <f t="array" ref="C3201">IF(B3201&gt;0,IF((A3201-MAX(IF($B$7:B3200&gt;0,$A$7:A3200)))*24&gt;='Graphe Montana'!$K$17,MAX($C$7:C3200)+1,MAX($C$7:C3200)),$C$5)</f>
        <v>-</v>
      </c>
    </row>
    <row r="3202" spans="1:3" x14ac:dyDescent="0.25">
      <c r="A3202" s="23">
        <v>44109.600694444445</v>
      </c>
      <c r="B3202" s="1">
        <v>0</v>
      </c>
      <c r="C3202" s="46" t="str">
        <f t="array" ref="C3202">IF(B3202&gt;0,IF((A3202-MAX(IF($B$7:B3201&gt;0,$A$7:A3201)))*24&gt;='Graphe Montana'!$K$17,MAX($C$7:C3201)+1,MAX($C$7:C3201)),$C$5)</f>
        <v>-</v>
      </c>
    </row>
    <row r="3203" spans="1:3" x14ac:dyDescent="0.25">
      <c r="A3203" s="23">
        <v>44109.604166666664</v>
      </c>
      <c r="B3203" s="1">
        <v>0</v>
      </c>
      <c r="C3203" s="46" t="str">
        <f t="array" ref="C3203">IF(B3203&gt;0,IF((A3203-MAX(IF($B$7:B3202&gt;0,$A$7:A3202)))*24&gt;='Graphe Montana'!$K$17,MAX($C$7:C3202)+1,MAX($C$7:C3202)),$C$5)</f>
        <v>-</v>
      </c>
    </row>
    <row r="3204" spans="1:3" x14ac:dyDescent="0.25">
      <c r="A3204" s="23">
        <v>44109.607638888891</v>
      </c>
      <c r="B3204" s="1">
        <v>0</v>
      </c>
      <c r="C3204" s="46" t="str">
        <f t="array" ref="C3204">IF(B3204&gt;0,IF((A3204-MAX(IF($B$7:B3203&gt;0,$A$7:A3203)))*24&gt;='Graphe Montana'!$K$17,MAX($C$7:C3203)+1,MAX($C$7:C3203)),$C$5)</f>
        <v>-</v>
      </c>
    </row>
    <row r="3205" spans="1:3" x14ac:dyDescent="0.25">
      <c r="A3205" s="23">
        <v>44109.611111111109</v>
      </c>
      <c r="B3205" s="1">
        <v>0</v>
      </c>
      <c r="C3205" s="46" t="str">
        <f t="array" ref="C3205">IF(B3205&gt;0,IF((A3205-MAX(IF($B$7:B3204&gt;0,$A$7:A3204)))*24&gt;='Graphe Montana'!$K$17,MAX($C$7:C3204)+1,MAX($C$7:C3204)),$C$5)</f>
        <v>-</v>
      </c>
    </row>
    <row r="3206" spans="1:3" x14ac:dyDescent="0.25">
      <c r="A3206" s="23">
        <v>44109.614583333328</v>
      </c>
      <c r="B3206" s="1">
        <v>0</v>
      </c>
      <c r="C3206" s="46" t="str">
        <f t="array" ref="C3206">IF(B3206&gt;0,IF((A3206-MAX(IF($B$7:B3205&gt;0,$A$7:A3205)))*24&gt;='Graphe Montana'!$K$17,MAX($C$7:C3205)+1,MAX($C$7:C3205)),$C$5)</f>
        <v>-</v>
      </c>
    </row>
    <row r="3207" spans="1:3" x14ac:dyDescent="0.25">
      <c r="A3207" s="23">
        <v>44109.618055555555</v>
      </c>
      <c r="B3207" s="1">
        <v>0</v>
      </c>
      <c r="C3207" s="46" t="str">
        <f t="array" ref="C3207">IF(B3207&gt;0,IF((A3207-MAX(IF($B$7:B3206&gt;0,$A$7:A3206)))*24&gt;='Graphe Montana'!$K$17,MAX($C$7:C3206)+1,MAX($C$7:C3206)),$C$5)</f>
        <v>-</v>
      </c>
    </row>
    <row r="3208" spans="1:3" x14ac:dyDescent="0.25">
      <c r="A3208" s="23">
        <v>44109.621527777774</v>
      </c>
      <c r="B3208" s="1">
        <v>0</v>
      </c>
      <c r="C3208" s="46" t="str">
        <f t="array" ref="C3208">IF(B3208&gt;0,IF((A3208-MAX(IF($B$7:B3207&gt;0,$A$7:A3207)))*24&gt;='Graphe Montana'!$K$17,MAX($C$7:C3207)+1,MAX($C$7:C3207)),$C$5)</f>
        <v>-</v>
      </c>
    </row>
    <row r="3209" spans="1:3" x14ac:dyDescent="0.25">
      <c r="A3209" s="23">
        <v>44109.625</v>
      </c>
      <c r="B3209" s="1">
        <v>0</v>
      </c>
      <c r="C3209" s="46" t="str">
        <f t="array" ref="C3209">IF(B3209&gt;0,IF((A3209-MAX(IF($B$7:B3208&gt;0,$A$7:A3208)))*24&gt;='Graphe Montana'!$K$17,MAX($C$7:C3208)+1,MAX($C$7:C3208)),$C$5)</f>
        <v>-</v>
      </c>
    </row>
    <row r="3210" spans="1:3" x14ac:dyDescent="0.25">
      <c r="A3210" s="23">
        <v>44109.628472222219</v>
      </c>
      <c r="B3210" s="1">
        <v>0</v>
      </c>
      <c r="C3210" s="46" t="str">
        <f t="array" ref="C3210">IF(B3210&gt;0,IF((A3210-MAX(IF($B$7:B3209&gt;0,$A$7:A3209)))*24&gt;='Graphe Montana'!$K$17,MAX($C$7:C3209)+1,MAX($C$7:C3209)),$C$5)</f>
        <v>-</v>
      </c>
    </row>
    <row r="3211" spans="1:3" x14ac:dyDescent="0.25">
      <c r="A3211" s="23">
        <v>44109.631944444445</v>
      </c>
      <c r="B3211" s="1">
        <v>0</v>
      </c>
      <c r="C3211" s="46" t="str">
        <f t="array" ref="C3211">IF(B3211&gt;0,IF((A3211-MAX(IF($B$7:B3210&gt;0,$A$7:A3210)))*24&gt;='Graphe Montana'!$K$17,MAX($C$7:C3210)+1,MAX($C$7:C3210)),$C$5)</f>
        <v>-</v>
      </c>
    </row>
    <row r="3212" spans="1:3" x14ac:dyDescent="0.25">
      <c r="A3212" s="23">
        <v>44109.635416666664</v>
      </c>
      <c r="B3212" s="1">
        <v>0</v>
      </c>
      <c r="C3212" s="46" t="str">
        <f t="array" ref="C3212">IF(B3212&gt;0,IF((A3212-MAX(IF($B$7:B3211&gt;0,$A$7:A3211)))*24&gt;='Graphe Montana'!$K$17,MAX($C$7:C3211)+1,MAX($C$7:C3211)),$C$5)</f>
        <v>-</v>
      </c>
    </row>
    <row r="3213" spans="1:3" x14ac:dyDescent="0.25">
      <c r="A3213" s="23">
        <v>44109.638888888891</v>
      </c>
      <c r="B3213" s="1">
        <v>0</v>
      </c>
      <c r="C3213" s="46" t="str">
        <f t="array" ref="C3213">IF(B3213&gt;0,IF((A3213-MAX(IF($B$7:B3212&gt;0,$A$7:A3212)))*24&gt;='Graphe Montana'!$K$17,MAX($C$7:C3212)+1,MAX($C$7:C3212)),$C$5)</f>
        <v>-</v>
      </c>
    </row>
    <row r="3214" spans="1:3" x14ac:dyDescent="0.25">
      <c r="A3214" s="23">
        <v>44109.642361111109</v>
      </c>
      <c r="B3214" s="1">
        <v>0</v>
      </c>
      <c r="C3214" s="46" t="str">
        <f t="array" ref="C3214">IF(B3214&gt;0,IF((A3214-MAX(IF($B$7:B3213&gt;0,$A$7:A3213)))*24&gt;='Graphe Montana'!$K$17,MAX($C$7:C3213)+1,MAX($C$7:C3213)),$C$5)</f>
        <v>-</v>
      </c>
    </row>
    <row r="3215" spans="1:3" x14ac:dyDescent="0.25">
      <c r="A3215" s="23">
        <v>44109.645833333328</v>
      </c>
      <c r="B3215" s="1">
        <v>0.30000000000000004</v>
      </c>
      <c r="C3215" s="46">
        <f t="array" ref="C3215">IF(B3215&gt;0,IF((A3215-MAX(IF($B$7:B3214&gt;0,$A$7:A3214)))*24&gt;='Graphe Montana'!$K$17,MAX($C$7:C3214)+1,MAX($C$7:C3214)),$C$5)</f>
        <v>20</v>
      </c>
    </row>
    <row r="3216" spans="1:3" x14ac:dyDescent="0.25">
      <c r="A3216" s="23">
        <v>44109.649305555555</v>
      </c>
      <c r="B3216" s="1">
        <v>0</v>
      </c>
      <c r="C3216" s="46" t="str">
        <f t="array" ref="C3216">IF(B3216&gt;0,IF((A3216-MAX(IF($B$7:B3215&gt;0,$A$7:A3215)))*24&gt;='Graphe Montana'!$K$17,MAX($C$7:C3215)+1,MAX($C$7:C3215)),$C$5)</f>
        <v>-</v>
      </c>
    </row>
    <row r="3217" spans="1:3" x14ac:dyDescent="0.25">
      <c r="A3217" s="23">
        <v>44109.652777777774</v>
      </c>
      <c r="B3217" s="1">
        <v>0</v>
      </c>
      <c r="C3217" s="46" t="str">
        <f t="array" ref="C3217">IF(B3217&gt;0,IF((A3217-MAX(IF($B$7:B3216&gt;0,$A$7:A3216)))*24&gt;='Graphe Montana'!$K$17,MAX($C$7:C3216)+1,MAX($C$7:C3216)),$C$5)</f>
        <v>-</v>
      </c>
    </row>
    <row r="3218" spans="1:3" x14ac:dyDescent="0.25">
      <c r="A3218" s="23">
        <v>44109.65625</v>
      </c>
      <c r="B3218" s="1">
        <v>0</v>
      </c>
      <c r="C3218" s="46" t="str">
        <f t="array" ref="C3218">IF(B3218&gt;0,IF((A3218-MAX(IF($B$7:B3217&gt;0,$A$7:A3217)))*24&gt;='Graphe Montana'!$K$17,MAX($C$7:C3217)+1,MAX($C$7:C3217)),$C$5)</f>
        <v>-</v>
      </c>
    </row>
    <row r="3219" spans="1:3" x14ac:dyDescent="0.25">
      <c r="A3219" s="23">
        <v>44109.659722222219</v>
      </c>
      <c r="B3219" s="1">
        <v>0</v>
      </c>
      <c r="C3219" s="46" t="str">
        <f t="array" ref="C3219">IF(B3219&gt;0,IF((A3219-MAX(IF($B$7:B3218&gt;0,$A$7:A3218)))*24&gt;='Graphe Montana'!$K$17,MAX($C$7:C3218)+1,MAX($C$7:C3218)),$C$5)</f>
        <v>-</v>
      </c>
    </row>
    <row r="3220" spans="1:3" x14ac:dyDescent="0.25">
      <c r="A3220" s="23">
        <v>44109.663194444445</v>
      </c>
      <c r="B3220" s="1">
        <v>0</v>
      </c>
      <c r="C3220" s="46" t="str">
        <f t="array" ref="C3220">IF(B3220&gt;0,IF((A3220-MAX(IF($B$7:B3219&gt;0,$A$7:A3219)))*24&gt;='Graphe Montana'!$K$17,MAX($C$7:C3219)+1,MAX($C$7:C3219)),$C$5)</f>
        <v>-</v>
      </c>
    </row>
    <row r="3221" spans="1:3" x14ac:dyDescent="0.25">
      <c r="A3221" s="23">
        <v>44109.666666666664</v>
      </c>
      <c r="B3221" s="1">
        <v>0</v>
      </c>
      <c r="C3221" s="46" t="str">
        <f t="array" ref="C3221">IF(B3221&gt;0,IF((A3221-MAX(IF($B$7:B3220&gt;0,$A$7:A3220)))*24&gt;='Graphe Montana'!$K$17,MAX($C$7:C3220)+1,MAX($C$7:C3220)),$C$5)</f>
        <v>-</v>
      </c>
    </row>
    <row r="3222" spans="1:3" x14ac:dyDescent="0.25">
      <c r="A3222" s="23">
        <v>44109.670138888891</v>
      </c>
      <c r="B3222" s="1">
        <v>0</v>
      </c>
      <c r="C3222" s="46" t="str">
        <f t="array" ref="C3222">IF(B3222&gt;0,IF((A3222-MAX(IF($B$7:B3221&gt;0,$A$7:A3221)))*24&gt;='Graphe Montana'!$K$17,MAX($C$7:C3221)+1,MAX($C$7:C3221)),$C$5)</f>
        <v>-</v>
      </c>
    </row>
    <row r="3223" spans="1:3" x14ac:dyDescent="0.25">
      <c r="A3223" s="23">
        <v>44109.673611111109</v>
      </c>
      <c r="B3223" s="1">
        <v>0</v>
      </c>
      <c r="C3223" s="46" t="str">
        <f t="array" ref="C3223">IF(B3223&gt;0,IF((A3223-MAX(IF($B$7:B3222&gt;0,$A$7:A3222)))*24&gt;='Graphe Montana'!$K$17,MAX($C$7:C3222)+1,MAX($C$7:C3222)),$C$5)</f>
        <v>-</v>
      </c>
    </row>
    <row r="3224" spans="1:3" x14ac:dyDescent="0.25">
      <c r="A3224" s="23">
        <v>44109.677083333328</v>
      </c>
      <c r="B3224" s="1">
        <v>0</v>
      </c>
      <c r="C3224" s="46" t="str">
        <f t="array" ref="C3224">IF(B3224&gt;0,IF((A3224-MAX(IF($B$7:B3223&gt;0,$A$7:A3223)))*24&gt;='Graphe Montana'!$K$17,MAX($C$7:C3223)+1,MAX($C$7:C3223)),$C$5)</f>
        <v>-</v>
      </c>
    </row>
    <row r="3225" spans="1:3" x14ac:dyDescent="0.25">
      <c r="A3225" s="23">
        <v>44109.680555555555</v>
      </c>
      <c r="B3225" s="1">
        <v>0</v>
      </c>
      <c r="C3225" s="46" t="str">
        <f t="array" ref="C3225">IF(B3225&gt;0,IF((A3225-MAX(IF($B$7:B3224&gt;0,$A$7:A3224)))*24&gt;='Graphe Montana'!$K$17,MAX($C$7:C3224)+1,MAX($C$7:C3224)),$C$5)</f>
        <v>-</v>
      </c>
    </row>
    <row r="3226" spans="1:3" x14ac:dyDescent="0.25">
      <c r="A3226" s="23">
        <v>44109.684027777774</v>
      </c>
      <c r="B3226" s="1">
        <v>0</v>
      </c>
      <c r="C3226" s="46" t="str">
        <f t="array" ref="C3226">IF(B3226&gt;0,IF((A3226-MAX(IF($B$7:B3225&gt;0,$A$7:A3225)))*24&gt;='Graphe Montana'!$K$17,MAX($C$7:C3225)+1,MAX($C$7:C3225)),$C$5)</f>
        <v>-</v>
      </c>
    </row>
    <row r="3227" spans="1:3" x14ac:dyDescent="0.25">
      <c r="A3227" s="23">
        <v>44109.6875</v>
      </c>
      <c r="B3227" s="1">
        <v>0</v>
      </c>
      <c r="C3227" s="46" t="str">
        <f t="array" ref="C3227">IF(B3227&gt;0,IF((A3227-MAX(IF($B$7:B3226&gt;0,$A$7:A3226)))*24&gt;='Graphe Montana'!$K$17,MAX($C$7:C3226)+1,MAX($C$7:C3226)),$C$5)</f>
        <v>-</v>
      </c>
    </row>
    <row r="3228" spans="1:3" x14ac:dyDescent="0.25">
      <c r="A3228" s="23">
        <v>44109.690972222219</v>
      </c>
      <c r="B3228" s="1">
        <v>0</v>
      </c>
      <c r="C3228" s="46" t="str">
        <f t="array" ref="C3228">IF(B3228&gt;0,IF((A3228-MAX(IF($B$7:B3227&gt;0,$A$7:A3227)))*24&gt;='Graphe Montana'!$K$17,MAX($C$7:C3227)+1,MAX($C$7:C3227)),$C$5)</f>
        <v>-</v>
      </c>
    </row>
    <row r="3229" spans="1:3" x14ac:dyDescent="0.25">
      <c r="A3229" s="23">
        <v>44109.694444444445</v>
      </c>
      <c r="B3229" s="1">
        <v>0</v>
      </c>
      <c r="C3229" s="46" t="str">
        <f t="array" ref="C3229">IF(B3229&gt;0,IF((A3229-MAX(IF($B$7:B3228&gt;0,$A$7:A3228)))*24&gt;='Graphe Montana'!$K$17,MAX($C$7:C3228)+1,MAX($C$7:C3228)),$C$5)</f>
        <v>-</v>
      </c>
    </row>
    <row r="3230" spans="1:3" x14ac:dyDescent="0.25">
      <c r="A3230" s="23">
        <v>44109.697916666664</v>
      </c>
      <c r="B3230" s="1">
        <v>0</v>
      </c>
      <c r="C3230" s="46" t="str">
        <f t="array" ref="C3230">IF(B3230&gt;0,IF((A3230-MAX(IF($B$7:B3229&gt;0,$A$7:A3229)))*24&gt;='Graphe Montana'!$K$17,MAX($C$7:C3229)+1,MAX($C$7:C3229)),$C$5)</f>
        <v>-</v>
      </c>
    </row>
    <row r="3231" spans="1:3" x14ac:dyDescent="0.25">
      <c r="A3231" s="23">
        <v>44109.701388888891</v>
      </c>
      <c r="B3231" s="1">
        <v>0</v>
      </c>
      <c r="C3231" s="46" t="str">
        <f t="array" ref="C3231">IF(B3231&gt;0,IF((A3231-MAX(IF($B$7:B3230&gt;0,$A$7:A3230)))*24&gt;='Graphe Montana'!$K$17,MAX($C$7:C3230)+1,MAX($C$7:C3230)),$C$5)</f>
        <v>-</v>
      </c>
    </row>
    <row r="3232" spans="1:3" x14ac:dyDescent="0.25">
      <c r="A3232" s="23">
        <v>44109.704861111109</v>
      </c>
      <c r="B3232" s="1">
        <v>0</v>
      </c>
      <c r="C3232" s="46" t="str">
        <f t="array" ref="C3232">IF(B3232&gt;0,IF((A3232-MAX(IF($B$7:B3231&gt;0,$A$7:A3231)))*24&gt;='Graphe Montana'!$K$17,MAX($C$7:C3231)+1,MAX($C$7:C3231)),$C$5)</f>
        <v>-</v>
      </c>
    </row>
    <row r="3233" spans="1:3" x14ac:dyDescent="0.25">
      <c r="A3233" s="23">
        <v>44109.708333333328</v>
      </c>
      <c r="B3233" s="1">
        <v>0</v>
      </c>
      <c r="C3233" s="46" t="str">
        <f t="array" ref="C3233">IF(B3233&gt;0,IF((A3233-MAX(IF($B$7:B3232&gt;0,$A$7:A3232)))*24&gt;='Graphe Montana'!$K$17,MAX($C$7:C3232)+1,MAX($C$7:C3232)),$C$5)</f>
        <v>-</v>
      </c>
    </row>
    <row r="3234" spans="1:3" x14ac:dyDescent="0.25">
      <c r="A3234" s="23">
        <v>44109.711805555555</v>
      </c>
      <c r="B3234" s="1">
        <v>0</v>
      </c>
      <c r="C3234" s="46" t="str">
        <f t="array" ref="C3234">IF(B3234&gt;0,IF((A3234-MAX(IF($B$7:B3233&gt;0,$A$7:A3233)))*24&gt;='Graphe Montana'!$K$17,MAX($C$7:C3233)+1,MAX($C$7:C3233)),$C$5)</f>
        <v>-</v>
      </c>
    </row>
    <row r="3235" spans="1:3" x14ac:dyDescent="0.25">
      <c r="A3235" s="23">
        <v>44109.715277777774</v>
      </c>
      <c r="B3235" s="1">
        <v>0</v>
      </c>
      <c r="C3235" s="46" t="str">
        <f t="array" ref="C3235">IF(B3235&gt;0,IF((A3235-MAX(IF($B$7:B3234&gt;0,$A$7:A3234)))*24&gt;='Graphe Montana'!$K$17,MAX($C$7:C3234)+1,MAX($C$7:C3234)),$C$5)</f>
        <v>-</v>
      </c>
    </row>
    <row r="3236" spans="1:3" x14ac:dyDescent="0.25">
      <c r="A3236" s="23">
        <v>44109.71875</v>
      </c>
      <c r="B3236" s="1">
        <v>0</v>
      </c>
      <c r="C3236" s="46" t="str">
        <f t="array" ref="C3236">IF(B3236&gt;0,IF((A3236-MAX(IF($B$7:B3235&gt;0,$A$7:A3235)))*24&gt;='Graphe Montana'!$K$17,MAX($C$7:C3235)+1,MAX($C$7:C3235)),$C$5)</f>
        <v>-</v>
      </c>
    </row>
    <row r="3237" spans="1:3" x14ac:dyDescent="0.25">
      <c r="A3237" s="23">
        <v>44109.722222222219</v>
      </c>
      <c r="B3237" s="1">
        <v>0</v>
      </c>
      <c r="C3237" s="46" t="str">
        <f t="array" ref="C3237">IF(B3237&gt;0,IF((A3237-MAX(IF($B$7:B3236&gt;0,$A$7:A3236)))*24&gt;='Graphe Montana'!$K$17,MAX($C$7:C3236)+1,MAX($C$7:C3236)),$C$5)</f>
        <v>-</v>
      </c>
    </row>
    <row r="3238" spans="1:3" x14ac:dyDescent="0.25">
      <c r="A3238" s="23">
        <v>44109.725694444445</v>
      </c>
      <c r="B3238" s="1">
        <v>0</v>
      </c>
      <c r="C3238" s="46" t="str">
        <f t="array" ref="C3238">IF(B3238&gt;0,IF((A3238-MAX(IF($B$7:B3237&gt;0,$A$7:A3237)))*24&gt;='Graphe Montana'!$K$17,MAX($C$7:C3237)+1,MAX($C$7:C3237)),$C$5)</f>
        <v>-</v>
      </c>
    </row>
    <row r="3239" spans="1:3" x14ac:dyDescent="0.25">
      <c r="A3239" s="23">
        <v>44109.729166666664</v>
      </c>
      <c r="B3239" s="1">
        <v>0</v>
      </c>
      <c r="C3239" s="46" t="str">
        <f t="array" ref="C3239">IF(B3239&gt;0,IF((A3239-MAX(IF($B$7:B3238&gt;0,$A$7:A3238)))*24&gt;='Graphe Montana'!$K$17,MAX($C$7:C3238)+1,MAX($C$7:C3238)),$C$5)</f>
        <v>-</v>
      </c>
    </row>
    <row r="3240" spans="1:3" x14ac:dyDescent="0.25">
      <c r="A3240" s="23">
        <v>44109.732638888891</v>
      </c>
      <c r="B3240" s="1">
        <v>0</v>
      </c>
      <c r="C3240" s="46" t="str">
        <f t="array" ref="C3240">IF(B3240&gt;0,IF((A3240-MAX(IF($B$7:B3239&gt;0,$A$7:A3239)))*24&gt;='Graphe Montana'!$K$17,MAX($C$7:C3239)+1,MAX($C$7:C3239)),$C$5)</f>
        <v>-</v>
      </c>
    </row>
    <row r="3241" spans="1:3" x14ac:dyDescent="0.25">
      <c r="A3241" s="23">
        <v>44109.736111111109</v>
      </c>
      <c r="B3241" s="1">
        <v>0</v>
      </c>
      <c r="C3241" s="46" t="str">
        <f t="array" ref="C3241">IF(B3241&gt;0,IF((A3241-MAX(IF($B$7:B3240&gt;0,$A$7:A3240)))*24&gt;='Graphe Montana'!$K$17,MAX($C$7:C3240)+1,MAX($C$7:C3240)),$C$5)</f>
        <v>-</v>
      </c>
    </row>
    <row r="3242" spans="1:3" x14ac:dyDescent="0.25">
      <c r="A3242" s="23">
        <v>44109.739583333328</v>
      </c>
      <c r="B3242" s="1">
        <v>0</v>
      </c>
      <c r="C3242" s="46" t="str">
        <f t="array" ref="C3242">IF(B3242&gt;0,IF((A3242-MAX(IF($B$7:B3241&gt;0,$A$7:A3241)))*24&gt;='Graphe Montana'!$K$17,MAX($C$7:C3241)+1,MAX($C$7:C3241)),$C$5)</f>
        <v>-</v>
      </c>
    </row>
    <row r="3243" spans="1:3" x14ac:dyDescent="0.25">
      <c r="A3243" s="23">
        <v>44109.743055555555</v>
      </c>
      <c r="B3243" s="1">
        <v>0</v>
      </c>
      <c r="C3243" s="46" t="str">
        <f t="array" ref="C3243">IF(B3243&gt;0,IF((A3243-MAX(IF($B$7:B3242&gt;0,$A$7:A3242)))*24&gt;='Graphe Montana'!$K$17,MAX($C$7:C3242)+1,MAX($C$7:C3242)),$C$5)</f>
        <v>-</v>
      </c>
    </row>
    <row r="3244" spans="1:3" x14ac:dyDescent="0.25">
      <c r="A3244" s="23">
        <v>44109.746527777774</v>
      </c>
      <c r="B3244" s="1">
        <v>0</v>
      </c>
      <c r="C3244" s="46" t="str">
        <f t="array" ref="C3244">IF(B3244&gt;0,IF((A3244-MAX(IF($B$7:B3243&gt;0,$A$7:A3243)))*24&gt;='Graphe Montana'!$K$17,MAX($C$7:C3243)+1,MAX($C$7:C3243)),$C$5)</f>
        <v>-</v>
      </c>
    </row>
    <row r="3245" spans="1:3" x14ac:dyDescent="0.25">
      <c r="A3245" s="23">
        <v>44109.75</v>
      </c>
      <c r="B3245" s="1">
        <v>0</v>
      </c>
      <c r="C3245" s="46" t="str">
        <f t="array" ref="C3245">IF(B3245&gt;0,IF((A3245-MAX(IF($B$7:B3244&gt;0,$A$7:A3244)))*24&gt;='Graphe Montana'!$K$17,MAX($C$7:C3244)+1,MAX($C$7:C3244)),$C$5)</f>
        <v>-</v>
      </c>
    </row>
    <row r="3246" spans="1:3" x14ac:dyDescent="0.25">
      <c r="A3246" s="23">
        <v>44109.753472222219</v>
      </c>
      <c r="B3246" s="1">
        <v>0</v>
      </c>
      <c r="C3246" s="46" t="str">
        <f t="array" ref="C3246">IF(B3246&gt;0,IF((A3246-MAX(IF($B$7:B3245&gt;0,$A$7:A3245)))*24&gt;='Graphe Montana'!$K$17,MAX($C$7:C3245)+1,MAX($C$7:C3245)),$C$5)</f>
        <v>-</v>
      </c>
    </row>
    <row r="3247" spans="1:3" x14ac:dyDescent="0.25">
      <c r="A3247" s="23">
        <v>44109.756944444445</v>
      </c>
      <c r="B3247" s="1">
        <v>0</v>
      </c>
      <c r="C3247" s="46" t="str">
        <f t="array" ref="C3247">IF(B3247&gt;0,IF((A3247-MAX(IF($B$7:B3246&gt;0,$A$7:A3246)))*24&gt;='Graphe Montana'!$K$17,MAX($C$7:C3246)+1,MAX($C$7:C3246)),$C$5)</f>
        <v>-</v>
      </c>
    </row>
    <row r="3248" spans="1:3" x14ac:dyDescent="0.25">
      <c r="A3248" s="23">
        <v>44109.760416666664</v>
      </c>
      <c r="B3248" s="1">
        <v>0</v>
      </c>
      <c r="C3248" s="46" t="str">
        <f t="array" ref="C3248">IF(B3248&gt;0,IF((A3248-MAX(IF($B$7:B3247&gt;0,$A$7:A3247)))*24&gt;='Graphe Montana'!$K$17,MAX($C$7:C3247)+1,MAX($C$7:C3247)),$C$5)</f>
        <v>-</v>
      </c>
    </row>
    <row r="3249" spans="1:3" x14ac:dyDescent="0.25">
      <c r="A3249" s="23">
        <v>44109.763888888891</v>
      </c>
      <c r="B3249" s="1">
        <v>0</v>
      </c>
      <c r="C3249" s="46" t="str">
        <f t="array" ref="C3249">IF(B3249&gt;0,IF((A3249-MAX(IF($B$7:B3248&gt;0,$A$7:A3248)))*24&gt;='Graphe Montana'!$K$17,MAX($C$7:C3248)+1,MAX($C$7:C3248)),$C$5)</f>
        <v>-</v>
      </c>
    </row>
    <row r="3250" spans="1:3" x14ac:dyDescent="0.25">
      <c r="A3250" s="23">
        <v>44109.767361111109</v>
      </c>
      <c r="B3250" s="1">
        <v>0</v>
      </c>
      <c r="C3250" s="46" t="str">
        <f t="array" ref="C3250">IF(B3250&gt;0,IF((A3250-MAX(IF($B$7:B3249&gt;0,$A$7:A3249)))*24&gt;='Graphe Montana'!$K$17,MAX($C$7:C3249)+1,MAX($C$7:C3249)),$C$5)</f>
        <v>-</v>
      </c>
    </row>
    <row r="3251" spans="1:3" x14ac:dyDescent="0.25">
      <c r="A3251" s="23">
        <v>44109.770833333328</v>
      </c>
      <c r="B3251" s="1">
        <v>0</v>
      </c>
      <c r="C3251" s="46" t="str">
        <f t="array" ref="C3251">IF(B3251&gt;0,IF((A3251-MAX(IF($B$7:B3250&gt;0,$A$7:A3250)))*24&gt;='Graphe Montana'!$K$17,MAX($C$7:C3250)+1,MAX($C$7:C3250)),$C$5)</f>
        <v>-</v>
      </c>
    </row>
    <row r="3252" spans="1:3" x14ac:dyDescent="0.25">
      <c r="A3252" s="23">
        <v>44109.774305555555</v>
      </c>
      <c r="B3252" s="1">
        <v>0</v>
      </c>
      <c r="C3252" s="46" t="str">
        <f t="array" ref="C3252">IF(B3252&gt;0,IF((A3252-MAX(IF($B$7:B3251&gt;0,$A$7:A3251)))*24&gt;='Graphe Montana'!$K$17,MAX($C$7:C3251)+1,MAX($C$7:C3251)),$C$5)</f>
        <v>-</v>
      </c>
    </row>
    <row r="3253" spans="1:3" x14ac:dyDescent="0.25">
      <c r="A3253" s="23">
        <v>44109.777777777774</v>
      </c>
      <c r="B3253" s="1">
        <v>0</v>
      </c>
      <c r="C3253" s="46" t="str">
        <f t="array" ref="C3253">IF(B3253&gt;0,IF((A3253-MAX(IF($B$7:B3252&gt;0,$A$7:A3252)))*24&gt;='Graphe Montana'!$K$17,MAX($C$7:C3252)+1,MAX($C$7:C3252)),$C$5)</f>
        <v>-</v>
      </c>
    </row>
    <row r="3254" spans="1:3" x14ac:dyDescent="0.25">
      <c r="A3254" s="23">
        <v>44109.78125</v>
      </c>
      <c r="B3254" s="1">
        <v>0</v>
      </c>
      <c r="C3254" s="46" t="str">
        <f t="array" ref="C3254">IF(B3254&gt;0,IF((A3254-MAX(IF($B$7:B3253&gt;0,$A$7:A3253)))*24&gt;='Graphe Montana'!$K$17,MAX($C$7:C3253)+1,MAX($C$7:C3253)),$C$5)</f>
        <v>-</v>
      </c>
    </row>
    <row r="3255" spans="1:3" x14ac:dyDescent="0.25">
      <c r="A3255" s="23">
        <v>44109.784722222219</v>
      </c>
      <c r="B3255" s="1">
        <v>0</v>
      </c>
      <c r="C3255" s="46" t="str">
        <f t="array" ref="C3255">IF(B3255&gt;0,IF((A3255-MAX(IF($B$7:B3254&gt;0,$A$7:A3254)))*24&gt;='Graphe Montana'!$K$17,MAX($C$7:C3254)+1,MAX($C$7:C3254)),$C$5)</f>
        <v>-</v>
      </c>
    </row>
    <row r="3256" spans="1:3" x14ac:dyDescent="0.25">
      <c r="A3256" s="23">
        <v>44109.788194444445</v>
      </c>
      <c r="B3256" s="1">
        <v>0</v>
      </c>
      <c r="C3256" s="46" t="str">
        <f t="array" ref="C3256">IF(B3256&gt;0,IF((A3256-MAX(IF($B$7:B3255&gt;0,$A$7:A3255)))*24&gt;='Graphe Montana'!$K$17,MAX($C$7:C3255)+1,MAX($C$7:C3255)),$C$5)</f>
        <v>-</v>
      </c>
    </row>
    <row r="3257" spans="1:3" x14ac:dyDescent="0.25">
      <c r="A3257" s="23">
        <v>44109.791666666664</v>
      </c>
      <c r="B3257" s="1">
        <v>0</v>
      </c>
      <c r="C3257" s="46" t="str">
        <f t="array" ref="C3257">IF(B3257&gt;0,IF((A3257-MAX(IF($B$7:B3256&gt;0,$A$7:A3256)))*24&gt;='Graphe Montana'!$K$17,MAX($C$7:C3256)+1,MAX($C$7:C3256)),$C$5)</f>
        <v>-</v>
      </c>
    </row>
    <row r="3258" spans="1:3" x14ac:dyDescent="0.25">
      <c r="A3258" s="23">
        <v>44109.795138888891</v>
      </c>
      <c r="B3258" s="1">
        <v>0</v>
      </c>
      <c r="C3258" s="46" t="str">
        <f t="array" ref="C3258">IF(B3258&gt;0,IF((A3258-MAX(IF($B$7:B3257&gt;0,$A$7:A3257)))*24&gt;='Graphe Montana'!$K$17,MAX($C$7:C3257)+1,MAX($C$7:C3257)),$C$5)</f>
        <v>-</v>
      </c>
    </row>
    <row r="3259" spans="1:3" x14ac:dyDescent="0.25">
      <c r="A3259" s="23">
        <v>44109.798611111109</v>
      </c>
      <c r="B3259" s="1">
        <v>0</v>
      </c>
      <c r="C3259" s="46" t="str">
        <f t="array" ref="C3259">IF(B3259&gt;0,IF((A3259-MAX(IF($B$7:B3258&gt;0,$A$7:A3258)))*24&gt;='Graphe Montana'!$K$17,MAX($C$7:C3258)+1,MAX($C$7:C3258)),$C$5)</f>
        <v>-</v>
      </c>
    </row>
    <row r="3260" spans="1:3" x14ac:dyDescent="0.25">
      <c r="A3260" s="23">
        <v>44109.802083333328</v>
      </c>
      <c r="B3260" s="1">
        <v>0</v>
      </c>
      <c r="C3260" s="46" t="str">
        <f t="array" ref="C3260">IF(B3260&gt;0,IF((A3260-MAX(IF($B$7:B3259&gt;0,$A$7:A3259)))*24&gt;='Graphe Montana'!$K$17,MAX($C$7:C3259)+1,MAX($C$7:C3259)),$C$5)</f>
        <v>-</v>
      </c>
    </row>
    <row r="3261" spans="1:3" x14ac:dyDescent="0.25">
      <c r="A3261" s="23">
        <v>44109.805555555555</v>
      </c>
      <c r="B3261" s="1">
        <v>0.2</v>
      </c>
      <c r="C3261" s="46">
        <f t="array" ref="C3261">IF(B3261&gt;0,IF((A3261-MAX(IF($B$7:B3260&gt;0,$A$7:A3260)))*24&gt;='Graphe Montana'!$K$17,MAX($C$7:C3260)+1,MAX($C$7:C3260)),$C$5)</f>
        <v>21</v>
      </c>
    </row>
    <row r="3262" spans="1:3" x14ac:dyDescent="0.25">
      <c r="A3262" s="23">
        <v>44109.809027777774</v>
      </c>
      <c r="B3262" s="1">
        <v>0</v>
      </c>
      <c r="C3262" s="46" t="str">
        <f t="array" ref="C3262">IF(B3262&gt;0,IF((A3262-MAX(IF($B$7:B3261&gt;0,$A$7:A3261)))*24&gt;='Graphe Montana'!$K$17,MAX($C$7:C3261)+1,MAX($C$7:C3261)),$C$5)</f>
        <v>-</v>
      </c>
    </row>
    <row r="3263" spans="1:3" x14ac:dyDescent="0.25">
      <c r="A3263" s="23">
        <v>44109.8125</v>
      </c>
      <c r="B3263" s="1">
        <v>0</v>
      </c>
      <c r="C3263" s="46" t="str">
        <f t="array" ref="C3263">IF(B3263&gt;0,IF((A3263-MAX(IF($B$7:B3262&gt;0,$A$7:A3262)))*24&gt;='Graphe Montana'!$K$17,MAX($C$7:C3262)+1,MAX($C$7:C3262)),$C$5)</f>
        <v>-</v>
      </c>
    </row>
    <row r="3264" spans="1:3" x14ac:dyDescent="0.25">
      <c r="A3264" s="23">
        <v>44109.815972222219</v>
      </c>
      <c r="B3264" s="1">
        <v>0</v>
      </c>
      <c r="C3264" s="46" t="str">
        <f t="array" ref="C3264">IF(B3264&gt;0,IF((A3264-MAX(IF($B$7:B3263&gt;0,$A$7:A3263)))*24&gt;='Graphe Montana'!$K$17,MAX($C$7:C3263)+1,MAX($C$7:C3263)),$C$5)</f>
        <v>-</v>
      </c>
    </row>
    <row r="3265" spans="1:3" x14ac:dyDescent="0.25">
      <c r="A3265" s="23">
        <v>44109.819444444445</v>
      </c>
      <c r="B3265" s="1">
        <v>0</v>
      </c>
      <c r="C3265" s="46" t="str">
        <f t="array" ref="C3265">IF(B3265&gt;0,IF((A3265-MAX(IF($B$7:B3264&gt;0,$A$7:A3264)))*24&gt;='Graphe Montana'!$K$17,MAX($C$7:C3264)+1,MAX($C$7:C3264)),$C$5)</f>
        <v>-</v>
      </c>
    </row>
    <row r="3266" spans="1:3" x14ac:dyDescent="0.25">
      <c r="A3266" s="23">
        <v>44109.822916666664</v>
      </c>
      <c r="B3266" s="1">
        <v>0</v>
      </c>
      <c r="C3266" s="46" t="str">
        <f t="array" ref="C3266">IF(B3266&gt;0,IF((A3266-MAX(IF($B$7:B3265&gt;0,$A$7:A3265)))*24&gt;='Graphe Montana'!$K$17,MAX($C$7:C3265)+1,MAX($C$7:C3265)),$C$5)</f>
        <v>-</v>
      </c>
    </row>
    <row r="3267" spans="1:3" x14ac:dyDescent="0.25">
      <c r="A3267" s="23">
        <v>44109.826388888891</v>
      </c>
      <c r="B3267" s="1">
        <v>0</v>
      </c>
      <c r="C3267" s="46" t="str">
        <f t="array" ref="C3267">IF(B3267&gt;0,IF((A3267-MAX(IF($B$7:B3266&gt;0,$A$7:A3266)))*24&gt;='Graphe Montana'!$K$17,MAX($C$7:C3266)+1,MAX($C$7:C3266)),$C$5)</f>
        <v>-</v>
      </c>
    </row>
    <row r="3268" spans="1:3" x14ac:dyDescent="0.25">
      <c r="A3268" s="23">
        <v>44109.829861111109</v>
      </c>
      <c r="B3268" s="1">
        <v>0</v>
      </c>
      <c r="C3268" s="46" t="str">
        <f t="array" ref="C3268">IF(B3268&gt;0,IF((A3268-MAX(IF($B$7:B3267&gt;0,$A$7:A3267)))*24&gt;='Graphe Montana'!$K$17,MAX($C$7:C3267)+1,MAX($C$7:C3267)),$C$5)</f>
        <v>-</v>
      </c>
    </row>
    <row r="3269" spans="1:3" x14ac:dyDescent="0.25">
      <c r="A3269" s="23">
        <v>44109.833333333328</v>
      </c>
      <c r="B3269" s="1">
        <v>0</v>
      </c>
      <c r="C3269" s="46" t="str">
        <f t="array" ref="C3269">IF(B3269&gt;0,IF((A3269-MAX(IF($B$7:B3268&gt;0,$A$7:A3268)))*24&gt;='Graphe Montana'!$K$17,MAX($C$7:C3268)+1,MAX($C$7:C3268)),$C$5)</f>
        <v>-</v>
      </c>
    </row>
    <row r="3270" spans="1:3" x14ac:dyDescent="0.25">
      <c r="A3270" s="23">
        <v>44109.836805555555</v>
      </c>
      <c r="B3270" s="1">
        <v>0</v>
      </c>
      <c r="C3270" s="46" t="str">
        <f t="array" ref="C3270">IF(B3270&gt;0,IF((A3270-MAX(IF($B$7:B3269&gt;0,$A$7:A3269)))*24&gt;='Graphe Montana'!$K$17,MAX($C$7:C3269)+1,MAX($C$7:C3269)),$C$5)</f>
        <v>-</v>
      </c>
    </row>
    <row r="3271" spans="1:3" x14ac:dyDescent="0.25">
      <c r="A3271" s="23">
        <v>44109.840277777774</v>
      </c>
      <c r="B3271" s="1">
        <v>0</v>
      </c>
      <c r="C3271" s="46" t="str">
        <f t="array" ref="C3271">IF(B3271&gt;0,IF((A3271-MAX(IF($B$7:B3270&gt;0,$A$7:A3270)))*24&gt;='Graphe Montana'!$K$17,MAX($C$7:C3270)+1,MAX($C$7:C3270)),$C$5)</f>
        <v>-</v>
      </c>
    </row>
    <row r="3272" spans="1:3" x14ac:dyDescent="0.25">
      <c r="A3272" s="23">
        <v>44109.84375</v>
      </c>
      <c r="B3272" s="1">
        <v>0.30000000000000004</v>
      </c>
      <c r="C3272" s="46">
        <f t="array" ref="C3272">IF(B3272&gt;0,IF((A3272-MAX(IF($B$7:B3271&gt;0,$A$7:A3271)))*24&gt;='Graphe Montana'!$K$17,MAX($C$7:C3271)+1,MAX($C$7:C3271)),$C$5)</f>
        <v>21</v>
      </c>
    </row>
    <row r="3273" spans="1:3" x14ac:dyDescent="0.25">
      <c r="A3273" s="23">
        <v>44109.847222222219</v>
      </c>
      <c r="B3273" s="1">
        <v>0.2</v>
      </c>
      <c r="C3273" s="46">
        <f t="array" ref="C3273">IF(B3273&gt;0,IF((A3273-MAX(IF($B$7:B3272&gt;0,$A$7:A3272)))*24&gt;='Graphe Montana'!$K$17,MAX($C$7:C3272)+1,MAX($C$7:C3272)),$C$5)</f>
        <v>21</v>
      </c>
    </row>
    <row r="3274" spans="1:3" x14ac:dyDescent="0.25">
      <c r="A3274" s="23">
        <v>44109.850694444445</v>
      </c>
      <c r="B3274" s="1">
        <v>0</v>
      </c>
      <c r="C3274" s="46" t="str">
        <f t="array" ref="C3274">IF(B3274&gt;0,IF((A3274-MAX(IF($B$7:B3273&gt;0,$A$7:A3273)))*24&gt;='Graphe Montana'!$K$17,MAX($C$7:C3273)+1,MAX($C$7:C3273)),$C$5)</f>
        <v>-</v>
      </c>
    </row>
    <row r="3275" spans="1:3" x14ac:dyDescent="0.25">
      <c r="A3275" s="23">
        <v>44109.854166666664</v>
      </c>
      <c r="B3275" s="1">
        <v>0.30000000000000004</v>
      </c>
      <c r="C3275" s="46">
        <f t="array" ref="C3275">IF(B3275&gt;0,IF((A3275-MAX(IF($B$7:B3274&gt;0,$A$7:A3274)))*24&gt;='Graphe Montana'!$K$17,MAX($C$7:C3274)+1,MAX($C$7:C3274)),$C$5)</f>
        <v>21</v>
      </c>
    </row>
    <row r="3276" spans="1:3" x14ac:dyDescent="0.25">
      <c r="A3276" s="23">
        <v>44109.857638888891</v>
      </c>
      <c r="B3276" s="1">
        <v>0</v>
      </c>
      <c r="C3276" s="46" t="str">
        <f t="array" ref="C3276">IF(B3276&gt;0,IF((A3276-MAX(IF($B$7:B3275&gt;0,$A$7:A3275)))*24&gt;='Graphe Montana'!$K$17,MAX($C$7:C3275)+1,MAX($C$7:C3275)),$C$5)</f>
        <v>-</v>
      </c>
    </row>
    <row r="3277" spans="1:3" x14ac:dyDescent="0.25">
      <c r="A3277" s="23">
        <v>44109.861111111109</v>
      </c>
      <c r="B3277" s="1">
        <v>0.30000000000000004</v>
      </c>
      <c r="C3277" s="46">
        <f t="array" ref="C3277">IF(B3277&gt;0,IF((A3277-MAX(IF($B$7:B3276&gt;0,$A$7:A3276)))*24&gt;='Graphe Montana'!$K$17,MAX($C$7:C3276)+1,MAX($C$7:C3276)),$C$5)</f>
        <v>21</v>
      </c>
    </row>
    <row r="3278" spans="1:3" x14ac:dyDescent="0.25">
      <c r="A3278" s="23">
        <v>44109.864583333328</v>
      </c>
      <c r="B3278" s="1">
        <v>0.2</v>
      </c>
      <c r="C3278" s="46">
        <f t="array" ref="C3278">IF(B3278&gt;0,IF((A3278-MAX(IF($B$7:B3277&gt;0,$A$7:A3277)))*24&gt;='Graphe Montana'!$K$17,MAX($C$7:C3277)+1,MAX($C$7:C3277)),$C$5)</f>
        <v>21</v>
      </c>
    </row>
    <row r="3279" spans="1:3" x14ac:dyDescent="0.25">
      <c r="A3279" s="23">
        <v>44109.868055555555</v>
      </c>
      <c r="B3279" s="1">
        <v>0</v>
      </c>
      <c r="C3279" s="46" t="str">
        <f t="array" ref="C3279">IF(B3279&gt;0,IF((A3279-MAX(IF($B$7:B3278&gt;0,$A$7:A3278)))*24&gt;='Graphe Montana'!$K$17,MAX($C$7:C3278)+1,MAX($C$7:C3278)),$C$5)</f>
        <v>-</v>
      </c>
    </row>
    <row r="3280" spans="1:3" x14ac:dyDescent="0.25">
      <c r="A3280" s="23">
        <v>44109.871527777774</v>
      </c>
      <c r="B3280" s="1">
        <v>0</v>
      </c>
      <c r="C3280" s="46" t="str">
        <f t="array" ref="C3280">IF(B3280&gt;0,IF((A3280-MAX(IF($B$7:B3279&gt;0,$A$7:A3279)))*24&gt;='Graphe Montana'!$K$17,MAX($C$7:C3279)+1,MAX($C$7:C3279)),$C$5)</f>
        <v>-</v>
      </c>
    </row>
    <row r="3281" spans="1:3" x14ac:dyDescent="0.25">
      <c r="A3281" s="23">
        <v>44109.875</v>
      </c>
      <c r="B3281" s="1">
        <v>0.30000000000000004</v>
      </c>
      <c r="C3281" s="46">
        <f t="array" ref="C3281">IF(B3281&gt;0,IF((A3281-MAX(IF($B$7:B3280&gt;0,$A$7:A3280)))*24&gt;='Graphe Montana'!$K$17,MAX($C$7:C3280)+1,MAX($C$7:C3280)),$C$5)</f>
        <v>21</v>
      </c>
    </row>
    <row r="3282" spans="1:3" x14ac:dyDescent="0.25">
      <c r="A3282" s="23">
        <v>44109.878472222219</v>
      </c>
      <c r="B3282" s="1">
        <v>0</v>
      </c>
      <c r="C3282" s="46" t="str">
        <f t="array" ref="C3282">IF(B3282&gt;0,IF((A3282-MAX(IF($B$7:B3281&gt;0,$A$7:A3281)))*24&gt;='Graphe Montana'!$K$17,MAX($C$7:C3281)+1,MAX($C$7:C3281)),$C$5)</f>
        <v>-</v>
      </c>
    </row>
    <row r="3283" spans="1:3" x14ac:dyDescent="0.25">
      <c r="A3283" s="23">
        <v>44109.881944444445</v>
      </c>
      <c r="B3283" s="1">
        <v>0</v>
      </c>
      <c r="C3283" s="46" t="str">
        <f t="array" ref="C3283">IF(B3283&gt;0,IF((A3283-MAX(IF($B$7:B3282&gt;0,$A$7:A3282)))*24&gt;='Graphe Montana'!$K$17,MAX($C$7:C3282)+1,MAX($C$7:C3282)),$C$5)</f>
        <v>-</v>
      </c>
    </row>
    <row r="3284" spans="1:3" x14ac:dyDescent="0.25">
      <c r="A3284" s="23">
        <v>44109.885416666664</v>
      </c>
      <c r="B3284" s="1">
        <v>0</v>
      </c>
      <c r="C3284" s="46" t="str">
        <f t="array" ref="C3284">IF(B3284&gt;0,IF((A3284-MAX(IF($B$7:B3283&gt;0,$A$7:A3283)))*24&gt;='Graphe Montana'!$K$17,MAX($C$7:C3283)+1,MAX($C$7:C3283)),$C$5)</f>
        <v>-</v>
      </c>
    </row>
    <row r="3285" spans="1:3" x14ac:dyDescent="0.25">
      <c r="A3285" s="23">
        <v>44109.888888888891</v>
      </c>
      <c r="B3285" s="1">
        <v>0</v>
      </c>
      <c r="C3285" s="46" t="str">
        <f t="array" ref="C3285">IF(B3285&gt;0,IF((A3285-MAX(IF($B$7:B3284&gt;0,$A$7:A3284)))*24&gt;='Graphe Montana'!$K$17,MAX($C$7:C3284)+1,MAX($C$7:C3284)),$C$5)</f>
        <v>-</v>
      </c>
    </row>
    <row r="3286" spans="1:3" x14ac:dyDescent="0.25">
      <c r="A3286" s="23">
        <v>44109.892361111109</v>
      </c>
      <c r="B3286" s="1">
        <v>0.2</v>
      </c>
      <c r="C3286" s="46">
        <f t="array" ref="C3286">IF(B3286&gt;0,IF((A3286-MAX(IF($B$7:B3285&gt;0,$A$7:A3285)))*24&gt;='Graphe Montana'!$K$17,MAX($C$7:C3285)+1,MAX($C$7:C3285)),$C$5)</f>
        <v>21</v>
      </c>
    </row>
    <row r="3287" spans="1:3" x14ac:dyDescent="0.25">
      <c r="A3287" s="23">
        <v>44109.895833333328</v>
      </c>
      <c r="B3287" s="1">
        <v>0</v>
      </c>
      <c r="C3287" s="46" t="str">
        <f t="array" ref="C3287">IF(B3287&gt;0,IF((A3287-MAX(IF($B$7:B3286&gt;0,$A$7:A3286)))*24&gt;='Graphe Montana'!$K$17,MAX($C$7:C3286)+1,MAX($C$7:C3286)),$C$5)</f>
        <v>-</v>
      </c>
    </row>
    <row r="3288" spans="1:3" x14ac:dyDescent="0.25">
      <c r="A3288" s="23">
        <v>44109.899305555555</v>
      </c>
      <c r="B3288" s="1">
        <v>0</v>
      </c>
      <c r="C3288" s="46" t="str">
        <f t="array" ref="C3288">IF(B3288&gt;0,IF((A3288-MAX(IF($B$7:B3287&gt;0,$A$7:A3287)))*24&gt;='Graphe Montana'!$K$17,MAX($C$7:C3287)+1,MAX($C$7:C3287)),$C$5)</f>
        <v>-</v>
      </c>
    </row>
    <row r="3289" spans="1:3" x14ac:dyDescent="0.25">
      <c r="A3289" s="23">
        <v>44109.902777777774</v>
      </c>
      <c r="B3289" s="1">
        <v>0</v>
      </c>
      <c r="C3289" s="46" t="str">
        <f t="array" ref="C3289">IF(B3289&gt;0,IF((A3289-MAX(IF($B$7:B3288&gt;0,$A$7:A3288)))*24&gt;='Graphe Montana'!$K$17,MAX($C$7:C3288)+1,MAX($C$7:C3288)),$C$5)</f>
        <v>-</v>
      </c>
    </row>
    <row r="3290" spans="1:3" x14ac:dyDescent="0.25">
      <c r="A3290" s="23">
        <v>44109.90625</v>
      </c>
      <c r="B3290" s="1">
        <v>0.30000000000000004</v>
      </c>
      <c r="C3290" s="46">
        <f t="array" ref="C3290">IF(B3290&gt;0,IF((A3290-MAX(IF($B$7:B3289&gt;0,$A$7:A3289)))*24&gt;='Graphe Montana'!$K$17,MAX($C$7:C3289)+1,MAX($C$7:C3289)),$C$5)</f>
        <v>21</v>
      </c>
    </row>
    <row r="3291" spans="1:3" x14ac:dyDescent="0.25">
      <c r="A3291" s="23">
        <v>44109.909722222219</v>
      </c>
      <c r="B3291" s="1">
        <v>0</v>
      </c>
      <c r="C3291" s="46" t="str">
        <f t="array" ref="C3291">IF(B3291&gt;0,IF((A3291-MAX(IF($B$7:B3290&gt;0,$A$7:A3290)))*24&gt;='Graphe Montana'!$K$17,MAX($C$7:C3290)+1,MAX($C$7:C3290)),$C$5)</f>
        <v>-</v>
      </c>
    </row>
    <row r="3292" spans="1:3" x14ac:dyDescent="0.25">
      <c r="A3292" s="23">
        <v>44109.913194444445</v>
      </c>
      <c r="B3292" s="1">
        <v>0</v>
      </c>
      <c r="C3292" s="46" t="str">
        <f t="array" ref="C3292">IF(B3292&gt;0,IF((A3292-MAX(IF($B$7:B3291&gt;0,$A$7:A3291)))*24&gt;='Graphe Montana'!$K$17,MAX($C$7:C3291)+1,MAX($C$7:C3291)),$C$5)</f>
        <v>-</v>
      </c>
    </row>
    <row r="3293" spans="1:3" x14ac:dyDescent="0.25">
      <c r="A3293" s="23">
        <v>44109.916666666664</v>
      </c>
      <c r="B3293" s="1">
        <v>0.2</v>
      </c>
      <c r="C3293" s="46">
        <f t="array" ref="C3293">IF(B3293&gt;0,IF((A3293-MAX(IF($B$7:B3292&gt;0,$A$7:A3292)))*24&gt;='Graphe Montana'!$K$17,MAX($C$7:C3292)+1,MAX($C$7:C3292)),$C$5)</f>
        <v>21</v>
      </c>
    </row>
    <row r="3294" spans="1:3" x14ac:dyDescent="0.25">
      <c r="A3294" s="23">
        <v>44109.920138888891</v>
      </c>
      <c r="B3294" s="1">
        <v>0</v>
      </c>
      <c r="C3294" s="46" t="str">
        <f t="array" ref="C3294">IF(B3294&gt;0,IF((A3294-MAX(IF($B$7:B3293&gt;0,$A$7:A3293)))*24&gt;='Graphe Montana'!$K$17,MAX($C$7:C3293)+1,MAX($C$7:C3293)),$C$5)</f>
        <v>-</v>
      </c>
    </row>
    <row r="3295" spans="1:3" x14ac:dyDescent="0.25">
      <c r="A3295" s="23">
        <v>44109.923611111109</v>
      </c>
      <c r="B3295" s="1">
        <v>0</v>
      </c>
      <c r="C3295" s="46" t="str">
        <f t="array" ref="C3295">IF(B3295&gt;0,IF((A3295-MAX(IF($B$7:B3294&gt;0,$A$7:A3294)))*24&gt;='Graphe Montana'!$K$17,MAX($C$7:C3294)+1,MAX($C$7:C3294)),$C$5)</f>
        <v>-</v>
      </c>
    </row>
    <row r="3296" spans="1:3" x14ac:dyDescent="0.25">
      <c r="A3296" s="23">
        <v>44109.927083333328</v>
      </c>
      <c r="B3296" s="1">
        <v>0</v>
      </c>
      <c r="C3296" s="46" t="str">
        <f t="array" ref="C3296">IF(B3296&gt;0,IF((A3296-MAX(IF($B$7:B3295&gt;0,$A$7:A3295)))*24&gt;='Graphe Montana'!$K$17,MAX($C$7:C3295)+1,MAX($C$7:C3295)),$C$5)</f>
        <v>-</v>
      </c>
    </row>
    <row r="3297" spans="1:3" x14ac:dyDescent="0.25">
      <c r="A3297" s="23">
        <v>44109.930555555555</v>
      </c>
      <c r="B3297" s="1">
        <v>0.30000000000000004</v>
      </c>
      <c r="C3297" s="46">
        <f t="array" ref="C3297">IF(B3297&gt;0,IF((A3297-MAX(IF($B$7:B3296&gt;0,$A$7:A3296)))*24&gt;='Graphe Montana'!$K$17,MAX($C$7:C3296)+1,MAX($C$7:C3296)),$C$5)</f>
        <v>21</v>
      </c>
    </row>
    <row r="3298" spans="1:3" x14ac:dyDescent="0.25">
      <c r="A3298" s="23">
        <v>44109.934027777774</v>
      </c>
      <c r="B3298" s="1">
        <v>0</v>
      </c>
      <c r="C3298" s="46" t="str">
        <f t="array" ref="C3298">IF(B3298&gt;0,IF((A3298-MAX(IF($B$7:B3297&gt;0,$A$7:A3297)))*24&gt;='Graphe Montana'!$K$17,MAX($C$7:C3297)+1,MAX($C$7:C3297)),$C$5)</f>
        <v>-</v>
      </c>
    </row>
    <row r="3299" spans="1:3" x14ac:dyDescent="0.25">
      <c r="A3299" s="23">
        <v>44109.9375</v>
      </c>
      <c r="B3299" s="1">
        <v>0.2</v>
      </c>
      <c r="C3299" s="46">
        <f t="array" ref="C3299">IF(B3299&gt;0,IF((A3299-MAX(IF($B$7:B3298&gt;0,$A$7:A3298)))*24&gt;='Graphe Montana'!$K$17,MAX($C$7:C3298)+1,MAX($C$7:C3298)),$C$5)</f>
        <v>21</v>
      </c>
    </row>
    <row r="3300" spans="1:3" x14ac:dyDescent="0.25">
      <c r="A3300" s="23">
        <v>44109.940972222219</v>
      </c>
      <c r="B3300" s="1">
        <v>0.30000000000000004</v>
      </c>
      <c r="C3300" s="46">
        <f t="array" ref="C3300">IF(B3300&gt;0,IF((A3300-MAX(IF($B$7:B3299&gt;0,$A$7:A3299)))*24&gt;='Graphe Montana'!$K$17,MAX($C$7:C3299)+1,MAX($C$7:C3299)),$C$5)</f>
        <v>21</v>
      </c>
    </row>
    <row r="3301" spans="1:3" x14ac:dyDescent="0.25">
      <c r="A3301" s="23">
        <v>44109.944444444445</v>
      </c>
      <c r="B3301" s="1">
        <v>0</v>
      </c>
      <c r="C3301" s="46" t="str">
        <f t="array" ref="C3301">IF(B3301&gt;0,IF((A3301-MAX(IF($B$7:B3300&gt;0,$A$7:A3300)))*24&gt;='Graphe Montana'!$K$17,MAX($C$7:C3300)+1,MAX($C$7:C3300)),$C$5)</f>
        <v>-</v>
      </c>
    </row>
    <row r="3302" spans="1:3" x14ac:dyDescent="0.25">
      <c r="A3302" s="23">
        <v>44109.947916666664</v>
      </c>
      <c r="B3302" s="1">
        <v>0</v>
      </c>
      <c r="C3302" s="46" t="str">
        <f t="array" ref="C3302">IF(B3302&gt;0,IF((A3302-MAX(IF($B$7:B3301&gt;0,$A$7:A3301)))*24&gt;='Graphe Montana'!$K$17,MAX($C$7:C3301)+1,MAX($C$7:C3301)),$C$5)</f>
        <v>-</v>
      </c>
    </row>
    <row r="3303" spans="1:3" x14ac:dyDescent="0.25">
      <c r="A3303" s="23">
        <v>44109.951388888891</v>
      </c>
      <c r="B3303" s="1">
        <v>0</v>
      </c>
      <c r="C3303" s="46" t="str">
        <f t="array" ref="C3303">IF(B3303&gt;0,IF((A3303-MAX(IF($B$7:B3302&gt;0,$A$7:A3302)))*24&gt;='Graphe Montana'!$K$17,MAX($C$7:C3302)+1,MAX($C$7:C3302)),$C$5)</f>
        <v>-</v>
      </c>
    </row>
    <row r="3304" spans="1:3" x14ac:dyDescent="0.25">
      <c r="A3304" s="23">
        <v>44109.954861111109</v>
      </c>
      <c r="B3304" s="1">
        <v>0.2</v>
      </c>
      <c r="C3304" s="46">
        <f t="array" ref="C3304">IF(B3304&gt;0,IF((A3304-MAX(IF($B$7:B3303&gt;0,$A$7:A3303)))*24&gt;='Graphe Montana'!$K$17,MAX($C$7:C3303)+1,MAX($C$7:C3303)),$C$5)</f>
        <v>21</v>
      </c>
    </row>
    <row r="3305" spans="1:3" x14ac:dyDescent="0.25">
      <c r="A3305" s="23">
        <v>44109.958333333328</v>
      </c>
      <c r="B3305" s="1">
        <v>0</v>
      </c>
      <c r="C3305" s="46" t="str">
        <f t="array" ref="C3305">IF(B3305&gt;0,IF((A3305-MAX(IF($B$7:B3304&gt;0,$A$7:A3304)))*24&gt;='Graphe Montana'!$K$17,MAX($C$7:C3304)+1,MAX($C$7:C3304)),$C$5)</f>
        <v>-</v>
      </c>
    </row>
    <row r="3306" spans="1:3" x14ac:dyDescent="0.25">
      <c r="A3306" s="23">
        <v>44109.961805555555</v>
      </c>
      <c r="B3306" s="1">
        <v>0</v>
      </c>
      <c r="C3306" s="46" t="str">
        <f t="array" ref="C3306">IF(B3306&gt;0,IF((A3306-MAX(IF($B$7:B3305&gt;0,$A$7:A3305)))*24&gt;='Graphe Montana'!$K$17,MAX($C$7:C3305)+1,MAX($C$7:C3305)),$C$5)</f>
        <v>-</v>
      </c>
    </row>
    <row r="3307" spans="1:3" x14ac:dyDescent="0.25">
      <c r="A3307" s="23">
        <v>44109.965277777774</v>
      </c>
      <c r="B3307" s="1">
        <v>0</v>
      </c>
      <c r="C3307" s="46" t="str">
        <f t="array" ref="C3307">IF(B3307&gt;0,IF((A3307-MAX(IF($B$7:B3306&gt;0,$A$7:A3306)))*24&gt;='Graphe Montana'!$K$17,MAX($C$7:C3306)+1,MAX($C$7:C3306)),$C$5)</f>
        <v>-</v>
      </c>
    </row>
    <row r="3308" spans="1:3" x14ac:dyDescent="0.25">
      <c r="A3308" s="23">
        <v>44109.96875</v>
      </c>
      <c r="B3308" s="1">
        <v>0</v>
      </c>
      <c r="C3308" s="46" t="str">
        <f t="array" ref="C3308">IF(B3308&gt;0,IF((A3308-MAX(IF($B$7:B3307&gt;0,$A$7:A3307)))*24&gt;='Graphe Montana'!$K$17,MAX($C$7:C3307)+1,MAX($C$7:C3307)),$C$5)</f>
        <v>-</v>
      </c>
    </row>
    <row r="3309" spans="1:3" x14ac:dyDescent="0.25">
      <c r="A3309" s="23">
        <v>44109.972222222219</v>
      </c>
      <c r="B3309" s="1">
        <v>0.30000000000000004</v>
      </c>
      <c r="C3309" s="46">
        <f t="array" ref="C3309">IF(B3309&gt;0,IF((A3309-MAX(IF($B$7:B3308&gt;0,$A$7:A3308)))*24&gt;='Graphe Montana'!$K$17,MAX($C$7:C3308)+1,MAX($C$7:C3308)),$C$5)</f>
        <v>21</v>
      </c>
    </row>
    <row r="3310" spans="1:3" x14ac:dyDescent="0.25">
      <c r="A3310" s="23">
        <v>44109.975694444445</v>
      </c>
      <c r="B3310" s="1">
        <v>0</v>
      </c>
      <c r="C3310" s="46" t="str">
        <f t="array" ref="C3310">IF(B3310&gt;0,IF((A3310-MAX(IF($B$7:B3309&gt;0,$A$7:A3309)))*24&gt;='Graphe Montana'!$K$17,MAX($C$7:C3309)+1,MAX($C$7:C3309)),$C$5)</f>
        <v>-</v>
      </c>
    </row>
    <row r="3311" spans="1:3" x14ac:dyDescent="0.25">
      <c r="A3311" s="23">
        <v>44109.979166666664</v>
      </c>
      <c r="B3311" s="1">
        <v>0</v>
      </c>
      <c r="C3311" s="46" t="str">
        <f t="array" ref="C3311">IF(B3311&gt;0,IF((A3311-MAX(IF($B$7:B3310&gt;0,$A$7:A3310)))*24&gt;='Graphe Montana'!$K$17,MAX($C$7:C3310)+1,MAX($C$7:C3310)),$C$5)</f>
        <v>-</v>
      </c>
    </row>
    <row r="3312" spans="1:3" x14ac:dyDescent="0.25">
      <c r="A3312" s="23">
        <v>44109.982638888891</v>
      </c>
      <c r="B3312" s="1">
        <v>0</v>
      </c>
      <c r="C3312" s="46" t="str">
        <f t="array" ref="C3312">IF(B3312&gt;0,IF((A3312-MAX(IF($B$7:B3311&gt;0,$A$7:A3311)))*24&gt;='Graphe Montana'!$K$17,MAX($C$7:C3311)+1,MAX($C$7:C3311)),$C$5)</f>
        <v>-</v>
      </c>
    </row>
    <row r="3313" spans="1:3" x14ac:dyDescent="0.25">
      <c r="A3313" s="23">
        <v>44109.986111111109</v>
      </c>
      <c r="B3313" s="1">
        <v>0</v>
      </c>
      <c r="C3313" s="46" t="str">
        <f t="array" ref="C3313">IF(B3313&gt;0,IF((A3313-MAX(IF($B$7:B3312&gt;0,$A$7:A3312)))*24&gt;='Graphe Montana'!$K$17,MAX($C$7:C3312)+1,MAX($C$7:C3312)),$C$5)</f>
        <v>-</v>
      </c>
    </row>
    <row r="3314" spans="1:3" x14ac:dyDescent="0.25">
      <c r="A3314" s="23">
        <v>44109.989583333328</v>
      </c>
      <c r="B3314" s="1">
        <v>0</v>
      </c>
      <c r="C3314" s="46" t="str">
        <f t="array" ref="C3314">IF(B3314&gt;0,IF((A3314-MAX(IF($B$7:B3313&gt;0,$A$7:A3313)))*24&gt;='Graphe Montana'!$K$17,MAX($C$7:C3313)+1,MAX($C$7:C3313)),$C$5)</f>
        <v>-</v>
      </c>
    </row>
    <row r="3315" spans="1:3" x14ac:dyDescent="0.25">
      <c r="A3315" s="23">
        <v>44109.993055555555</v>
      </c>
      <c r="B3315" s="1">
        <v>0</v>
      </c>
      <c r="C3315" s="46" t="str">
        <f t="array" ref="C3315">IF(B3315&gt;0,IF((A3315-MAX(IF($B$7:B3314&gt;0,$A$7:A3314)))*24&gt;='Graphe Montana'!$K$17,MAX($C$7:C3314)+1,MAX($C$7:C3314)),$C$5)</f>
        <v>-</v>
      </c>
    </row>
    <row r="3316" spans="1:3" x14ac:dyDescent="0.25">
      <c r="A3316" s="23">
        <v>44109.996527777774</v>
      </c>
      <c r="B3316" s="1">
        <v>0</v>
      </c>
      <c r="C3316" s="46" t="str">
        <f t="array" ref="C3316">IF(B3316&gt;0,IF((A3316-MAX(IF($B$7:B3315&gt;0,$A$7:A3315)))*24&gt;='Graphe Montana'!$K$17,MAX($C$7:C3315)+1,MAX($C$7:C3315)),$C$5)</f>
        <v>-</v>
      </c>
    </row>
    <row r="3317" spans="1:3" x14ac:dyDescent="0.25">
      <c r="A3317" s="23">
        <v>44110</v>
      </c>
      <c r="B3317" s="1">
        <v>0</v>
      </c>
      <c r="C3317" s="46" t="str">
        <f t="array" ref="C3317">IF(B3317&gt;0,IF((A3317-MAX(IF($B$7:B3316&gt;0,$A$7:A3316)))*24&gt;='Graphe Montana'!$K$17,MAX($C$7:C3316)+1,MAX($C$7:C3316)),$C$5)</f>
        <v>-</v>
      </c>
    </row>
    <row r="3318" spans="1:3" x14ac:dyDescent="0.25">
      <c r="A3318" s="23">
        <v>44110.003472222219</v>
      </c>
      <c r="B3318" s="1">
        <v>0</v>
      </c>
      <c r="C3318" s="46" t="str">
        <f t="array" ref="C3318">IF(B3318&gt;0,IF((A3318-MAX(IF($B$7:B3317&gt;0,$A$7:A3317)))*24&gt;='Graphe Montana'!$K$17,MAX($C$7:C3317)+1,MAX($C$7:C3317)),$C$5)</f>
        <v>-</v>
      </c>
    </row>
    <row r="3319" spans="1:3" x14ac:dyDescent="0.25">
      <c r="A3319" s="23">
        <v>44110.006944444445</v>
      </c>
      <c r="B3319" s="1">
        <v>0</v>
      </c>
      <c r="C3319" s="46" t="str">
        <f t="array" ref="C3319">IF(B3319&gt;0,IF((A3319-MAX(IF($B$7:B3318&gt;0,$A$7:A3318)))*24&gt;='Graphe Montana'!$K$17,MAX($C$7:C3318)+1,MAX($C$7:C3318)),$C$5)</f>
        <v>-</v>
      </c>
    </row>
    <row r="3320" spans="1:3" x14ac:dyDescent="0.25">
      <c r="A3320" s="23">
        <v>44110.010416666664</v>
      </c>
      <c r="B3320" s="1">
        <v>0</v>
      </c>
      <c r="C3320" s="46" t="str">
        <f t="array" ref="C3320">IF(B3320&gt;0,IF((A3320-MAX(IF($B$7:B3319&gt;0,$A$7:A3319)))*24&gt;='Graphe Montana'!$K$17,MAX($C$7:C3319)+1,MAX($C$7:C3319)),$C$5)</f>
        <v>-</v>
      </c>
    </row>
    <row r="3321" spans="1:3" x14ac:dyDescent="0.25">
      <c r="A3321" s="23">
        <v>44110.013888888891</v>
      </c>
      <c r="B3321" s="1">
        <v>0</v>
      </c>
      <c r="C3321" s="46" t="str">
        <f t="array" ref="C3321">IF(B3321&gt;0,IF((A3321-MAX(IF($B$7:B3320&gt;0,$A$7:A3320)))*24&gt;='Graphe Montana'!$K$17,MAX($C$7:C3320)+1,MAX($C$7:C3320)),$C$5)</f>
        <v>-</v>
      </c>
    </row>
    <row r="3322" spans="1:3" x14ac:dyDescent="0.25">
      <c r="A3322" s="23">
        <v>44110.017361111109</v>
      </c>
      <c r="B3322" s="1">
        <v>0</v>
      </c>
      <c r="C3322" s="46" t="str">
        <f t="array" ref="C3322">IF(B3322&gt;0,IF((A3322-MAX(IF($B$7:B3321&gt;0,$A$7:A3321)))*24&gt;='Graphe Montana'!$K$17,MAX($C$7:C3321)+1,MAX($C$7:C3321)),$C$5)</f>
        <v>-</v>
      </c>
    </row>
    <row r="3323" spans="1:3" x14ac:dyDescent="0.25">
      <c r="A3323" s="23">
        <v>44110.020833333328</v>
      </c>
      <c r="B3323" s="1">
        <v>0</v>
      </c>
      <c r="C3323" s="46" t="str">
        <f t="array" ref="C3323">IF(B3323&gt;0,IF((A3323-MAX(IF($B$7:B3322&gt;0,$A$7:A3322)))*24&gt;='Graphe Montana'!$K$17,MAX($C$7:C3322)+1,MAX($C$7:C3322)),$C$5)</f>
        <v>-</v>
      </c>
    </row>
    <row r="3324" spans="1:3" x14ac:dyDescent="0.25">
      <c r="A3324" s="23">
        <v>44110.024305555555</v>
      </c>
      <c r="B3324" s="1">
        <v>0</v>
      </c>
      <c r="C3324" s="46" t="str">
        <f t="array" ref="C3324">IF(B3324&gt;0,IF((A3324-MAX(IF($B$7:B3323&gt;0,$A$7:A3323)))*24&gt;='Graphe Montana'!$K$17,MAX($C$7:C3323)+1,MAX($C$7:C3323)),$C$5)</f>
        <v>-</v>
      </c>
    </row>
    <row r="3325" spans="1:3" x14ac:dyDescent="0.25">
      <c r="A3325" s="23">
        <v>44110.027777777774</v>
      </c>
      <c r="B3325" s="1">
        <v>0</v>
      </c>
      <c r="C3325" s="46" t="str">
        <f t="array" ref="C3325">IF(B3325&gt;0,IF((A3325-MAX(IF($B$7:B3324&gt;0,$A$7:A3324)))*24&gt;='Graphe Montana'!$K$17,MAX($C$7:C3324)+1,MAX($C$7:C3324)),$C$5)</f>
        <v>-</v>
      </c>
    </row>
    <row r="3326" spans="1:3" x14ac:dyDescent="0.25">
      <c r="A3326" s="23">
        <v>44110.03125</v>
      </c>
      <c r="B3326" s="1">
        <v>0</v>
      </c>
      <c r="C3326" s="46" t="str">
        <f t="array" ref="C3326">IF(B3326&gt;0,IF((A3326-MAX(IF($B$7:B3325&gt;0,$A$7:A3325)))*24&gt;='Graphe Montana'!$K$17,MAX($C$7:C3325)+1,MAX($C$7:C3325)),$C$5)</f>
        <v>-</v>
      </c>
    </row>
    <row r="3327" spans="1:3" x14ac:dyDescent="0.25">
      <c r="A3327" s="23">
        <v>44110.034722222219</v>
      </c>
      <c r="B3327" s="1">
        <v>0</v>
      </c>
      <c r="C3327" s="46" t="str">
        <f t="array" ref="C3327">IF(B3327&gt;0,IF((A3327-MAX(IF($B$7:B3326&gt;0,$A$7:A3326)))*24&gt;='Graphe Montana'!$K$17,MAX($C$7:C3326)+1,MAX($C$7:C3326)),$C$5)</f>
        <v>-</v>
      </c>
    </row>
    <row r="3328" spans="1:3" x14ac:dyDescent="0.25">
      <c r="A3328" s="23">
        <v>44110.038194444445</v>
      </c>
      <c r="B3328" s="1">
        <v>0</v>
      </c>
      <c r="C3328" s="46" t="str">
        <f t="array" ref="C3328">IF(B3328&gt;0,IF((A3328-MAX(IF($B$7:B3327&gt;0,$A$7:A3327)))*24&gt;='Graphe Montana'!$K$17,MAX($C$7:C3327)+1,MAX($C$7:C3327)),$C$5)</f>
        <v>-</v>
      </c>
    </row>
    <row r="3329" spans="1:3" x14ac:dyDescent="0.25">
      <c r="A3329" s="23">
        <v>44110.041666666664</v>
      </c>
      <c r="B3329" s="1">
        <v>0</v>
      </c>
      <c r="C3329" s="46" t="str">
        <f t="array" ref="C3329">IF(B3329&gt;0,IF((A3329-MAX(IF($B$7:B3328&gt;0,$A$7:A3328)))*24&gt;='Graphe Montana'!$K$17,MAX($C$7:C3328)+1,MAX($C$7:C3328)),$C$5)</f>
        <v>-</v>
      </c>
    </row>
    <row r="3330" spans="1:3" x14ac:dyDescent="0.25">
      <c r="A3330" s="23">
        <v>44110.045138888891</v>
      </c>
      <c r="B3330" s="1">
        <v>0</v>
      </c>
      <c r="C3330" s="46" t="str">
        <f t="array" ref="C3330">IF(B3330&gt;0,IF((A3330-MAX(IF($B$7:B3329&gt;0,$A$7:A3329)))*24&gt;='Graphe Montana'!$K$17,MAX($C$7:C3329)+1,MAX($C$7:C3329)),$C$5)</f>
        <v>-</v>
      </c>
    </row>
    <row r="3331" spans="1:3" x14ac:dyDescent="0.25">
      <c r="A3331" s="23">
        <v>44110.048611111109</v>
      </c>
      <c r="B3331" s="1">
        <v>0</v>
      </c>
      <c r="C3331" s="46" t="str">
        <f t="array" ref="C3331">IF(B3331&gt;0,IF((A3331-MAX(IF($B$7:B3330&gt;0,$A$7:A3330)))*24&gt;='Graphe Montana'!$K$17,MAX($C$7:C3330)+1,MAX($C$7:C3330)),$C$5)</f>
        <v>-</v>
      </c>
    </row>
    <row r="3332" spans="1:3" x14ac:dyDescent="0.25">
      <c r="A3332" s="23">
        <v>44110.052083333328</v>
      </c>
      <c r="B3332" s="1">
        <v>0</v>
      </c>
      <c r="C3332" s="46" t="str">
        <f t="array" ref="C3332">IF(B3332&gt;0,IF((A3332-MAX(IF($B$7:B3331&gt;0,$A$7:A3331)))*24&gt;='Graphe Montana'!$K$17,MAX($C$7:C3331)+1,MAX($C$7:C3331)),$C$5)</f>
        <v>-</v>
      </c>
    </row>
    <row r="3333" spans="1:3" x14ac:dyDescent="0.25">
      <c r="A3333" s="23">
        <v>44110.055555555555</v>
      </c>
      <c r="B3333" s="1">
        <v>0</v>
      </c>
      <c r="C3333" s="46" t="str">
        <f t="array" ref="C3333">IF(B3333&gt;0,IF((A3333-MAX(IF($B$7:B3332&gt;0,$A$7:A3332)))*24&gt;='Graphe Montana'!$K$17,MAX($C$7:C3332)+1,MAX($C$7:C3332)),$C$5)</f>
        <v>-</v>
      </c>
    </row>
    <row r="3334" spans="1:3" x14ac:dyDescent="0.25">
      <c r="A3334" s="23">
        <v>44110.059027777774</v>
      </c>
      <c r="B3334" s="1">
        <v>0</v>
      </c>
      <c r="C3334" s="46" t="str">
        <f t="array" ref="C3334">IF(B3334&gt;0,IF((A3334-MAX(IF($B$7:B3333&gt;0,$A$7:A3333)))*24&gt;='Graphe Montana'!$K$17,MAX($C$7:C3333)+1,MAX($C$7:C3333)),$C$5)</f>
        <v>-</v>
      </c>
    </row>
    <row r="3335" spans="1:3" x14ac:dyDescent="0.25">
      <c r="A3335" s="23">
        <v>44110.0625</v>
      </c>
      <c r="B3335" s="1">
        <v>0</v>
      </c>
      <c r="C3335" s="46" t="str">
        <f t="array" ref="C3335">IF(B3335&gt;0,IF((A3335-MAX(IF($B$7:B3334&gt;0,$A$7:A3334)))*24&gt;='Graphe Montana'!$K$17,MAX($C$7:C3334)+1,MAX($C$7:C3334)),$C$5)</f>
        <v>-</v>
      </c>
    </row>
    <row r="3336" spans="1:3" x14ac:dyDescent="0.25">
      <c r="A3336" s="23">
        <v>44110.065972222219</v>
      </c>
      <c r="B3336" s="1">
        <v>0</v>
      </c>
      <c r="C3336" s="46" t="str">
        <f t="array" ref="C3336">IF(B3336&gt;0,IF((A3336-MAX(IF($B$7:B3335&gt;0,$A$7:A3335)))*24&gt;='Graphe Montana'!$K$17,MAX($C$7:C3335)+1,MAX($C$7:C3335)),$C$5)</f>
        <v>-</v>
      </c>
    </row>
    <row r="3337" spans="1:3" x14ac:dyDescent="0.25">
      <c r="A3337" s="23">
        <v>44110.069444444445</v>
      </c>
      <c r="B3337" s="1">
        <v>0</v>
      </c>
      <c r="C3337" s="46" t="str">
        <f t="array" ref="C3337">IF(B3337&gt;0,IF((A3337-MAX(IF($B$7:B3336&gt;0,$A$7:A3336)))*24&gt;='Graphe Montana'!$K$17,MAX($C$7:C3336)+1,MAX($C$7:C3336)),$C$5)</f>
        <v>-</v>
      </c>
    </row>
    <row r="3338" spans="1:3" x14ac:dyDescent="0.25">
      <c r="A3338" s="23">
        <v>44110.072916666664</v>
      </c>
      <c r="B3338" s="1">
        <v>0</v>
      </c>
      <c r="C3338" s="46" t="str">
        <f t="array" ref="C3338">IF(B3338&gt;0,IF((A3338-MAX(IF($B$7:B3337&gt;0,$A$7:A3337)))*24&gt;='Graphe Montana'!$K$17,MAX($C$7:C3337)+1,MAX($C$7:C3337)),$C$5)</f>
        <v>-</v>
      </c>
    </row>
    <row r="3339" spans="1:3" x14ac:dyDescent="0.25">
      <c r="A3339" s="23">
        <v>44110.076388888891</v>
      </c>
      <c r="B3339" s="1">
        <v>0</v>
      </c>
      <c r="C3339" s="46" t="str">
        <f t="array" ref="C3339">IF(B3339&gt;0,IF((A3339-MAX(IF($B$7:B3338&gt;0,$A$7:A3338)))*24&gt;='Graphe Montana'!$K$17,MAX($C$7:C3338)+1,MAX($C$7:C3338)),$C$5)</f>
        <v>-</v>
      </c>
    </row>
    <row r="3340" spans="1:3" x14ac:dyDescent="0.25">
      <c r="A3340" s="23">
        <v>44110.079861111109</v>
      </c>
      <c r="B3340" s="1">
        <v>0</v>
      </c>
      <c r="C3340" s="46" t="str">
        <f t="array" ref="C3340">IF(B3340&gt;0,IF((A3340-MAX(IF($B$7:B3339&gt;0,$A$7:A3339)))*24&gt;='Graphe Montana'!$K$17,MAX($C$7:C3339)+1,MAX($C$7:C3339)),$C$5)</f>
        <v>-</v>
      </c>
    </row>
    <row r="3341" spans="1:3" x14ac:dyDescent="0.25">
      <c r="A3341" s="23">
        <v>44110.083333333328</v>
      </c>
      <c r="B3341" s="1">
        <v>0</v>
      </c>
      <c r="C3341" s="46" t="str">
        <f t="array" ref="C3341">IF(B3341&gt;0,IF((A3341-MAX(IF($B$7:B3340&gt;0,$A$7:A3340)))*24&gt;='Graphe Montana'!$K$17,MAX($C$7:C3340)+1,MAX($C$7:C3340)),$C$5)</f>
        <v>-</v>
      </c>
    </row>
    <row r="3342" spans="1:3" x14ac:dyDescent="0.25">
      <c r="A3342" s="23">
        <v>44110.086805555555</v>
      </c>
      <c r="B3342" s="1">
        <v>0</v>
      </c>
      <c r="C3342" s="46" t="str">
        <f t="array" ref="C3342">IF(B3342&gt;0,IF((A3342-MAX(IF($B$7:B3341&gt;0,$A$7:A3341)))*24&gt;='Graphe Montana'!$K$17,MAX($C$7:C3341)+1,MAX($C$7:C3341)),$C$5)</f>
        <v>-</v>
      </c>
    </row>
    <row r="3343" spans="1:3" x14ac:dyDescent="0.25">
      <c r="A3343" s="23">
        <v>44110.090277777774</v>
      </c>
      <c r="B3343" s="1">
        <v>0</v>
      </c>
      <c r="C3343" s="46" t="str">
        <f t="array" ref="C3343">IF(B3343&gt;0,IF((A3343-MAX(IF($B$7:B3342&gt;0,$A$7:A3342)))*24&gt;='Graphe Montana'!$K$17,MAX($C$7:C3342)+1,MAX($C$7:C3342)),$C$5)</f>
        <v>-</v>
      </c>
    </row>
    <row r="3344" spans="1:3" x14ac:dyDescent="0.25">
      <c r="A3344" s="23">
        <v>44110.09375</v>
      </c>
      <c r="B3344" s="1">
        <v>0</v>
      </c>
      <c r="C3344" s="46" t="str">
        <f t="array" ref="C3344">IF(B3344&gt;0,IF((A3344-MAX(IF($B$7:B3343&gt;0,$A$7:A3343)))*24&gt;='Graphe Montana'!$K$17,MAX($C$7:C3343)+1,MAX($C$7:C3343)),$C$5)</f>
        <v>-</v>
      </c>
    </row>
    <row r="3345" spans="1:3" x14ac:dyDescent="0.25">
      <c r="A3345" s="23">
        <v>44110.097222222219</v>
      </c>
      <c r="B3345" s="1">
        <v>0</v>
      </c>
      <c r="C3345" s="46" t="str">
        <f t="array" ref="C3345">IF(B3345&gt;0,IF((A3345-MAX(IF($B$7:B3344&gt;0,$A$7:A3344)))*24&gt;='Graphe Montana'!$K$17,MAX($C$7:C3344)+1,MAX($C$7:C3344)),$C$5)</f>
        <v>-</v>
      </c>
    </row>
    <row r="3346" spans="1:3" x14ac:dyDescent="0.25">
      <c r="A3346" s="23">
        <v>44110.100694444445</v>
      </c>
      <c r="B3346" s="1">
        <v>0</v>
      </c>
      <c r="C3346" s="46" t="str">
        <f t="array" ref="C3346">IF(B3346&gt;0,IF((A3346-MAX(IF($B$7:B3345&gt;0,$A$7:A3345)))*24&gt;='Graphe Montana'!$K$17,MAX($C$7:C3345)+1,MAX($C$7:C3345)),$C$5)</f>
        <v>-</v>
      </c>
    </row>
    <row r="3347" spans="1:3" x14ac:dyDescent="0.25">
      <c r="A3347" s="23">
        <v>44110.104166666664</v>
      </c>
      <c r="B3347" s="1">
        <v>0</v>
      </c>
      <c r="C3347" s="46" t="str">
        <f t="array" ref="C3347">IF(B3347&gt;0,IF((A3347-MAX(IF($B$7:B3346&gt;0,$A$7:A3346)))*24&gt;='Graphe Montana'!$K$17,MAX($C$7:C3346)+1,MAX($C$7:C3346)),$C$5)</f>
        <v>-</v>
      </c>
    </row>
    <row r="3348" spans="1:3" x14ac:dyDescent="0.25">
      <c r="A3348" s="23">
        <v>44110.107638888891</v>
      </c>
      <c r="B3348" s="1">
        <v>0</v>
      </c>
      <c r="C3348" s="46" t="str">
        <f t="array" ref="C3348">IF(B3348&gt;0,IF((A3348-MAX(IF($B$7:B3347&gt;0,$A$7:A3347)))*24&gt;='Graphe Montana'!$K$17,MAX($C$7:C3347)+1,MAX($C$7:C3347)),$C$5)</f>
        <v>-</v>
      </c>
    </row>
    <row r="3349" spans="1:3" x14ac:dyDescent="0.25">
      <c r="A3349" s="23">
        <v>44110.111111111109</v>
      </c>
      <c r="B3349" s="1">
        <v>0</v>
      </c>
      <c r="C3349" s="46" t="str">
        <f t="array" ref="C3349">IF(B3349&gt;0,IF((A3349-MAX(IF($B$7:B3348&gt;0,$A$7:A3348)))*24&gt;='Graphe Montana'!$K$17,MAX($C$7:C3348)+1,MAX($C$7:C3348)),$C$5)</f>
        <v>-</v>
      </c>
    </row>
    <row r="3350" spans="1:3" x14ac:dyDescent="0.25">
      <c r="A3350" s="23">
        <v>44110.114583333328</v>
      </c>
      <c r="B3350" s="1">
        <v>0</v>
      </c>
      <c r="C3350" s="46" t="str">
        <f t="array" ref="C3350">IF(B3350&gt;0,IF((A3350-MAX(IF($B$7:B3349&gt;0,$A$7:A3349)))*24&gt;='Graphe Montana'!$K$17,MAX($C$7:C3349)+1,MAX($C$7:C3349)),$C$5)</f>
        <v>-</v>
      </c>
    </row>
    <row r="3351" spans="1:3" x14ac:dyDescent="0.25">
      <c r="A3351" s="23">
        <v>44110.118055555555</v>
      </c>
      <c r="B3351" s="1">
        <v>0</v>
      </c>
      <c r="C3351" s="46" t="str">
        <f t="array" ref="C3351">IF(B3351&gt;0,IF((A3351-MAX(IF($B$7:B3350&gt;0,$A$7:A3350)))*24&gt;='Graphe Montana'!$K$17,MAX($C$7:C3350)+1,MAX($C$7:C3350)),$C$5)</f>
        <v>-</v>
      </c>
    </row>
    <row r="3352" spans="1:3" x14ac:dyDescent="0.25">
      <c r="A3352" s="23">
        <v>44110.121527777774</v>
      </c>
      <c r="B3352" s="1">
        <v>0</v>
      </c>
      <c r="C3352" s="46" t="str">
        <f t="array" ref="C3352">IF(B3352&gt;0,IF((A3352-MAX(IF($B$7:B3351&gt;0,$A$7:A3351)))*24&gt;='Graphe Montana'!$K$17,MAX($C$7:C3351)+1,MAX($C$7:C3351)),$C$5)</f>
        <v>-</v>
      </c>
    </row>
    <row r="3353" spans="1:3" x14ac:dyDescent="0.25">
      <c r="A3353" s="23">
        <v>44110.125</v>
      </c>
      <c r="B3353" s="1">
        <v>0</v>
      </c>
      <c r="C3353" s="46" t="str">
        <f t="array" ref="C3353">IF(B3353&gt;0,IF((A3353-MAX(IF($B$7:B3352&gt;0,$A$7:A3352)))*24&gt;='Graphe Montana'!$K$17,MAX($C$7:C3352)+1,MAX($C$7:C3352)),$C$5)</f>
        <v>-</v>
      </c>
    </row>
    <row r="3354" spans="1:3" x14ac:dyDescent="0.25">
      <c r="A3354" s="23">
        <v>44110.128472222219</v>
      </c>
      <c r="B3354" s="1">
        <v>0</v>
      </c>
      <c r="C3354" s="46" t="str">
        <f t="array" ref="C3354">IF(B3354&gt;0,IF((A3354-MAX(IF($B$7:B3353&gt;0,$A$7:A3353)))*24&gt;='Graphe Montana'!$K$17,MAX($C$7:C3353)+1,MAX($C$7:C3353)),$C$5)</f>
        <v>-</v>
      </c>
    </row>
    <row r="3355" spans="1:3" x14ac:dyDescent="0.25">
      <c r="A3355" s="23">
        <v>44110.131944444445</v>
      </c>
      <c r="B3355" s="1">
        <v>0</v>
      </c>
      <c r="C3355" s="46" t="str">
        <f t="array" ref="C3355">IF(B3355&gt;0,IF((A3355-MAX(IF($B$7:B3354&gt;0,$A$7:A3354)))*24&gt;='Graphe Montana'!$K$17,MAX($C$7:C3354)+1,MAX($C$7:C3354)),$C$5)</f>
        <v>-</v>
      </c>
    </row>
    <row r="3356" spans="1:3" x14ac:dyDescent="0.25">
      <c r="A3356" s="23">
        <v>44110.135416666664</v>
      </c>
      <c r="B3356" s="1">
        <v>0</v>
      </c>
      <c r="C3356" s="46" t="str">
        <f t="array" ref="C3356">IF(B3356&gt;0,IF((A3356-MAX(IF($B$7:B3355&gt;0,$A$7:A3355)))*24&gt;='Graphe Montana'!$K$17,MAX($C$7:C3355)+1,MAX($C$7:C3355)),$C$5)</f>
        <v>-</v>
      </c>
    </row>
    <row r="3357" spans="1:3" x14ac:dyDescent="0.25">
      <c r="A3357" s="23">
        <v>44110.138888888891</v>
      </c>
      <c r="B3357" s="1">
        <v>0</v>
      </c>
      <c r="C3357" s="46" t="str">
        <f t="array" ref="C3357">IF(B3357&gt;0,IF((A3357-MAX(IF($B$7:B3356&gt;0,$A$7:A3356)))*24&gt;='Graphe Montana'!$K$17,MAX($C$7:C3356)+1,MAX($C$7:C3356)),$C$5)</f>
        <v>-</v>
      </c>
    </row>
    <row r="3358" spans="1:3" x14ac:dyDescent="0.25">
      <c r="A3358" s="23">
        <v>44110.142361111109</v>
      </c>
      <c r="B3358" s="1">
        <v>0</v>
      </c>
      <c r="C3358" s="46" t="str">
        <f t="array" ref="C3358">IF(B3358&gt;0,IF((A3358-MAX(IF($B$7:B3357&gt;0,$A$7:A3357)))*24&gt;='Graphe Montana'!$K$17,MAX($C$7:C3357)+1,MAX($C$7:C3357)),$C$5)</f>
        <v>-</v>
      </c>
    </row>
    <row r="3359" spans="1:3" x14ac:dyDescent="0.25">
      <c r="A3359" s="23">
        <v>44110.145833333328</v>
      </c>
      <c r="B3359" s="1">
        <v>0</v>
      </c>
      <c r="C3359" s="46" t="str">
        <f t="array" ref="C3359">IF(B3359&gt;0,IF((A3359-MAX(IF($B$7:B3358&gt;0,$A$7:A3358)))*24&gt;='Graphe Montana'!$K$17,MAX($C$7:C3358)+1,MAX($C$7:C3358)),$C$5)</f>
        <v>-</v>
      </c>
    </row>
    <row r="3360" spans="1:3" x14ac:dyDescent="0.25">
      <c r="A3360" s="23">
        <v>44110.149305555555</v>
      </c>
      <c r="B3360" s="1">
        <v>0</v>
      </c>
      <c r="C3360" s="46" t="str">
        <f t="array" ref="C3360">IF(B3360&gt;0,IF((A3360-MAX(IF($B$7:B3359&gt;0,$A$7:A3359)))*24&gt;='Graphe Montana'!$K$17,MAX($C$7:C3359)+1,MAX($C$7:C3359)),$C$5)</f>
        <v>-</v>
      </c>
    </row>
    <row r="3361" spans="1:3" x14ac:dyDescent="0.25">
      <c r="A3361" s="23">
        <v>44110.152777777774</v>
      </c>
      <c r="B3361" s="1">
        <v>0</v>
      </c>
      <c r="C3361" s="46" t="str">
        <f t="array" ref="C3361">IF(B3361&gt;0,IF((A3361-MAX(IF($B$7:B3360&gt;0,$A$7:A3360)))*24&gt;='Graphe Montana'!$K$17,MAX($C$7:C3360)+1,MAX($C$7:C3360)),$C$5)</f>
        <v>-</v>
      </c>
    </row>
    <row r="3362" spans="1:3" x14ac:dyDescent="0.25">
      <c r="A3362" s="23">
        <v>44110.15625</v>
      </c>
      <c r="B3362" s="1">
        <v>0</v>
      </c>
      <c r="C3362" s="46" t="str">
        <f t="array" ref="C3362">IF(B3362&gt;0,IF((A3362-MAX(IF($B$7:B3361&gt;0,$A$7:A3361)))*24&gt;='Graphe Montana'!$K$17,MAX($C$7:C3361)+1,MAX($C$7:C3361)),$C$5)</f>
        <v>-</v>
      </c>
    </row>
    <row r="3363" spans="1:3" x14ac:dyDescent="0.25">
      <c r="A3363" s="23">
        <v>44110.159722222219</v>
      </c>
      <c r="B3363" s="1">
        <v>0</v>
      </c>
      <c r="C3363" s="46" t="str">
        <f t="array" ref="C3363">IF(B3363&gt;0,IF((A3363-MAX(IF($B$7:B3362&gt;0,$A$7:A3362)))*24&gt;='Graphe Montana'!$K$17,MAX($C$7:C3362)+1,MAX($C$7:C3362)),$C$5)</f>
        <v>-</v>
      </c>
    </row>
    <row r="3364" spans="1:3" x14ac:dyDescent="0.25">
      <c r="A3364" s="23">
        <v>44110.163194444445</v>
      </c>
      <c r="B3364" s="1">
        <v>0</v>
      </c>
      <c r="C3364" s="46" t="str">
        <f t="array" ref="C3364">IF(B3364&gt;0,IF((A3364-MAX(IF($B$7:B3363&gt;0,$A$7:A3363)))*24&gt;='Graphe Montana'!$K$17,MAX($C$7:C3363)+1,MAX($C$7:C3363)),$C$5)</f>
        <v>-</v>
      </c>
    </row>
    <row r="3365" spans="1:3" x14ac:dyDescent="0.25">
      <c r="A3365" s="23">
        <v>44110.166666666664</v>
      </c>
      <c r="B3365" s="1">
        <v>0</v>
      </c>
      <c r="C3365" s="46" t="str">
        <f t="array" ref="C3365">IF(B3365&gt;0,IF((A3365-MAX(IF($B$7:B3364&gt;0,$A$7:A3364)))*24&gt;='Graphe Montana'!$K$17,MAX($C$7:C3364)+1,MAX($C$7:C3364)),$C$5)</f>
        <v>-</v>
      </c>
    </row>
    <row r="3366" spans="1:3" x14ac:dyDescent="0.25">
      <c r="A3366" s="23">
        <v>44110.170138888891</v>
      </c>
      <c r="B3366" s="1">
        <v>0</v>
      </c>
      <c r="C3366" s="46" t="str">
        <f t="array" ref="C3366">IF(B3366&gt;0,IF((A3366-MAX(IF($B$7:B3365&gt;0,$A$7:A3365)))*24&gt;='Graphe Montana'!$K$17,MAX($C$7:C3365)+1,MAX($C$7:C3365)),$C$5)</f>
        <v>-</v>
      </c>
    </row>
    <row r="3367" spans="1:3" x14ac:dyDescent="0.25">
      <c r="A3367" s="23">
        <v>44110.173611111109</v>
      </c>
      <c r="B3367" s="1">
        <v>0</v>
      </c>
      <c r="C3367" s="46" t="str">
        <f t="array" ref="C3367">IF(B3367&gt;0,IF((A3367-MAX(IF($B$7:B3366&gt;0,$A$7:A3366)))*24&gt;='Graphe Montana'!$K$17,MAX($C$7:C3366)+1,MAX($C$7:C3366)),$C$5)</f>
        <v>-</v>
      </c>
    </row>
    <row r="3368" spans="1:3" x14ac:dyDescent="0.25">
      <c r="A3368" s="23">
        <v>44110.177083333328</v>
      </c>
      <c r="B3368" s="1">
        <v>0</v>
      </c>
      <c r="C3368" s="46" t="str">
        <f t="array" ref="C3368">IF(B3368&gt;0,IF((A3368-MAX(IF($B$7:B3367&gt;0,$A$7:A3367)))*24&gt;='Graphe Montana'!$K$17,MAX($C$7:C3367)+1,MAX($C$7:C3367)),$C$5)</f>
        <v>-</v>
      </c>
    </row>
    <row r="3369" spans="1:3" x14ac:dyDescent="0.25">
      <c r="A3369" s="23">
        <v>44110.180555555555</v>
      </c>
      <c r="B3369" s="1">
        <v>0</v>
      </c>
      <c r="C3369" s="46" t="str">
        <f t="array" ref="C3369">IF(B3369&gt;0,IF((A3369-MAX(IF($B$7:B3368&gt;0,$A$7:A3368)))*24&gt;='Graphe Montana'!$K$17,MAX($C$7:C3368)+1,MAX($C$7:C3368)),$C$5)</f>
        <v>-</v>
      </c>
    </row>
    <row r="3370" spans="1:3" x14ac:dyDescent="0.25">
      <c r="A3370" s="23">
        <v>44110.184027777774</v>
      </c>
      <c r="B3370" s="1">
        <v>0</v>
      </c>
      <c r="C3370" s="46" t="str">
        <f t="array" ref="C3370">IF(B3370&gt;0,IF((A3370-MAX(IF($B$7:B3369&gt;0,$A$7:A3369)))*24&gt;='Graphe Montana'!$K$17,MAX($C$7:C3369)+1,MAX($C$7:C3369)),$C$5)</f>
        <v>-</v>
      </c>
    </row>
    <row r="3371" spans="1:3" x14ac:dyDescent="0.25">
      <c r="A3371" s="23">
        <v>44110.1875</v>
      </c>
      <c r="B3371" s="1">
        <v>0</v>
      </c>
      <c r="C3371" s="46" t="str">
        <f t="array" ref="C3371">IF(B3371&gt;0,IF((A3371-MAX(IF($B$7:B3370&gt;0,$A$7:A3370)))*24&gt;='Graphe Montana'!$K$17,MAX($C$7:C3370)+1,MAX($C$7:C3370)),$C$5)</f>
        <v>-</v>
      </c>
    </row>
    <row r="3372" spans="1:3" x14ac:dyDescent="0.25">
      <c r="A3372" s="23">
        <v>44110.190972222219</v>
      </c>
      <c r="B3372" s="1">
        <v>0</v>
      </c>
      <c r="C3372" s="46" t="str">
        <f t="array" ref="C3372">IF(B3372&gt;0,IF((A3372-MAX(IF($B$7:B3371&gt;0,$A$7:A3371)))*24&gt;='Graphe Montana'!$K$17,MAX($C$7:C3371)+1,MAX($C$7:C3371)),$C$5)</f>
        <v>-</v>
      </c>
    </row>
    <row r="3373" spans="1:3" x14ac:dyDescent="0.25">
      <c r="A3373" s="23">
        <v>44110.194444444445</v>
      </c>
      <c r="B3373" s="1">
        <v>0</v>
      </c>
      <c r="C3373" s="46" t="str">
        <f t="array" ref="C3373">IF(B3373&gt;0,IF((A3373-MAX(IF($B$7:B3372&gt;0,$A$7:A3372)))*24&gt;='Graphe Montana'!$K$17,MAX($C$7:C3372)+1,MAX($C$7:C3372)),$C$5)</f>
        <v>-</v>
      </c>
    </row>
    <row r="3374" spans="1:3" x14ac:dyDescent="0.25">
      <c r="A3374" s="23">
        <v>44110.197916666664</v>
      </c>
      <c r="B3374" s="1">
        <v>0</v>
      </c>
      <c r="C3374" s="46" t="str">
        <f t="array" ref="C3374">IF(B3374&gt;0,IF((A3374-MAX(IF($B$7:B3373&gt;0,$A$7:A3373)))*24&gt;='Graphe Montana'!$K$17,MAX($C$7:C3373)+1,MAX($C$7:C3373)),$C$5)</f>
        <v>-</v>
      </c>
    </row>
    <row r="3375" spans="1:3" x14ac:dyDescent="0.25">
      <c r="A3375" s="23">
        <v>44110.201388888891</v>
      </c>
      <c r="B3375" s="1">
        <v>0</v>
      </c>
      <c r="C3375" s="46" t="str">
        <f t="array" ref="C3375">IF(B3375&gt;0,IF((A3375-MAX(IF($B$7:B3374&gt;0,$A$7:A3374)))*24&gt;='Graphe Montana'!$K$17,MAX($C$7:C3374)+1,MAX($C$7:C3374)),$C$5)</f>
        <v>-</v>
      </c>
    </row>
    <row r="3376" spans="1:3" x14ac:dyDescent="0.25">
      <c r="A3376" s="23">
        <v>44110.204861111109</v>
      </c>
      <c r="B3376" s="1">
        <v>0</v>
      </c>
      <c r="C3376" s="46" t="str">
        <f t="array" ref="C3376">IF(B3376&gt;0,IF((A3376-MAX(IF($B$7:B3375&gt;0,$A$7:A3375)))*24&gt;='Graphe Montana'!$K$17,MAX($C$7:C3375)+1,MAX($C$7:C3375)),$C$5)</f>
        <v>-</v>
      </c>
    </row>
    <row r="3377" spans="1:3" x14ac:dyDescent="0.25">
      <c r="A3377" s="23">
        <v>44110.208333333328</v>
      </c>
      <c r="B3377" s="1">
        <v>0</v>
      </c>
      <c r="C3377" s="46" t="str">
        <f t="array" ref="C3377">IF(B3377&gt;0,IF((A3377-MAX(IF($B$7:B3376&gt;0,$A$7:A3376)))*24&gt;='Graphe Montana'!$K$17,MAX($C$7:C3376)+1,MAX($C$7:C3376)),$C$5)</f>
        <v>-</v>
      </c>
    </row>
    <row r="3378" spans="1:3" x14ac:dyDescent="0.25">
      <c r="A3378" s="23">
        <v>44110.211805555555</v>
      </c>
      <c r="B3378" s="1">
        <v>0</v>
      </c>
      <c r="C3378" s="46" t="str">
        <f t="array" ref="C3378">IF(B3378&gt;0,IF((A3378-MAX(IF($B$7:B3377&gt;0,$A$7:A3377)))*24&gt;='Graphe Montana'!$K$17,MAX($C$7:C3377)+1,MAX($C$7:C3377)),$C$5)</f>
        <v>-</v>
      </c>
    </row>
    <row r="3379" spans="1:3" x14ac:dyDescent="0.25">
      <c r="A3379" s="23">
        <v>44110.215277777774</v>
      </c>
      <c r="B3379" s="1">
        <v>0</v>
      </c>
      <c r="C3379" s="46" t="str">
        <f t="array" ref="C3379">IF(B3379&gt;0,IF((A3379-MAX(IF($B$7:B3378&gt;0,$A$7:A3378)))*24&gt;='Graphe Montana'!$K$17,MAX($C$7:C3378)+1,MAX($C$7:C3378)),$C$5)</f>
        <v>-</v>
      </c>
    </row>
    <row r="3380" spans="1:3" x14ac:dyDescent="0.25">
      <c r="A3380" s="23">
        <v>44110.21875</v>
      </c>
      <c r="B3380" s="1">
        <v>0</v>
      </c>
      <c r="C3380" s="46" t="str">
        <f t="array" ref="C3380">IF(B3380&gt;0,IF((A3380-MAX(IF($B$7:B3379&gt;0,$A$7:A3379)))*24&gt;='Graphe Montana'!$K$17,MAX($C$7:C3379)+1,MAX($C$7:C3379)),$C$5)</f>
        <v>-</v>
      </c>
    </row>
    <row r="3381" spans="1:3" x14ac:dyDescent="0.25">
      <c r="A3381" s="23">
        <v>44110.222222222219</v>
      </c>
      <c r="B3381" s="1">
        <v>0</v>
      </c>
      <c r="C3381" s="46" t="str">
        <f t="array" ref="C3381">IF(B3381&gt;0,IF((A3381-MAX(IF($B$7:B3380&gt;0,$A$7:A3380)))*24&gt;='Graphe Montana'!$K$17,MAX($C$7:C3380)+1,MAX($C$7:C3380)),$C$5)</f>
        <v>-</v>
      </c>
    </row>
    <row r="3382" spans="1:3" x14ac:dyDescent="0.25">
      <c r="A3382" s="23">
        <v>44110.225694444445</v>
      </c>
      <c r="B3382" s="1">
        <v>0</v>
      </c>
      <c r="C3382" s="46" t="str">
        <f t="array" ref="C3382">IF(B3382&gt;0,IF((A3382-MAX(IF($B$7:B3381&gt;0,$A$7:A3381)))*24&gt;='Graphe Montana'!$K$17,MAX($C$7:C3381)+1,MAX($C$7:C3381)),$C$5)</f>
        <v>-</v>
      </c>
    </row>
    <row r="3383" spans="1:3" x14ac:dyDescent="0.25">
      <c r="A3383" s="23">
        <v>44110.229166666664</v>
      </c>
      <c r="B3383" s="1">
        <v>0</v>
      </c>
      <c r="C3383" s="46" t="str">
        <f t="array" ref="C3383">IF(B3383&gt;0,IF((A3383-MAX(IF($B$7:B3382&gt;0,$A$7:A3382)))*24&gt;='Graphe Montana'!$K$17,MAX($C$7:C3382)+1,MAX($C$7:C3382)),$C$5)</f>
        <v>-</v>
      </c>
    </row>
    <row r="3384" spans="1:3" x14ac:dyDescent="0.25">
      <c r="A3384" s="23">
        <v>44110.232638888891</v>
      </c>
      <c r="B3384" s="1">
        <v>0</v>
      </c>
      <c r="C3384" s="46" t="str">
        <f t="array" ref="C3384">IF(B3384&gt;0,IF((A3384-MAX(IF($B$7:B3383&gt;0,$A$7:A3383)))*24&gt;='Graphe Montana'!$K$17,MAX($C$7:C3383)+1,MAX($C$7:C3383)),$C$5)</f>
        <v>-</v>
      </c>
    </row>
    <row r="3385" spans="1:3" x14ac:dyDescent="0.25">
      <c r="A3385" s="23">
        <v>44110.236111111109</v>
      </c>
      <c r="B3385" s="1">
        <v>0</v>
      </c>
      <c r="C3385" s="46" t="str">
        <f t="array" ref="C3385">IF(B3385&gt;0,IF((A3385-MAX(IF($B$7:B3384&gt;0,$A$7:A3384)))*24&gt;='Graphe Montana'!$K$17,MAX($C$7:C3384)+1,MAX($C$7:C3384)),$C$5)</f>
        <v>-</v>
      </c>
    </row>
    <row r="3386" spans="1:3" x14ac:dyDescent="0.25">
      <c r="A3386" s="23">
        <v>44110.239583333328</v>
      </c>
      <c r="B3386" s="1">
        <v>0</v>
      </c>
      <c r="C3386" s="46" t="str">
        <f t="array" ref="C3386">IF(B3386&gt;0,IF((A3386-MAX(IF($B$7:B3385&gt;0,$A$7:A3385)))*24&gt;='Graphe Montana'!$K$17,MAX($C$7:C3385)+1,MAX($C$7:C3385)),$C$5)</f>
        <v>-</v>
      </c>
    </row>
    <row r="3387" spans="1:3" x14ac:dyDescent="0.25">
      <c r="A3387" s="23">
        <v>44110.243055555555</v>
      </c>
      <c r="B3387" s="1">
        <v>0</v>
      </c>
      <c r="C3387" s="46" t="str">
        <f t="array" ref="C3387">IF(B3387&gt;0,IF((A3387-MAX(IF($B$7:B3386&gt;0,$A$7:A3386)))*24&gt;='Graphe Montana'!$K$17,MAX($C$7:C3386)+1,MAX($C$7:C3386)),$C$5)</f>
        <v>-</v>
      </c>
    </row>
    <row r="3388" spans="1:3" x14ac:dyDescent="0.25">
      <c r="A3388" s="23">
        <v>44110.246527777774</v>
      </c>
      <c r="B3388" s="1">
        <v>0</v>
      </c>
      <c r="C3388" s="46" t="str">
        <f t="array" ref="C3388">IF(B3388&gt;0,IF((A3388-MAX(IF($B$7:B3387&gt;0,$A$7:A3387)))*24&gt;='Graphe Montana'!$K$17,MAX($C$7:C3387)+1,MAX($C$7:C3387)),$C$5)</f>
        <v>-</v>
      </c>
    </row>
    <row r="3389" spans="1:3" x14ac:dyDescent="0.25">
      <c r="A3389" s="23">
        <v>44110.25</v>
      </c>
      <c r="B3389" s="1">
        <v>0</v>
      </c>
      <c r="C3389" s="46" t="str">
        <f t="array" ref="C3389">IF(B3389&gt;0,IF((A3389-MAX(IF($B$7:B3388&gt;0,$A$7:A3388)))*24&gt;='Graphe Montana'!$K$17,MAX($C$7:C3388)+1,MAX($C$7:C3388)),$C$5)</f>
        <v>-</v>
      </c>
    </row>
    <row r="3390" spans="1:3" x14ac:dyDescent="0.25">
      <c r="A3390" s="23">
        <v>44110.253472222219</v>
      </c>
      <c r="B3390" s="1">
        <v>0</v>
      </c>
      <c r="C3390" s="46" t="str">
        <f t="array" ref="C3390">IF(B3390&gt;0,IF((A3390-MAX(IF($B$7:B3389&gt;0,$A$7:A3389)))*24&gt;='Graphe Montana'!$K$17,MAX($C$7:C3389)+1,MAX($C$7:C3389)),$C$5)</f>
        <v>-</v>
      </c>
    </row>
    <row r="3391" spans="1:3" x14ac:dyDescent="0.25">
      <c r="A3391" s="23">
        <v>44110.256944444445</v>
      </c>
      <c r="B3391" s="1">
        <v>0</v>
      </c>
      <c r="C3391" s="46" t="str">
        <f t="array" ref="C3391">IF(B3391&gt;0,IF((A3391-MAX(IF($B$7:B3390&gt;0,$A$7:A3390)))*24&gt;='Graphe Montana'!$K$17,MAX($C$7:C3390)+1,MAX($C$7:C3390)),$C$5)</f>
        <v>-</v>
      </c>
    </row>
    <row r="3392" spans="1:3" x14ac:dyDescent="0.25">
      <c r="A3392" s="23">
        <v>44110.260416666664</v>
      </c>
      <c r="B3392" s="1">
        <v>0</v>
      </c>
      <c r="C3392" s="46" t="str">
        <f t="array" ref="C3392">IF(B3392&gt;0,IF((A3392-MAX(IF($B$7:B3391&gt;0,$A$7:A3391)))*24&gt;='Graphe Montana'!$K$17,MAX($C$7:C3391)+1,MAX($C$7:C3391)),$C$5)</f>
        <v>-</v>
      </c>
    </row>
    <row r="3393" spans="1:3" x14ac:dyDescent="0.25">
      <c r="A3393" s="23">
        <v>44110.263888888891</v>
      </c>
      <c r="B3393" s="1">
        <v>0</v>
      </c>
      <c r="C3393" s="46" t="str">
        <f t="array" ref="C3393">IF(B3393&gt;0,IF((A3393-MAX(IF($B$7:B3392&gt;0,$A$7:A3392)))*24&gt;='Graphe Montana'!$K$17,MAX($C$7:C3392)+1,MAX($C$7:C3392)),$C$5)</f>
        <v>-</v>
      </c>
    </row>
    <row r="3394" spans="1:3" x14ac:dyDescent="0.25">
      <c r="A3394" s="23">
        <v>44110.267361111109</v>
      </c>
      <c r="B3394" s="1">
        <v>0</v>
      </c>
      <c r="C3394" s="46" t="str">
        <f t="array" ref="C3394">IF(B3394&gt;0,IF((A3394-MAX(IF($B$7:B3393&gt;0,$A$7:A3393)))*24&gt;='Graphe Montana'!$K$17,MAX($C$7:C3393)+1,MAX($C$7:C3393)),$C$5)</f>
        <v>-</v>
      </c>
    </row>
    <row r="3395" spans="1:3" x14ac:dyDescent="0.25">
      <c r="A3395" s="23">
        <v>44110.270833333328</v>
      </c>
      <c r="B3395" s="1">
        <v>0</v>
      </c>
      <c r="C3395" s="46" t="str">
        <f t="array" ref="C3395">IF(B3395&gt;0,IF((A3395-MAX(IF($B$7:B3394&gt;0,$A$7:A3394)))*24&gt;='Graphe Montana'!$K$17,MAX($C$7:C3394)+1,MAX($C$7:C3394)),$C$5)</f>
        <v>-</v>
      </c>
    </row>
    <row r="3396" spans="1:3" x14ac:dyDescent="0.25">
      <c r="A3396" s="23">
        <v>44110.274305555555</v>
      </c>
      <c r="B3396" s="1">
        <v>0</v>
      </c>
      <c r="C3396" s="46" t="str">
        <f t="array" ref="C3396">IF(B3396&gt;0,IF((A3396-MAX(IF($B$7:B3395&gt;0,$A$7:A3395)))*24&gt;='Graphe Montana'!$K$17,MAX($C$7:C3395)+1,MAX($C$7:C3395)),$C$5)</f>
        <v>-</v>
      </c>
    </row>
    <row r="3397" spans="1:3" x14ac:dyDescent="0.25">
      <c r="A3397" s="23">
        <v>44110.277777777774</v>
      </c>
      <c r="B3397" s="1">
        <v>0</v>
      </c>
      <c r="C3397" s="46" t="str">
        <f t="array" ref="C3397">IF(B3397&gt;0,IF((A3397-MAX(IF($B$7:B3396&gt;0,$A$7:A3396)))*24&gt;='Graphe Montana'!$K$17,MAX($C$7:C3396)+1,MAX($C$7:C3396)),$C$5)</f>
        <v>-</v>
      </c>
    </row>
    <row r="3398" spans="1:3" x14ac:dyDescent="0.25">
      <c r="A3398" s="23">
        <v>44110.28125</v>
      </c>
      <c r="B3398" s="1">
        <v>0</v>
      </c>
      <c r="C3398" s="46" t="str">
        <f t="array" ref="C3398">IF(B3398&gt;0,IF((A3398-MAX(IF($B$7:B3397&gt;0,$A$7:A3397)))*24&gt;='Graphe Montana'!$K$17,MAX($C$7:C3397)+1,MAX($C$7:C3397)),$C$5)</f>
        <v>-</v>
      </c>
    </row>
    <row r="3399" spans="1:3" x14ac:dyDescent="0.25">
      <c r="A3399" s="23">
        <v>44110.284722222219</v>
      </c>
      <c r="B3399" s="1">
        <v>0</v>
      </c>
      <c r="C3399" s="46" t="str">
        <f t="array" ref="C3399">IF(B3399&gt;0,IF((A3399-MAX(IF($B$7:B3398&gt;0,$A$7:A3398)))*24&gt;='Graphe Montana'!$K$17,MAX($C$7:C3398)+1,MAX($C$7:C3398)),$C$5)</f>
        <v>-</v>
      </c>
    </row>
    <row r="3400" spans="1:3" x14ac:dyDescent="0.25">
      <c r="A3400" s="23">
        <v>44110.288194444445</v>
      </c>
      <c r="B3400" s="1">
        <v>0</v>
      </c>
      <c r="C3400" s="46" t="str">
        <f t="array" ref="C3400">IF(B3400&gt;0,IF((A3400-MAX(IF($B$7:B3399&gt;0,$A$7:A3399)))*24&gt;='Graphe Montana'!$K$17,MAX($C$7:C3399)+1,MAX($C$7:C3399)),$C$5)</f>
        <v>-</v>
      </c>
    </row>
    <row r="3401" spans="1:3" x14ac:dyDescent="0.25">
      <c r="A3401" s="23">
        <v>44110.291666666664</v>
      </c>
      <c r="B3401" s="1">
        <v>0</v>
      </c>
      <c r="C3401" s="46" t="str">
        <f t="array" ref="C3401">IF(B3401&gt;0,IF((A3401-MAX(IF($B$7:B3400&gt;0,$A$7:A3400)))*24&gt;='Graphe Montana'!$K$17,MAX($C$7:C3400)+1,MAX($C$7:C3400)),$C$5)</f>
        <v>-</v>
      </c>
    </row>
    <row r="3402" spans="1:3" x14ac:dyDescent="0.25">
      <c r="A3402" s="23">
        <v>44110.295138888891</v>
      </c>
      <c r="B3402" s="1">
        <v>0</v>
      </c>
      <c r="C3402" s="46" t="str">
        <f t="array" ref="C3402">IF(B3402&gt;0,IF((A3402-MAX(IF($B$7:B3401&gt;0,$A$7:A3401)))*24&gt;='Graphe Montana'!$K$17,MAX($C$7:C3401)+1,MAX($C$7:C3401)),$C$5)</f>
        <v>-</v>
      </c>
    </row>
    <row r="3403" spans="1:3" x14ac:dyDescent="0.25">
      <c r="A3403" s="23">
        <v>44110.298611111109</v>
      </c>
      <c r="B3403" s="1">
        <v>0</v>
      </c>
      <c r="C3403" s="46" t="str">
        <f t="array" ref="C3403">IF(B3403&gt;0,IF((A3403-MAX(IF($B$7:B3402&gt;0,$A$7:A3402)))*24&gt;='Graphe Montana'!$K$17,MAX($C$7:C3402)+1,MAX($C$7:C3402)),$C$5)</f>
        <v>-</v>
      </c>
    </row>
    <row r="3404" spans="1:3" x14ac:dyDescent="0.25">
      <c r="A3404" s="23">
        <v>44110.302083333328</v>
      </c>
      <c r="B3404" s="1">
        <v>0</v>
      </c>
      <c r="C3404" s="46" t="str">
        <f t="array" ref="C3404">IF(B3404&gt;0,IF((A3404-MAX(IF($B$7:B3403&gt;0,$A$7:A3403)))*24&gt;='Graphe Montana'!$K$17,MAX($C$7:C3403)+1,MAX($C$7:C3403)),$C$5)</f>
        <v>-</v>
      </c>
    </row>
    <row r="3405" spans="1:3" x14ac:dyDescent="0.25">
      <c r="A3405" s="23">
        <v>44110.305555555555</v>
      </c>
      <c r="B3405" s="1">
        <v>0</v>
      </c>
      <c r="C3405" s="46" t="str">
        <f t="array" ref="C3405">IF(B3405&gt;0,IF((A3405-MAX(IF($B$7:B3404&gt;0,$A$7:A3404)))*24&gt;='Graphe Montana'!$K$17,MAX($C$7:C3404)+1,MAX($C$7:C3404)),$C$5)</f>
        <v>-</v>
      </c>
    </row>
    <row r="3406" spans="1:3" x14ac:dyDescent="0.25">
      <c r="A3406" s="23">
        <v>44110.309027777774</v>
      </c>
      <c r="B3406" s="1">
        <v>0</v>
      </c>
      <c r="C3406" s="46" t="str">
        <f t="array" ref="C3406">IF(B3406&gt;0,IF((A3406-MAX(IF($B$7:B3405&gt;0,$A$7:A3405)))*24&gt;='Graphe Montana'!$K$17,MAX($C$7:C3405)+1,MAX($C$7:C3405)),$C$5)</f>
        <v>-</v>
      </c>
    </row>
    <row r="3407" spans="1:3" x14ac:dyDescent="0.25">
      <c r="A3407" s="23">
        <v>44110.3125</v>
      </c>
      <c r="B3407" s="1">
        <v>0</v>
      </c>
      <c r="C3407" s="46" t="str">
        <f t="array" ref="C3407">IF(B3407&gt;0,IF((A3407-MAX(IF($B$7:B3406&gt;0,$A$7:A3406)))*24&gt;='Graphe Montana'!$K$17,MAX($C$7:C3406)+1,MAX($C$7:C3406)),$C$5)</f>
        <v>-</v>
      </c>
    </row>
    <row r="3408" spans="1:3" x14ac:dyDescent="0.25">
      <c r="A3408" s="23">
        <v>44110.315972222219</v>
      </c>
      <c r="B3408" s="1">
        <v>0</v>
      </c>
      <c r="C3408" s="46" t="str">
        <f t="array" ref="C3408">IF(B3408&gt;0,IF((A3408-MAX(IF($B$7:B3407&gt;0,$A$7:A3407)))*24&gt;='Graphe Montana'!$K$17,MAX($C$7:C3407)+1,MAX($C$7:C3407)),$C$5)</f>
        <v>-</v>
      </c>
    </row>
    <row r="3409" spans="1:3" x14ac:dyDescent="0.25">
      <c r="A3409" s="23">
        <v>44110.319444444445</v>
      </c>
      <c r="B3409" s="1">
        <v>0</v>
      </c>
      <c r="C3409" s="46" t="str">
        <f t="array" ref="C3409">IF(B3409&gt;0,IF((A3409-MAX(IF($B$7:B3408&gt;0,$A$7:A3408)))*24&gt;='Graphe Montana'!$K$17,MAX($C$7:C3408)+1,MAX($C$7:C3408)),$C$5)</f>
        <v>-</v>
      </c>
    </row>
    <row r="3410" spans="1:3" x14ac:dyDescent="0.25">
      <c r="A3410" s="23">
        <v>44110.322916666664</v>
      </c>
      <c r="B3410" s="1">
        <v>0</v>
      </c>
      <c r="C3410" s="46" t="str">
        <f t="array" ref="C3410">IF(B3410&gt;0,IF((A3410-MAX(IF($B$7:B3409&gt;0,$A$7:A3409)))*24&gt;='Graphe Montana'!$K$17,MAX($C$7:C3409)+1,MAX($C$7:C3409)),$C$5)</f>
        <v>-</v>
      </c>
    </row>
    <row r="3411" spans="1:3" x14ac:dyDescent="0.25">
      <c r="A3411" s="23">
        <v>44110.326388888891</v>
      </c>
      <c r="B3411" s="1">
        <v>0</v>
      </c>
      <c r="C3411" s="46" t="str">
        <f t="array" ref="C3411">IF(B3411&gt;0,IF((A3411-MAX(IF($B$7:B3410&gt;0,$A$7:A3410)))*24&gt;='Graphe Montana'!$K$17,MAX($C$7:C3410)+1,MAX($C$7:C3410)),$C$5)</f>
        <v>-</v>
      </c>
    </row>
    <row r="3412" spans="1:3" x14ac:dyDescent="0.25">
      <c r="A3412" s="23">
        <v>44110.329861111109</v>
      </c>
      <c r="B3412" s="1">
        <v>0</v>
      </c>
      <c r="C3412" s="46" t="str">
        <f t="array" ref="C3412">IF(B3412&gt;0,IF((A3412-MAX(IF($B$7:B3411&gt;0,$A$7:A3411)))*24&gt;='Graphe Montana'!$K$17,MAX($C$7:C3411)+1,MAX($C$7:C3411)),$C$5)</f>
        <v>-</v>
      </c>
    </row>
    <row r="3413" spans="1:3" x14ac:dyDescent="0.25">
      <c r="A3413" s="23">
        <v>44110.333333333328</v>
      </c>
      <c r="B3413" s="1">
        <v>0</v>
      </c>
      <c r="C3413" s="46" t="str">
        <f t="array" ref="C3413">IF(B3413&gt;0,IF((A3413-MAX(IF($B$7:B3412&gt;0,$A$7:A3412)))*24&gt;='Graphe Montana'!$K$17,MAX($C$7:C3412)+1,MAX($C$7:C3412)),$C$5)</f>
        <v>-</v>
      </c>
    </row>
    <row r="3414" spans="1:3" x14ac:dyDescent="0.25">
      <c r="A3414" s="23">
        <v>44110.336805555555</v>
      </c>
      <c r="B3414" s="1">
        <v>0</v>
      </c>
      <c r="C3414" s="46" t="str">
        <f t="array" ref="C3414">IF(B3414&gt;0,IF((A3414-MAX(IF($B$7:B3413&gt;0,$A$7:A3413)))*24&gt;='Graphe Montana'!$K$17,MAX($C$7:C3413)+1,MAX($C$7:C3413)),$C$5)</f>
        <v>-</v>
      </c>
    </row>
    <row r="3415" spans="1:3" x14ac:dyDescent="0.25">
      <c r="A3415" s="23">
        <v>44110.340277777774</v>
      </c>
      <c r="B3415" s="1">
        <v>0</v>
      </c>
      <c r="C3415" s="46" t="str">
        <f t="array" ref="C3415">IF(B3415&gt;0,IF((A3415-MAX(IF($B$7:B3414&gt;0,$A$7:A3414)))*24&gt;='Graphe Montana'!$K$17,MAX($C$7:C3414)+1,MAX($C$7:C3414)),$C$5)</f>
        <v>-</v>
      </c>
    </row>
    <row r="3416" spans="1:3" x14ac:dyDescent="0.25">
      <c r="A3416" s="23">
        <v>44110.34375</v>
      </c>
      <c r="B3416" s="1">
        <v>0</v>
      </c>
      <c r="C3416" s="46" t="str">
        <f t="array" ref="C3416">IF(B3416&gt;0,IF((A3416-MAX(IF($B$7:B3415&gt;0,$A$7:A3415)))*24&gt;='Graphe Montana'!$K$17,MAX($C$7:C3415)+1,MAX($C$7:C3415)),$C$5)</f>
        <v>-</v>
      </c>
    </row>
    <row r="3417" spans="1:3" x14ac:dyDescent="0.25">
      <c r="A3417" s="23">
        <v>44110.347222222219</v>
      </c>
      <c r="B3417" s="1">
        <v>0</v>
      </c>
      <c r="C3417" s="46" t="str">
        <f t="array" ref="C3417">IF(B3417&gt;0,IF((A3417-MAX(IF($B$7:B3416&gt;0,$A$7:A3416)))*24&gt;='Graphe Montana'!$K$17,MAX($C$7:C3416)+1,MAX($C$7:C3416)),$C$5)</f>
        <v>-</v>
      </c>
    </row>
    <row r="3418" spans="1:3" x14ac:dyDescent="0.25">
      <c r="A3418" s="23">
        <v>44110.350694444445</v>
      </c>
      <c r="B3418" s="1">
        <v>0</v>
      </c>
      <c r="C3418" s="46" t="str">
        <f t="array" ref="C3418">IF(B3418&gt;0,IF((A3418-MAX(IF($B$7:B3417&gt;0,$A$7:A3417)))*24&gt;='Graphe Montana'!$K$17,MAX($C$7:C3417)+1,MAX($C$7:C3417)),$C$5)</f>
        <v>-</v>
      </c>
    </row>
    <row r="3419" spans="1:3" x14ac:dyDescent="0.25">
      <c r="A3419" s="23">
        <v>44110.354166666664</v>
      </c>
      <c r="B3419" s="1">
        <v>0</v>
      </c>
      <c r="C3419" s="46" t="str">
        <f t="array" ref="C3419">IF(B3419&gt;0,IF((A3419-MAX(IF($B$7:B3418&gt;0,$A$7:A3418)))*24&gt;='Graphe Montana'!$K$17,MAX($C$7:C3418)+1,MAX($C$7:C3418)),$C$5)</f>
        <v>-</v>
      </c>
    </row>
    <row r="3420" spans="1:3" x14ac:dyDescent="0.25">
      <c r="A3420" s="23">
        <v>44110.357638888891</v>
      </c>
      <c r="B3420" s="1">
        <v>0</v>
      </c>
      <c r="C3420" s="46" t="str">
        <f t="array" ref="C3420">IF(B3420&gt;0,IF((A3420-MAX(IF($B$7:B3419&gt;0,$A$7:A3419)))*24&gt;='Graphe Montana'!$K$17,MAX($C$7:C3419)+1,MAX($C$7:C3419)),$C$5)</f>
        <v>-</v>
      </c>
    </row>
    <row r="3421" spans="1:3" x14ac:dyDescent="0.25">
      <c r="A3421" s="23">
        <v>44110.361111111109</v>
      </c>
      <c r="B3421" s="1">
        <v>0</v>
      </c>
      <c r="C3421" s="46" t="str">
        <f t="array" ref="C3421">IF(B3421&gt;0,IF((A3421-MAX(IF($B$7:B3420&gt;0,$A$7:A3420)))*24&gt;='Graphe Montana'!$K$17,MAX($C$7:C3420)+1,MAX($C$7:C3420)),$C$5)</f>
        <v>-</v>
      </c>
    </row>
    <row r="3422" spans="1:3" x14ac:dyDescent="0.25">
      <c r="A3422" s="23">
        <v>44110.364583333328</v>
      </c>
      <c r="B3422" s="1">
        <v>0</v>
      </c>
      <c r="C3422" s="46" t="str">
        <f t="array" ref="C3422">IF(B3422&gt;0,IF((A3422-MAX(IF($B$7:B3421&gt;0,$A$7:A3421)))*24&gt;='Graphe Montana'!$K$17,MAX($C$7:C3421)+1,MAX($C$7:C3421)),$C$5)</f>
        <v>-</v>
      </c>
    </row>
    <row r="3423" spans="1:3" x14ac:dyDescent="0.25">
      <c r="A3423" s="23">
        <v>44110.368055555555</v>
      </c>
      <c r="B3423" s="1">
        <v>0</v>
      </c>
      <c r="C3423" s="46" t="str">
        <f t="array" ref="C3423">IF(B3423&gt;0,IF((A3423-MAX(IF($B$7:B3422&gt;0,$A$7:A3422)))*24&gt;='Graphe Montana'!$K$17,MAX($C$7:C3422)+1,MAX($C$7:C3422)),$C$5)</f>
        <v>-</v>
      </c>
    </row>
    <row r="3424" spans="1:3" x14ac:dyDescent="0.25">
      <c r="A3424" s="23">
        <v>44110.371527777774</v>
      </c>
      <c r="B3424" s="1">
        <v>0</v>
      </c>
      <c r="C3424" s="46" t="str">
        <f t="array" ref="C3424">IF(B3424&gt;0,IF((A3424-MAX(IF($B$7:B3423&gt;0,$A$7:A3423)))*24&gt;='Graphe Montana'!$K$17,MAX($C$7:C3423)+1,MAX($C$7:C3423)),$C$5)</f>
        <v>-</v>
      </c>
    </row>
    <row r="3425" spans="1:3" x14ac:dyDescent="0.25">
      <c r="A3425" s="23">
        <v>44110.375</v>
      </c>
      <c r="B3425" s="1">
        <v>0</v>
      </c>
      <c r="C3425" s="46" t="str">
        <f t="array" ref="C3425">IF(B3425&gt;0,IF((A3425-MAX(IF($B$7:B3424&gt;0,$A$7:A3424)))*24&gt;='Graphe Montana'!$K$17,MAX($C$7:C3424)+1,MAX($C$7:C3424)),$C$5)</f>
        <v>-</v>
      </c>
    </row>
    <row r="3426" spans="1:3" x14ac:dyDescent="0.25">
      <c r="A3426" s="23">
        <v>44110.378472222219</v>
      </c>
      <c r="B3426" s="1">
        <v>0</v>
      </c>
      <c r="C3426" s="46" t="str">
        <f t="array" ref="C3426">IF(B3426&gt;0,IF((A3426-MAX(IF($B$7:B3425&gt;0,$A$7:A3425)))*24&gt;='Graphe Montana'!$K$17,MAX($C$7:C3425)+1,MAX($C$7:C3425)),$C$5)</f>
        <v>-</v>
      </c>
    </row>
    <row r="3427" spans="1:3" x14ac:dyDescent="0.25">
      <c r="A3427" s="23">
        <v>44110.381944444445</v>
      </c>
      <c r="B3427" s="1">
        <v>0</v>
      </c>
      <c r="C3427" s="46" t="str">
        <f t="array" ref="C3427">IF(B3427&gt;0,IF((A3427-MAX(IF($B$7:B3426&gt;0,$A$7:A3426)))*24&gt;='Graphe Montana'!$K$17,MAX($C$7:C3426)+1,MAX($C$7:C3426)),$C$5)</f>
        <v>-</v>
      </c>
    </row>
    <row r="3428" spans="1:3" x14ac:dyDescent="0.25">
      <c r="A3428" s="23">
        <v>44110.385416666664</v>
      </c>
      <c r="B3428" s="1">
        <v>0</v>
      </c>
      <c r="C3428" s="46" t="str">
        <f t="array" ref="C3428">IF(B3428&gt;0,IF((A3428-MAX(IF($B$7:B3427&gt;0,$A$7:A3427)))*24&gt;='Graphe Montana'!$K$17,MAX($C$7:C3427)+1,MAX($C$7:C3427)),$C$5)</f>
        <v>-</v>
      </c>
    </row>
    <row r="3429" spans="1:3" x14ac:dyDescent="0.25">
      <c r="A3429" s="23">
        <v>44110.388888888891</v>
      </c>
      <c r="B3429" s="1">
        <v>0</v>
      </c>
      <c r="C3429" s="46" t="str">
        <f t="array" ref="C3429">IF(B3429&gt;0,IF((A3429-MAX(IF($B$7:B3428&gt;0,$A$7:A3428)))*24&gt;='Graphe Montana'!$K$17,MAX($C$7:C3428)+1,MAX($C$7:C3428)),$C$5)</f>
        <v>-</v>
      </c>
    </row>
    <row r="3430" spans="1:3" x14ac:dyDescent="0.25">
      <c r="A3430" s="23">
        <v>44110.392361111109</v>
      </c>
      <c r="B3430" s="1">
        <v>0</v>
      </c>
      <c r="C3430" s="46" t="str">
        <f t="array" ref="C3430">IF(B3430&gt;0,IF((A3430-MAX(IF($B$7:B3429&gt;0,$A$7:A3429)))*24&gt;='Graphe Montana'!$K$17,MAX($C$7:C3429)+1,MAX($C$7:C3429)),$C$5)</f>
        <v>-</v>
      </c>
    </row>
    <row r="3431" spans="1:3" x14ac:dyDescent="0.25">
      <c r="A3431" s="23">
        <v>44110.395833333328</v>
      </c>
      <c r="B3431" s="1">
        <v>0</v>
      </c>
      <c r="C3431" s="46" t="str">
        <f t="array" ref="C3431">IF(B3431&gt;0,IF((A3431-MAX(IF($B$7:B3430&gt;0,$A$7:A3430)))*24&gt;='Graphe Montana'!$K$17,MAX($C$7:C3430)+1,MAX($C$7:C3430)),$C$5)</f>
        <v>-</v>
      </c>
    </row>
    <row r="3432" spans="1:3" x14ac:dyDescent="0.25">
      <c r="A3432" s="23">
        <v>44110.399305555555</v>
      </c>
      <c r="B3432" s="1">
        <v>0</v>
      </c>
      <c r="C3432" s="46" t="str">
        <f t="array" ref="C3432">IF(B3432&gt;0,IF((A3432-MAX(IF($B$7:B3431&gt;0,$A$7:A3431)))*24&gt;='Graphe Montana'!$K$17,MAX($C$7:C3431)+1,MAX($C$7:C3431)),$C$5)</f>
        <v>-</v>
      </c>
    </row>
    <row r="3433" spans="1:3" x14ac:dyDescent="0.25">
      <c r="A3433" s="23">
        <v>44110.402777777774</v>
      </c>
      <c r="B3433" s="1">
        <v>0</v>
      </c>
      <c r="C3433" s="46" t="str">
        <f t="array" ref="C3433">IF(B3433&gt;0,IF((A3433-MAX(IF($B$7:B3432&gt;0,$A$7:A3432)))*24&gt;='Graphe Montana'!$K$17,MAX($C$7:C3432)+1,MAX($C$7:C3432)),$C$5)</f>
        <v>-</v>
      </c>
    </row>
    <row r="3434" spans="1:3" x14ac:dyDescent="0.25">
      <c r="A3434" s="23">
        <v>44110.40625</v>
      </c>
      <c r="B3434" s="1">
        <v>0</v>
      </c>
      <c r="C3434" s="46" t="str">
        <f t="array" ref="C3434">IF(B3434&gt;0,IF((A3434-MAX(IF($B$7:B3433&gt;0,$A$7:A3433)))*24&gt;='Graphe Montana'!$K$17,MAX($C$7:C3433)+1,MAX($C$7:C3433)),$C$5)</f>
        <v>-</v>
      </c>
    </row>
    <row r="3435" spans="1:3" x14ac:dyDescent="0.25">
      <c r="A3435" s="23">
        <v>44110.409722222219</v>
      </c>
      <c r="B3435" s="1">
        <v>0</v>
      </c>
      <c r="C3435" s="46" t="str">
        <f t="array" ref="C3435">IF(B3435&gt;0,IF((A3435-MAX(IF($B$7:B3434&gt;0,$A$7:A3434)))*24&gt;='Graphe Montana'!$K$17,MAX($C$7:C3434)+1,MAX($C$7:C3434)),$C$5)</f>
        <v>-</v>
      </c>
    </row>
    <row r="3436" spans="1:3" x14ac:dyDescent="0.25">
      <c r="A3436" s="23">
        <v>44110.413194444445</v>
      </c>
      <c r="B3436" s="1">
        <v>0</v>
      </c>
      <c r="C3436" s="46" t="str">
        <f t="array" ref="C3436">IF(B3436&gt;0,IF((A3436-MAX(IF($B$7:B3435&gt;0,$A$7:A3435)))*24&gt;='Graphe Montana'!$K$17,MAX($C$7:C3435)+1,MAX($C$7:C3435)),$C$5)</f>
        <v>-</v>
      </c>
    </row>
    <row r="3437" spans="1:3" x14ac:dyDescent="0.25">
      <c r="A3437" s="23">
        <v>44110.416666666664</v>
      </c>
      <c r="B3437" s="1">
        <v>0</v>
      </c>
      <c r="C3437" s="46" t="str">
        <f t="array" ref="C3437">IF(B3437&gt;0,IF((A3437-MAX(IF($B$7:B3436&gt;0,$A$7:A3436)))*24&gt;='Graphe Montana'!$K$17,MAX($C$7:C3436)+1,MAX($C$7:C3436)),$C$5)</f>
        <v>-</v>
      </c>
    </row>
    <row r="3438" spans="1:3" x14ac:dyDescent="0.25">
      <c r="A3438" s="23">
        <v>44110.420138888891</v>
      </c>
      <c r="B3438" s="1">
        <v>0</v>
      </c>
      <c r="C3438" s="46" t="str">
        <f t="array" ref="C3438">IF(B3438&gt;0,IF((A3438-MAX(IF($B$7:B3437&gt;0,$A$7:A3437)))*24&gt;='Graphe Montana'!$K$17,MAX($C$7:C3437)+1,MAX($C$7:C3437)),$C$5)</f>
        <v>-</v>
      </c>
    </row>
    <row r="3439" spans="1:3" x14ac:dyDescent="0.25">
      <c r="A3439" s="23">
        <v>44110.423611111109</v>
      </c>
      <c r="B3439" s="1">
        <v>0</v>
      </c>
      <c r="C3439" s="46" t="str">
        <f t="array" ref="C3439">IF(B3439&gt;0,IF((A3439-MAX(IF($B$7:B3438&gt;0,$A$7:A3438)))*24&gt;='Graphe Montana'!$K$17,MAX($C$7:C3438)+1,MAX($C$7:C3438)),$C$5)</f>
        <v>-</v>
      </c>
    </row>
    <row r="3440" spans="1:3" x14ac:dyDescent="0.25">
      <c r="A3440" s="23">
        <v>44110.427083333328</v>
      </c>
      <c r="B3440" s="1">
        <v>0</v>
      </c>
      <c r="C3440" s="46" t="str">
        <f t="array" ref="C3440">IF(B3440&gt;0,IF((A3440-MAX(IF($B$7:B3439&gt;0,$A$7:A3439)))*24&gt;='Graphe Montana'!$K$17,MAX($C$7:C3439)+1,MAX($C$7:C3439)),$C$5)</f>
        <v>-</v>
      </c>
    </row>
    <row r="3441" spans="1:3" x14ac:dyDescent="0.25">
      <c r="A3441" s="23">
        <v>44110.430555555555</v>
      </c>
      <c r="B3441" s="1">
        <v>0</v>
      </c>
      <c r="C3441" s="46" t="str">
        <f t="array" ref="C3441">IF(B3441&gt;0,IF((A3441-MAX(IF($B$7:B3440&gt;0,$A$7:A3440)))*24&gt;='Graphe Montana'!$K$17,MAX($C$7:C3440)+1,MAX($C$7:C3440)),$C$5)</f>
        <v>-</v>
      </c>
    </row>
    <row r="3442" spans="1:3" x14ac:dyDescent="0.25">
      <c r="A3442" s="23">
        <v>44110.434027777774</v>
      </c>
      <c r="B3442" s="1">
        <v>0</v>
      </c>
      <c r="C3442" s="46" t="str">
        <f t="array" ref="C3442">IF(B3442&gt;0,IF((A3442-MAX(IF($B$7:B3441&gt;0,$A$7:A3441)))*24&gt;='Graphe Montana'!$K$17,MAX($C$7:C3441)+1,MAX($C$7:C3441)),$C$5)</f>
        <v>-</v>
      </c>
    </row>
    <row r="3443" spans="1:3" x14ac:dyDescent="0.25">
      <c r="A3443" s="23">
        <v>44110.4375</v>
      </c>
      <c r="B3443" s="1">
        <v>0</v>
      </c>
      <c r="C3443" s="46" t="str">
        <f t="array" ref="C3443">IF(B3443&gt;0,IF((A3443-MAX(IF($B$7:B3442&gt;0,$A$7:A3442)))*24&gt;='Graphe Montana'!$K$17,MAX($C$7:C3442)+1,MAX($C$7:C3442)),$C$5)</f>
        <v>-</v>
      </c>
    </row>
    <row r="3444" spans="1:3" x14ac:dyDescent="0.25">
      <c r="A3444" s="23">
        <v>44110.440972222219</v>
      </c>
      <c r="B3444" s="1">
        <v>0</v>
      </c>
      <c r="C3444" s="46" t="str">
        <f t="array" ref="C3444">IF(B3444&gt;0,IF((A3444-MAX(IF($B$7:B3443&gt;0,$A$7:A3443)))*24&gt;='Graphe Montana'!$K$17,MAX($C$7:C3443)+1,MAX($C$7:C3443)),$C$5)</f>
        <v>-</v>
      </c>
    </row>
    <row r="3445" spans="1:3" x14ac:dyDescent="0.25">
      <c r="A3445" s="23">
        <v>44110.444444444445</v>
      </c>
      <c r="B3445" s="1">
        <v>0</v>
      </c>
      <c r="C3445" s="46" t="str">
        <f t="array" ref="C3445">IF(B3445&gt;0,IF((A3445-MAX(IF($B$7:B3444&gt;0,$A$7:A3444)))*24&gt;='Graphe Montana'!$K$17,MAX($C$7:C3444)+1,MAX($C$7:C3444)),$C$5)</f>
        <v>-</v>
      </c>
    </row>
    <row r="3446" spans="1:3" x14ac:dyDescent="0.25">
      <c r="A3446" s="23">
        <v>44110.447916666664</v>
      </c>
      <c r="B3446" s="1">
        <v>0</v>
      </c>
      <c r="C3446" s="46" t="str">
        <f t="array" ref="C3446">IF(B3446&gt;0,IF((A3446-MAX(IF($B$7:B3445&gt;0,$A$7:A3445)))*24&gt;='Graphe Montana'!$K$17,MAX($C$7:C3445)+1,MAX($C$7:C3445)),$C$5)</f>
        <v>-</v>
      </c>
    </row>
    <row r="3447" spans="1:3" x14ac:dyDescent="0.25">
      <c r="A3447" s="23">
        <v>44110.451388888891</v>
      </c>
      <c r="B3447" s="1">
        <v>0</v>
      </c>
      <c r="C3447" s="46" t="str">
        <f t="array" ref="C3447">IF(B3447&gt;0,IF((A3447-MAX(IF($B$7:B3446&gt;0,$A$7:A3446)))*24&gt;='Graphe Montana'!$K$17,MAX($C$7:C3446)+1,MAX($C$7:C3446)),$C$5)</f>
        <v>-</v>
      </c>
    </row>
    <row r="3448" spans="1:3" x14ac:dyDescent="0.25">
      <c r="A3448" s="23">
        <v>44110.454861111109</v>
      </c>
      <c r="B3448" s="1">
        <v>0</v>
      </c>
      <c r="C3448" s="46" t="str">
        <f t="array" ref="C3448">IF(B3448&gt;0,IF((A3448-MAX(IF($B$7:B3447&gt;0,$A$7:A3447)))*24&gt;='Graphe Montana'!$K$17,MAX($C$7:C3447)+1,MAX($C$7:C3447)),$C$5)</f>
        <v>-</v>
      </c>
    </row>
    <row r="3449" spans="1:3" x14ac:dyDescent="0.25">
      <c r="A3449" s="23">
        <v>44110.458333333328</v>
      </c>
      <c r="B3449" s="1">
        <v>0</v>
      </c>
      <c r="C3449" s="46" t="str">
        <f t="array" ref="C3449">IF(B3449&gt;0,IF((A3449-MAX(IF($B$7:B3448&gt;0,$A$7:A3448)))*24&gt;='Graphe Montana'!$K$17,MAX($C$7:C3448)+1,MAX($C$7:C3448)),$C$5)</f>
        <v>-</v>
      </c>
    </row>
    <row r="3450" spans="1:3" x14ac:dyDescent="0.25">
      <c r="A3450" s="23">
        <v>44110.461805555555</v>
      </c>
      <c r="B3450" s="1">
        <v>0</v>
      </c>
      <c r="C3450" s="46" t="str">
        <f t="array" ref="C3450">IF(B3450&gt;0,IF((A3450-MAX(IF($B$7:B3449&gt;0,$A$7:A3449)))*24&gt;='Graphe Montana'!$K$17,MAX($C$7:C3449)+1,MAX($C$7:C3449)),$C$5)</f>
        <v>-</v>
      </c>
    </row>
    <row r="3451" spans="1:3" x14ac:dyDescent="0.25">
      <c r="A3451" s="23">
        <v>44110.465277777774</v>
      </c>
      <c r="B3451" s="1">
        <v>0</v>
      </c>
      <c r="C3451" s="46" t="str">
        <f t="array" ref="C3451">IF(B3451&gt;0,IF((A3451-MAX(IF($B$7:B3450&gt;0,$A$7:A3450)))*24&gt;='Graphe Montana'!$K$17,MAX($C$7:C3450)+1,MAX($C$7:C3450)),$C$5)</f>
        <v>-</v>
      </c>
    </row>
    <row r="3452" spans="1:3" x14ac:dyDescent="0.25">
      <c r="A3452" s="23">
        <v>44110.46875</v>
      </c>
      <c r="B3452" s="1">
        <v>0</v>
      </c>
      <c r="C3452" s="46" t="str">
        <f t="array" ref="C3452">IF(B3452&gt;0,IF((A3452-MAX(IF($B$7:B3451&gt;0,$A$7:A3451)))*24&gt;='Graphe Montana'!$K$17,MAX($C$7:C3451)+1,MAX($C$7:C3451)),$C$5)</f>
        <v>-</v>
      </c>
    </row>
    <row r="3453" spans="1:3" x14ac:dyDescent="0.25">
      <c r="A3453" s="23">
        <v>44110.472222222219</v>
      </c>
      <c r="B3453" s="1">
        <v>0</v>
      </c>
      <c r="C3453" s="46" t="str">
        <f t="array" ref="C3453">IF(B3453&gt;0,IF((A3453-MAX(IF($B$7:B3452&gt;0,$A$7:A3452)))*24&gt;='Graphe Montana'!$K$17,MAX($C$7:C3452)+1,MAX($C$7:C3452)),$C$5)</f>
        <v>-</v>
      </c>
    </row>
    <row r="3454" spans="1:3" x14ac:dyDescent="0.25">
      <c r="A3454" s="23">
        <v>44110.475694444445</v>
      </c>
      <c r="B3454" s="1">
        <v>0</v>
      </c>
      <c r="C3454" s="46" t="str">
        <f t="array" ref="C3454">IF(B3454&gt;0,IF((A3454-MAX(IF($B$7:B3453&gt;0,$A$7:A3453)))*24&gt;='Graphe Montana'!$K$17,MAX($C$7:C3453)+1,MAX($C$7:C3453)),$C$5)</f>
        <v>-</v>
      </c>
    </row>
    <row r="3455" spans="1:3" x14ac:dyDescent="0.25">
      <c r="A3455" s="23">
        <v>44110.479166666664</v>
      </c>
      <c r="B3455" s="1">
        <v>0</v>
      </c>
      <c r="C3455" s="46" t="str">
        <f t="array" ref="C3455">IF(B3455&gt;0,IF((A3455-MAX(IF($B$7:B3454&gt;0,$A$7:A3454)))*24&gt;='Graphe Montana'!$K$17,MAX($C$7:C3454)+1,MAX($C$7:C3454)),$C$5)</f>
        <v>-</v>
      </c>
    </row>
    <row r="3456" spans="1:3" x14ac:dyDescent="0.25">
      <c r="A3456" s="23">
        <v>44110.482638888891</v>
      </c>
      <c r="B3456" s="1">
        <v>0</v>
      </c>
      <c r="C3456" s="46" t="str">
        <f t="array" ref="C3456">IF(B3456&gt;0,IF((A3456-MAX(IF($B$7:B3455&gt;0,$A$7:A3455)))*24&gt;='Graphe Montana'!$K$17,MAX($C$7:C3455)+1,MAX($C$7:C3455)),$C$5)</f>
        <v>-</v>
      </c>
    </row>
    <row r="3457" spans="1:3" x14ac:dyDescent="0.25">
      <c r="A3457" s="23">
        <v>44110.486111111109</v>
      </c>
      <c r="B3457" s="1">
        <v>0</v>
      </c>
      <c r="C3457" s="46" t="str">
        <f t="array" ref="C3457">IF(B3457&gt;0,IF((A3457-MAX(IF($B$7:B3456&gt;0,$A$7:A3456)))*24&gt;='Graphe Montana'!$K$17,MAX($C$7:C3456)+1,MAX($C$7:C3456)),$C$5)</f>
        <v>-</v>
      </c>
    </row>
    <row r="3458" spans="1:3" x14ac:dyDescent="0.25">
      <c r="A3458" s="23">
        <v>44110.489583333328</v>
      </c>
      <c r="B3458" s="1">
        <v>0</v>
      </c>
      <c r="C3458" s="46" t="str">
        <f t="array" ref="C3458">IF(B3458&gt;0,IF((A3458-MAX(IF($B$7:B3457&gt;0,$A$7:A3457)))*24&gt;='Graphe Montana'!$K$17,MAX($C$7:C3457)+1,MAX($C$7:C3457)),$C$5)</f>
        <v>-</v>
      </c>
    </row>
    <row r="3459" spans="1:3" x14ac:dyDescent="0.25">
      <c r="A3459" s="23">
        <v>44110.493055555555</v>
      </c>
      <c r="B3459" s="1">
        <v>0</v>
      </c>
      <c r="C3459" s="46" t="str">
        <f t="array" ref="C3459">IF(B3459&gt;0,IF((A3459-MAX(IF($B$7:B3458&gt;0,$A$7:A3458)))*24&gt;='Graphe Montana'!$K$17,MAX($C$7:C3458)+1,MAX($C$7:C3458)),$C$5)</f>
        <v>-</v>
      </c>
    </row>
    <row r="3460" spans="1:3" x14ac:dyDescent="0.25">
      <c r="A3460" s="23">
        <v>44110.496527777774</v>
      </c>
      <c r="B3460" s="1">
        <v>0</v>
      </c>
      <c r="C3460" s="46" t="str">
        <f t="array" ref="C3460">IF(B3460&gt;0,IF((A3460-MAX(IF($B$7:B3459&gt;0,$A$7:A3459)))*24&gt;='Graphe Montana'!$K$17,MAX($C$7:C3459)+1,MAX($C$7:C3459)),$C$5)</f>
        <v>-</v>
      </c>
    </row>
    <row r="3461" spans="1:3" x14ac:dyDescent="0.25">
      <c r="A3461" s="23">
        <v>44110.5</v>
      </c>
      <c r="B3461" s="1">
        <v>0</v>
      </c>
      <c r="C3461" s="46" t="str">
        <f t="array" ref="C3461">IF(B3461&gt;0,IF((A3461-MAX(IF($B$7:B3460&gt;0,$A$7:A3460)))*24&gt;='Graphe Montana'!$K$17,MAX($C$7:C3460)+1,MAX($C$7:C3460)),$C$5)</f>
        <v>-</v>
      </c>
    </row>
    <row r="3462" spans="1:3" x14ac:dyDescent="0.25">
      <c r="A3462" s="23">
        <v>44110.503472222219</v>
      </c>
      <c r="B3462" s="1">
        <v>0</v>
      </c>
      <c r="C3462" s="46" t="str">
        <f t="array" ref="C3462">IF(B3462&gt;0,IF((A3462-MAX(IF($B$7:B3461&gt;0,$A$7:A3461)))*24&gt;='Graphe Montana'!$K$17,MAX($C$7:C3461)+1,MAX($C$7:C3461)),$C$5)</f>
        <v>-</v>
      </c>
    </row>
    <row r="3463" spans="1:3" x14ac:dyDescent="0.25">
      <c r="A3463" s="23">
        <v>44110.506944444445</v>
      </c>
      <c r="B3463" s="1">
        <v>0</v>
      </c>
      <c r="C3463" s="46" t="str">
        <f t="array" ref="C3463">IF(B3463&gt;0,IF((A3463-MAX(IF($B$7:B3462&gt;0,$A$7:A3462)))*24&gt;='Graphe Montana'!$K$17,MAX($C$7:C3462)+1,MAX($C$7:C3462)),$C$5)</f>
        <v>-</v>
      </c>
    </row>
    <row r="3464" spans="1:3" x14ac:dyDescent="0.25">
      <c r="A3464" s="23">
        <v>44110.510416666664</v>
      </c>
      <c r="B3464" s="1">
        <v>0</v>
      </c>
      <c r="C3464" s="46" t="str">
        <f t="array" ref="C3464">IF(B3464&gt;0,IF((A3464-MAX(IF($B$7:B3463&gt;0,$A$7:A3463)))*24&gt;='Graphe Montana'!$K$17,MAX($C$7:C3463)+1,MAX($C$7:C3463)),$C$5)</f>
        <v>-</v>
      </c>
    </row>
    <row r="3465" spans="1:3" x14ac:dyDescent="0.25">
      <c r="A3465" s="23">
        <v>44110.513888888891</v>
      </c>
      <c r="B3465" s="1">
        <v>0</v>
      </c>
      <c r="C3465" s="46" t="str">
        <f t="array" ref="C3465">IF(B3465&gt;0,IF((A3465-MAX(IF($B$7:B3464&gt;0,$A$7:A3464)))*24&gt;='Graphe Montana'!$K$17,MAX($C$7:C3464)+1,MAX($C$7:C3464)),$C$5)</f>
        <v>-</v>
      </c>
    </row>
    <row r="3466" spans="1:3" x14ac:dyDescent="0.25">
      <c r="A3466" s="23">
        <v>44110.517361111109</v>
      </c>
      <c r="B3466" s="1">
        <v>0</v>
      </c>
      <c r="C3466" s="46" t="str">
        <f t="array" ref="C3466">IF(B3466&gt;0,IF((A3466-MAX(IF($B$7:B3465&gt;0,$A$7:A3465)))*24&gt;='Graphe Montana'!$K$17,MAX($C$7:C3465)+1,MAX($C$7:C3465)),$C$5)</f>
        <v>-</v>
      </c>
    </row>
    <row r="3467" spans="1:3" x14ac:dyDescent="0.25">
      <c r="A3467" s="23">
        <v>44110.520833333328</v>
      </c>
      <c r="B3467" s="1">
        <v>0</v>
      </c>
      <c r="C3467" s="46" t="str">
        <f t="array" ref="C3467">IF(B3467&gt;0,IF((A3467-MAX(IF($B$7:B3466&gt;0,$A$7:A3466)))*24&gt;='Graphe Montana'!$K$17,MAX($C$7:C3466)+1,MAX($C$7:C3466)),$C$5)</f>
        <v>-</v>
      </c>
    </row>
    <row r="3468" spans="1:3" x14ac:dyDescent="0.25">
      <c r="A3468" s="23">
        <v>44110.524305555555</v>
      </c>
      <c r="B3468" s="1">
        <v>0</v>
      </c>
      <c r="C3468" s="46" t="str">
        <f t="array" ref="C3468">IF(B3468&gt;0,IF((A3468-MAX(IF($B$7:B3467&gt;0,$A$7:A3467)))*24&gt;='Graphe Montana'!$K$17,MAX($C$7:C3467)+1,MAX($C$7:C3467)),$C$5)</f>
        <v>-</v>
      </c>
    </row>
    <row r="3469" spans="1:3" x14ac:dyDescent="0.25">
      <c r="A3469" s="23">
        <v>44110.527777777774</v>
      </c>
      <c r="B3469" s="1">
        <v>0</v>
      </c>
      <c r="C3469" s="46" t="str">
        <f t="array" ref="C3469">IF(B3469&gt;0,IF((A3469-MAX(IF($B$7:B3468&gt;0,$A$7:A3468)))*24&gt;='Graphe Montana'!$K$17,MAX($C$7:C3468)+1,MAX($C$7:C3468)),$C$5)</f>
        <v>-</v>
      </c>
    </row>
    <row r="3470" spans="1:3" x14ac:dyDescent="0.25">
      <c r="A3470" s="23">
        <v>44110.53125</v>
      </c>
      <c r="B3470" s="1">
        <v>0</v>
      </c>
      <c r="C3470" s="46" t="str">
        <f t="array" ref="C3470">IF(B3470&gt;0,IF((A3470-MAX(IF($B$7:B3469&gt;0,$A$7:A3469)))*24&gt;='Graphe Montana'!$K$17,MAX($C$7:C3469)+1,MAX($C$7:C3469)),$C$5)</f>
        <v>-</v>
      </c>
    </row>
    <row r="3471" spans="1:3" x14ac:dyDescent="0.25">
      <c r="A3471" s="23">
        <v>44110.534722222219</v>
      </c>
      <c r="B3471" s="1">
        <v>0</v>
      </c>
      <c r="C3471" s="46" t="str">
        <f t="array" ref="C3471">IF(B3471&gt;0,IF((A3471-MAX(IF($B$7:B3470&gt;0,$A$7:A3470)))*24&gt;='Graphe Montana'!$K$17,MAX($C$7:C3470)+1,MAX($C$7:C3470)),$C$5)</f>
        <v>-</v>
      </c>
    </row>
    <row r="3472" spans="1:3" x14ac:dyDescent="0.25">
      <c r="A3472" s="23">
        <v>44110.538194444445</v>
      </c>
      <c r="B3472" s="1">
        <v>0</v>
      </c>
      <c r="C3472" s="46" t="str">
        <f t="array" ref="C3472">IF(B3472&gt;0,IF((A3472-MAX(IF($B$7:B3471&gt;0,$A$7:A3471)))*24&gt;='Graphe Montana'!$K$17,MAX($C$7:C3471)+1,MAX($C$7:C3471)),$C$5)</f>
        <v>-</v>
      </c>
    </row>
    <row r="3473" spans="1:3" x14ac:dyDescent="0.25">
      <c r="A3473" s="23">
        <v>44110.541666666664</v>
      </c>
      <c r="B3473" s="1">
        <v>0</v>
      </c>
      <c r="C3473" s="46" t="str">
        <f t="array" ref="C3473">IF(B3473&gt;0,IF((A3473-MAX(IF($B$7:B3472&gt;0,$A$7:A3472)))*24&gt;='Graphe Montana'!$K$17,MAX($C$7:C3472)+1,MAX($C$7:C3472)),$C$5)</f>
        <v>-</v>
      </c>
    </row>
    <row r="3474" spans="1:3" x14ac:dyDescent="0.25">
      <c r="A3474" s="23">
        <v>44110.545138888891</v>
      </c>
      <c r="B3474" s="1">
        <v>0</v>
      </c>
      <c r="C3474" s="46" t="str">
        <f t="array" ref="C3474">IF(B3474&gt;0,IF((A3474-MAX(IF($B$7:B3473&gt;0,$A$7:A3473)))*24&gt;='Graphe Montana'!$K$17,MAX($C$7:C3473)+1,MAX($C$7:C3473)),$C$5)</f>
        <v>-</v>
      </c>
    </row>
    <row r="3475" spans="1:3" x14ac:dyDescent="0.25">
      <c r="A3475" s="23">
        <v>44110.548611111109</v>
      </c>
      <c r="B3475" s="1">
        <v>0</v>
      </c>
      <c r="C3475" s="46" t="str">
        <f t="array" ref="C3475">IF(B3475&gt;0,IF((A3475-MAX(IF($B$7:B3474&gt;0,$A$7:A3474)))*24&gt;='Graphe Montana'!$K$17,MAX($C$7:C3474)+1,MAX($C$7:C3474)),$C$5)</f>
        <v>-</v>
      </c>
    </row>
    <row r="3476" spans="1:3" x14ac:dyDescent="0.25">
      <c r="A3476" s="23">
        <v>44110.552083333328</v>
      </c>
      <c r="B3476" s="1">
        <v>0</v>
      </c>
      <c r="C3476" s="46" t="str">
        <f t="array" ref="C3476">IF(B3476&gt;0,IF((A3476-MAX(IF($B$7:B3475&gt;0,$A$7:A3475)))*24&gt;='Graphe Montana'!$K$17,MAX($C$7:C3475)+1,MAX($C$7:C3475)),$C$5)</f>
        <v>-</v>
      </c>
    </row>
    <row r="3477" spans="1:3" x14ac:dyDescent="0.25">
      <c r="A3477" s="23">
        <v>44110.555555555555</v>
      </c>
      <c r="B3477" s="1">
        <v>0</v>
      </c>
      <c r="C3477" s="46" t="str">
        <f t="array" ref="C3477">IF(B3477&gt;0,IF((A3477-MAX(IF($B$7:B3476&gt;0,$A$7:A3476)))*24&gt;='Graphe Montana'!$K$17,MAX($C$7:C3476)+1,MAX($C$7:C3476)),$C$5)</f>
        <v>-</v>
      </c>
    </row>
    <row r="3478" spans="1:3" x14ac:dyDescent="0.25">
      <c r="A3478" s="23">
        <v>44110.559027777774</v>
      </c>
      <c r="B3478" s="1">
        <v>0</v>
      </c>
      <c r="C3478" s="46" t="str">
        <f t="array" ref="C3478">IF(B3478&gt;0,IF((A3478-MAX(IF($B$7:B3477&gt;0,$A$7:A3477)))*24&gt;='Graphe Montana'!$K$17,MAX($C$7:C3477)+1,MAX($C$7:C3477)),$C$5)</f>
        <v>-</v>
      </c>
    </row>
    <row r="3479" spans="1:3" x14ac:dyDescent="0.25">
      <c r="A3479" s="23">
        <v>44110.5625</v>
      </c>
      <c r="B3479" s="1">
        <v>0</v>
      </c>
      <c r="C3479" s="46" t="str">
        <f t="array" ref="C3479">IF(B3479&gt;0,IF((A3479-MAX(IF($B$7:B3478&gt;0,$A$7:A3478)))*24&gt;='Graphe Montana'!$K$17,MAX($C$7:C3478)+1,MAX($C$7:C3478)),$C$5)</f>
        <v>-</v>
      </c>
    </row>
    <row r="3480" spans="1:3" x14ac:dyDescent="0.25">
      <c r="A3480" s="23">
        <v>44110.565972222219</v>
      </c>
      <c r="B3480" s="1">
        <v>0</v>
      </c>
      <c r="C3480" s="46" t="str">
        <f t="array" ref="C3480">IF(B3480&gt;0,IF((A3480-MAX(IF($B$7:B3479&gt;0,$A$7:A3479)))*24&gt;='Graphe Montana'!$K$17,MAX($C$7:C3479)+1,MAX($C$7:C3479)),$C$5)</f>
        <v>-</v>
      </c>
    </row>
    <row r="3481" spans="1:3" x14ac:dyDescent="0.25">
      <c r="A3481" s="23">
        <v>44110.569444444445</v>
      </c>
      <c r="B3481" s="1">
        <v>0.2</v>
      </c>
      <c r="C3481" s="46">
        <f t="array" ref="C3481">IF(B3481&gt;0,IF((A3481-MAX(IF($B$7:B3480&gt;0,$A$7:A3480)))*24&gt;='Graphe Montana'!$K$17,MAX($C$7:C3480)+1,MAX($C$7:C3480)),$C$5)</f>
        <v>22</v>
      </c>
    </row>
    <row r="3482" spans="1:3" x14ac:dyDescent="0.25">
      <c r="A3482" s="23">
        <v>44110.572916666664</v>
      </c>
      <c r="B3482" s="1">
        <v>0</v>
      </c>
      <c r="C3482" s="46" t="str">
        <f t="array" ref="C3482">IF(B3482&gt;0,IF((A3482-MAX(IF($B$7:B3481&gt;0,$A$7:A3481)))*24&gt;='Graphe Montana'!$K$17,MAX($C$7:C3481)+1,MAX($C$7:C3481)),$C$5)</f>
        <v>-</v>
      </c>
    </row>
    <row r="3483" spans="1:3" x14ac:dyDescent="0.25">
      <c r="A3483" s="23">
        <v>44110.576388888891</v>
      </c>
      <c r="B3483" s="1">
        <v>0.30000000000000004</v>
      </c>
      <c r="C3483" s="46">
        <f t="array" ref="C3483">IF(B3483&gt;0,IF((A3483-MAX(IF($B$7:B3482&gt;0,$A$7:A3482)))*24&gt;='Graphe Montana'!$K$17,MAX($C$7:C3482)+1,MAX($C$7:C3482)),$C$5)</f>
        <v>22</v>
      </c>
    </row>
    <row r="3484" spans="1:3" x14ac:dyDescent="0.25">
      <c r="A3484" s="23">
        <v>44110.579861111109</v>
      </c>
      <c r="B3484" s="1">
        <v>0</v>
      </c>
      <c r="C3484" s="46" t="str">
        <f t="array" ref="C3484">IF(B3484&gt;0,IF((A3484-MAX(IF($B$7:B3483&gt;0,$A$7:A3483)))*24&gt;='Graphe Montana'!$K$17,MAX($C$7:C3483)+1,MAX($C$7:C3483)),$C$5)</f>
        <v>-</v>
      </c>
    </row>
    <row r="3485" spans="1:3" x14ac:dyDescent="0.25">
      <c r="A3485" s="23">
        <v>44110.583333333328</v>
      </c>
      <c r="B3485" s="1">
        <v>0</v>
      </c>
      <c r="C3485" s="46" t="str">
        <f t="array" ref="C3485">IF(B3485&gt;0,IF((A3485-MAX(IF($B$7:B3484&gt;0,$A$7:A3484)))*24&gt;='Graphe Montana'!$K$17,MAX($C$7:C3484)+1,MAX($C$7:C3484)),$C$5)</f>
        <v>-</v>
      </c>
    </row>
    <row r="3486" spans="1:3" x14ac:dyDescent="0.25">
      <c r="A3486" s="23">
        <v>44110.586805555555</v>
      </c>
      <c r="B3486" s="1">
        <v>0</v>
      </c>
      <c r="C3486" s="46" t="str">
        <f t="array" ref="C3486">IF(B3486&gt;0,IF((A3486-MAX(IF($B$7:B3485&gt;0,$A$7:A3485)))*24&gt;='Graphe Montana'!$K$17,MAX($C$7:C3485)+1,MAX($C$7:C3485)),$C$5)</f>
        <v>-</v>
      </c>
    </row>
    <row r="3487" spans="1:3" x14ac:dyDescent="0.25">
      <c r="A3487" s="23">
        <v>44110.590277777774</v>
      </c>
      <c r="B3487" s="1">
        <v>0</v>
      </c>
      <c r="C3487" s="46" t="str">
        <f t="array" ref="C3487">IF(B3487&gt;0,IF((A3487-MAX(IF($B$7:B3486&gt;0,$A$7:A3486)))*24&gt;='Graphe Montana'!$K$17,MAX($C$7:C3486)+1,MAX($C$7:C3486)),$C$5)</f>
        <v>-</v>
      </c>
    </row>
    <row r="3488" spans="1:3" x14ac:dyDescent="0.25">
      <c r="A3488" s="23">
        <v>44110.59375</v>
      </c>
      <c r="B3488" s="1">
        <v>0</v>
      </c>
      <c r="C3488" s="46" t="str">
        <f t="array" ref="C3488">IF(B3488&gt;0,IF((A3488-MAX(IF($B$7:B3487&gt;0,$A$7:A3487)))*24&gt;='Graphe Montana'!$K$17,MAX($C$7:C3487)+1,MAX($C$7:C3487)),$C$5)</f>
        <v>-</v>
      </c>
    </row>
    <row r="3489" spans="1:3" x14ac:dyDescent="0.25">
      <c r="A3489" s="23">
        <v>44110.597222222219</v>
      </c>
      <c r="B3489" s="1">
        <v>0</v>
      </c>
      <c r="C3489" s="46" t="str">
        <f t="array" ref="C3489">IF(B3489&gt;0,IF((A3489-MAX(IF($B$7:B3488&gt;0,$A$7:A3488)))*24&gt;='Graphe Montana'!$K$17,MAX($C$7:C3488)+1,MAX($C$7:C3488)),$C$5)</f>
        <v>-</v>
      </c>
    </row>
    <row r="3490" spans="1:3" x14ac:dyDescent="0.25">
      <c r="A3490" s="23">
        <v>44110.600694444445</v>
      </c>
      <c r="B3490" s="1">
        <v>0</v>
      </c>
      <c r="C3490" s="46" t="str">
        <f t="array" ref="C3490">IF(B3490&gt;0,IF((A3490-MAX(IF($B$7:B3489&gt;0,$A$7:A3489)))*24&gt;='Graphe Montana'!$K$17,MAX($C$7:C3489)+1,MAX($C$7:C3489)),$C$5)</f>
        <v>-</v>
      </c>
    </row>
    <row r="3491" spans="1:3" x14ac:dyDescent="0.25">
      <c r="A3491" s="23">
        <v>44110.604166666664</v>
      </c>
      <c r="B3491" s="1">
        <v>0</v>
      </c>
      <c r="C3491" s="46" t="str">
        <f t="array" ref="C3491">IF(B3491&gt;0,IF((A3491-MAX(IF($B$7:B3490&gt;0,$A$7:A3490)))*24&gt;='Graphe Montana'!$K$17,MAX($C$7:C3490)+1,MAX($C$7:C3490)),$C$5)</f>
        <v>-</v>
      </c>
    </row>
    <row r="3492" spans="1:3" x14ac:dyDescent="0.25">
      <c r="A3492" s="23">
        <v>44110.607638888891</v>
      </c>
      <c r="B3492" s="1">
        <v>0</v>
      </c>
      <c r="C3492" s="46" t="str">
        <f t="array" ref="C3492">IF(B3492&gt;0,IF((A3492-MAX(IF($B$7:B3491&gt;0,$A$7:A3491)))*24&gt;='Graphe Montana'!$K$17,MAX($C$7:C3491)+1,MAX($C$7:C3491)),$C$5)</f>
        <v>-</v>
      </c>
    </row>
    <row r="3493" spans="1:3" x14ac:dyDescent="0.25">
      <c r="A3493" s="23">
        <v>44110.611111111109</v>
      </c>
      <c r="B3493" s="1">
        <v>0</v>
      </c>
      <c r="C3493" s="46" t="str">
        <f t="array" ref="C3493">IF(B3493&gt;0,IF((A3493-MAX(IF($B$7:B3492&gt;0,$A$7:A3492)))*24&gt;='Graphe Montana'!$K$17,MAX($C$7:C3492)+1,MAX($C$7:C3492)),$C$5)</f>
        <v>-</v>
      </c>
    </row>
    <row r="3494" spans="1:3" x14ac:dyDescent="0.25">
      <c r="A3494" s="23">
        <v>44110.614583333328</v>
      </c>
      <c r="B3494" s="1">
        <v>0</v>
      </c>
      <c r="C3494" s="46" t="str">
        <f t="array" ref="C3494">IF(B3494&gt;0,IF((A3494-MAX(IF($B$7:B3493&gt;0,$A$7:A3493)))*24&gt;='Graphe Montana'!$K$17,MAX($C$7:C3493)+1,MAX($C$7:C3493)),$C$5)</f>
        <v>-</v>
      </c>
    </row>
    <row r="3495" spans="1:3" x14ac:dyDescent="0.25">
      <c r="A3495" s="23">
        <v>44110.618055555555</v>
      </c>
      <c r="B3495" s="1">
        <v>0</v>
      </c>
      <c r="C3495" s="46" t="str">
        <f t="array" ref="C3495">IF(B3495&gt;0,IF((A3495-MAX(IF($B$7:B3494&gt;0,$A$7:A3494)))*24&gt;='Graphe Montana'!$K$17,MAX($C$7:C3494)+1,MAX($C$7:C3494)),$C$5)</f>
        <v>-</v>
      </c>
    </row>
    <row r="3496" spans="1:3" x14ac:dyDescent="0.25">
      <c r="A3496" s="23">
        <v>44110.621527777774</v>
      </c>
      <c r="B3496" s="1">
        <v>0</v>
      </c>
      <c r="C3496" s="46" t="str">
        <f t="array" ref="C3496">IF(B3496&gt;0,IF((A3496-MAX(IF($B$7:B3495&gt;0,$A$7:A3495)))*24&gt;='Graphe Montana'!$K$17,MAX($C$7:C3495)+1,MAX($C$7:C3495)),$C$5)</f>
        <v>-</v>
      </c>
    </row>
    <row r="3497" spans="1:3" x14ac:dyDescent="0.25">
      <c r="A3497" s="23">
        <v>44110.625</v>
      </c>
      <c r="B3497" s="1">
        <v>0</v>
      </c>
      <c r="C3497" s="46" t="str">
        <f t="array" ref="C3497">IF(B3497&gt;0,IF((A3497-MAX(IF($B$7:B3496&gt;0,$A$7:A3496)))*24&gt;='Graphe Montana'!$K$17,MAX($C$7:C3496)+1,MAX($C$7:C3496)),$C$5)</f>
        <v>-</v>
      </c>
    </row>
    <row r="3498" spans="1:3" x14ac:dyDescent="0.25">
      <c r="A3498" s="23">
        <v>44110.628472222219</v>
      </c>
      <c r="B3498" s="1">
        <v>0</v>
      </c>
      <c r="C3498" s="46" t="str">
        <f t="array" ref="C3498">IF(B3498&gt;0,IF((A3498-MAX(IF($B$7:B3497&gt;0,$A$7:A3497)))*24&gt;='Graphe Montana'!$K$17,MAX($C$7:C3497)+1,MAX($C$7:C3497)),$C$5)</f>
        <v>-</v>
      </c>
    </row>
    <row r="3499" spans="1:3" x14ac:dyDescent="0.25">
      <c r="A3499" s="23">
        <v>44110.631944444445</v>
      </c>
      <c r="B3499" s="1">
        <v>0</v>
      </c>
      <c r="C3499" s="46" t="str">
        <f t="array" ref="C3499">IF(B3499&gt;0,IF((A3499-MAX(IF($B$7:B3498&gt;0,$A$7:A3498)))*24&gt;='Graphe Montana'!$K$17,MAX($C$7:C3498)+1,MAX($C$7:C3498)),$C$5)</f>
        <v>-</v>
      </c>
    </row>
    <row r="3500" spans="1:3" x14ac:dyDescent="0.25">
      <c r="A3500" s="23">
        <v>44110.635416666664</v>
      </c>
      <c r="B3500" s="1">
        <v>0</v>
      </c>
      <c r="C3500" s="46" t="str">
        <f t="array" ref="C3500">IF(B3500&gt;0,IF((A3500-MAX(IF($B$7:B3499&gt;0,$A$7:A3499)))*24&gt;='Graphe Montana'!$K$17,MAX($C$7:C3499)+1,MAX($C$7:C3499)),$C$5)</f>
        <v>-</v>
      </c>
    </row>
    <row r="3501" spans="1:3" x14ac:dyDescent="0.25">
      <c r="A3501" s="23">
        <v>44110.638888888891</v>
      </c>
      <c r="B3501" s="1">
        <v>0</v>
      </c>
      <c r="C3501" s="46" t="str">
        <f t="array" ref="C3501">IF(B3501&gt;0,IF((A3501-MAX(IF($B$7:B3500&gt;0,$A$7:A3500)))*24&gt;='Graphe Montana'!$K$17,MAX($C$7:C3500)+1,MAX($C$7:C3500)),$C$5)</f>
        <v>-</v>
      </c>
    </row>
    <row r="3502" spans="1:3" x14ac:dyDescent="0.25">
      <c r="A3502" s="23">
        <v>44110.642361111109</v>
      </c>
      <c r="B3502" s="1">
        <v>0</v>
      </c>
      <c r="C3502" s="46" t="str">
        <f t="array" ref="C3502">IF(B3502&gt;0,IF((A3502-MAX(IF($B$7:B3501&gt;0,$A$7:A3501)))*24&gt;='Graphe Montana'!$K$17,MAX($C$7:C3501)+1,MAX($C$7:C3501)),$C$5)</f>
        <v>-</v>
      </c>
    </row>
    <row r="3503" spans="1:3" x14ac:dyDescent="0.25">
      <c r="A3503" s="23">
        <v>44110.645833333328</v>
      </c>
      <c r="B3503" s="1">
        <v>0</v>
      </c>
      <c r="C3503" s="46" t="str">
        <f t="array" ref="C3503">IF(B3503&gt;0,IF((A3503-MAX(IF($B$7:B3502&gt;0,$A$7:A3502)))*24&gt;='Graphe Montana'!$K$17,MAX($C$7:C3502)+1,MAX($C$7:C3502)),$C$5)</f>
        <v>-</v>
      </c>
    </row>
    <row r="3504" spans="1:3" x14ac:dyDescent="0.25">
      <c r="A3504" s="23">
        <v>44110.649305555555</v>
      </c>
      <c r="B3504" s="1">
        <v>0</v>
      </c>
      <c r="C3504" s="46" t="str">
        <f t="array" ref="C3504">IF(B3504&gt;0,IF((A3504-MAX(IF($B$7:B3503&gt;0,$A$7:A3503)))*24&gt;='Graphe Montana'!$K$17,MAX($C$7:C3503)+1,MAX($C$7:C3503)),$C$5)</f>
        <v>-</v>
      </c>
    </row>
    <row r="3505" spans="1:3" x14ac:dyDescent="0.25">
      <c r="A3505" s="23">
        <v>44110.652777777774</v>
      </c>
      <c r="B3505" s="1">
        <v>0</v>
      </c>
      <c r="C3505" s="46" t="str">
        <f t="array" ref="C3505">IF(B3505&gt;0,IF((A3505-MAX(IF($B$7:B3504&gt;0,$A$7:A3504)))*24&gt;='Graphe Montana'!$K$17,MAX($C$7:C3504)+1,MAX($C$7:C3504)),$C$5)</f>
        <v>-</v>
      </c>
    </row>
    <row r="3506" spans="1:3" x14ac:dyDescent="0.25">
      <c r="A3506" s="23">
        <v>44110.65625</v>
      </c>
      <c r="B3506" s="1">
        <v>0</v>
      </c>
      <c r="C3506" s="46" t="str">
        <f t="array" ref="C3506">IF(B3506&gt;0,IF((A3506-MAX(IF($B$7:B3505&gt;0,$A$7:A3505)))*24&gt;='Graphe Montana'!$K$17,MAX($C$7:C3505)+1,MAX($C$7:C3505)),$C$5)</f>
        <v>-</v>
      </c>
    </row>
    <row r="3507" spans="1:3" x14ac:dyDescent="0.25">
      <c r="A3507" s="23">
        <v>44110.659722222219</v>
      </c>
      <c r="B3507" s="1">
        <v>0</v>
      </c>
      <c r="C3507" s="46" t="str">
        <f t="array" ref="C3507">IF(B3507&gt;0,IF((A3507-MAX(IF($B$7:B3506&gt;0,$A$7:A3506)))*24&gt;='Graphe Montana'!$K$17,MAX($C$7:C3506)+1,MAX($C$7:C3506)),$C$5)</f>
        <v>-</v>
      </c>
    </row>
    <row r="3508" spans="1:3" x14ac:dyDescent="0.25">
      <c r="A3508" s="23">
        <v>44110.663194444445</v>
      </c>
      <c r="B3508" s="1">
        <v>0</v>
      </c>
      <c r="C3508" s="46" t="str">
        <f t="array" ref="C3508">IF(B3508&gt;0,IF((A3508-MAX(IF($B$7:B3507&gt;0,$A$7:A3507)))*24&gt;='Graphe Montana'!$K$17,MAX($C$7:C3507)+1,MAX($C$7:C3507)),$C$5)</f>
        <v>-</v>
      </c>
    </row>
    <row r="3509" spans="1:3" x14ac:dyDescent="0.25">
      <c r="A3509" s="23">
        <v>44110.666666666664</v>
      </c>
      <c r="B3509" s="1">
        <v>0</v>
      </c>
      <c r="C3509" s="46" t="str">
        <f t="array" ref="C3509">IF(B3509&gt;0,IF((A3509-MAX(IF($B$7:B3508&gt;0,$A$7:A3508)))*24&gt;='Graphe Montana'!$K$17,MAX($C$7:C3508)+1,MAX($C$7:C3508)),$C$5)</f>
        <v>-</v>
      </c>
    </row>
    <row r="3510" spans="1:3" x14ac:dyDescent="0.25">
      <c r="A3510" s="23">
        <v>44110.670138888891</v>
      </c>
      <c r="B3510" s="1">
        <v>0</v>
      </c>
      <c r="C3510" s="46" t="str">
        <f t="array" ref="C3510">IF(B3510&gt;0,IF((A3510-MAX(IF($B$7:B3509&gt;0,$A$7:A3509)))*24&gt;='Graphe Montana'!$K$17,MAX($C$7:C3509)+1,MAX($C$7:C3509)),$C$5)</f>
        <v>-</v>
      </c>
    </row>
    <row r="3511" spans="1:3" x14ac:dyDescent="0.25">
      <c r="A3511" s="23">
        <v>44110.673611111109</v>
      </c>
      <c r="B3511" s="1">
        <v>0</v>
      </c>
      <c r="C3511" s="46" t="str">
        <f t="array" ref="C3511">IF(B3511&gt;0,IF((A3511-MAX(IF($B$7:B3510&gt;0,$A$7:A3510)))*24&gt;='Graphe Montana'!$K$17,MAX($C$7:C3510)+1,MAX($C$7:C3510)),$C$5)</f>
        <v>-</v>
      </c>
    </row>
    <row r="3512" spans="1:3" x14ac:dyDescent="0.25">
      <c r="A3512" s="23">
        <v>44110.677083333328</v>
      </c>
      <c r="B3512" s="1">
        <v>0</v>
      </c>
      <c r="C3512" s="46" t="str">
        <f t="array" ref="C3512">IF(B3512&gt;0,IF((A3512-MAX(IF($B$7:B3511&gt;0,$A$7:A3511)))*24&gt;='Graphe Montana'!$K$17,MAX($C$7:C3511)+1,MAX($C$7:C3511)),$C$5)</f>
        <v>-</v>
      </c>
    </row>
    <row r="3513" spans="1:3" x14ac:dyDescent="0.25">
      <c r="A3513" s="23">
        <v>44110.680555555555</v>
      </c>
      <c r="B3513" s="1">
        <v>0</v>
      </c>
      <c r="C3513" s="46" t="str">
        <f t="array" ref="C3513">IF(B3513&gt;0,IF((A3513-MAX(IF($B$7:B3512&gt;0,$A$7:A3512)))*24&gt;='Graphe Montana'!$K$17,MAX($C$7:C3512)+1,MAX($C$7:C3512)),$C$5)</f>
        <v>-</v>
      </c>
    </row>
    <row r="3514" spans="1:3" x14ac:dyDescent="0.25">
      <c r="A3514" s="23">
        <v>44110.684027777774</v>
      </c>
      <c r="B3514" s="1">
        <v>0</v>
      </c>
      <c r="C3514" s="46" t="str">
        <f t="array" ref="C3514">IF(B3514&gt;0,IF((A3514-MAX(IF($B$7:B3513&gt;0,$A$7:A3513)))*24&gt;='Graphe Montana'!$K$17,MAX($C$7:C3513)+1,MAX($C$7:C3513)),$C$5)</f>
        <v>-</v>
      </c>
    </row>
    <row r="3515" spans="1:3" x14ac:dyDescent="0.25">
      <c r="A3515" s="23">
        <v>44110.6875</v>
      </c>
      <c r="B3515" s="1">
        <v>0</v>
      </c>
      <c r="C3515" s="46" t="str">
        <f t="array" ref="C3515">IF(B3515&gt;0,IF((A3515-MAX(IF($B$7:B3514&gt;0,$A$7:A3514)))*24&gt;='Graphe Montana'!$K$17,MAX($C$7:C3514)+1,MAX($C$7:C3514)),$C$5)</f>
        <v>-</v>
      </c>
    </row>
    <row r="3516" spans="1:3" x14ac:dyDescent="0.25">
      <c r="A3516" s="23">
        <v>44110.690972222219</v>
      </c>
      <c r="B3516" s="1">
        <v>0</v>
      </c>
      <c r="C3516" s="46" t="str">
        <f t="array" ref="C3516">IF(B3516&gt;0,IF((A3516-MAX(IF($B$7:B3515&gt;0,$A$7:A3515)))*24&gt;='Graphe Montana'!$K$17,MAX($C$7:C3515)+1,MAX($C$7:C3515)),$C$5)</f>
        <v>-</v>
      </c>
    </row>
    <row r="3517" spans="1:3" x14ac:dyDescent="0.25">
      <c r="A3517" s="23">
        <v>44110.694444444445</v>
      </c>
      <c r="B3517" s="1">
        <v>0</v>
      </c>
      <c r="C3517" s="46" t="str">
        <f t="array" ref="C3517">IF(B3517&gt;0,IF((A3517-MAX(IF($B$7:B3516&gt;0,$A$7:A3516)))*24&gt;='Graphe Montana'!$K$17,MAX($C$7:C3516)+1,MAX($C$7:C3516)),$C$5)</f>
        <v>-</v>
      </c>
    </row>
    <row r="3518" spans="1:3" x14ac:dyDescent="0.25">
      <c r="A3518" s="23">
        <v>44110.697916666664</v>
      </c>
      <c r="B3518" s="1">
        <v>0</v>
      </c>
      <c r="C3518" s="46" t="str">
        <f t="array" ref="C3518">IF(B3518&gt;0,IF((A3518-MAX(IF($B$7:B3517&gt;0,$A$7:A3517)))*24&gt;='Graphe Montana'!$K$17,MAX($C$7:C3517)+1,MAX($C$7:C3517)),$C$5)</f>
        <v>-</v>
      </c>
    </row>
    <row r="3519" spans="1:3" x14ac:dyDescent="0.25">
      <c r="A3519" s="23">
        <v>44110.701388888891</v>
      </c>
      <c r="B3519" s="1">
        <v>0</v>
      </c>
      <c r="C3519" s="46" t="str">
        <f t="array" ref="C3519">IF(B3519&gt;0,IF((A3519-MAX(IF($B$7:B3518&gt;0,$A$7:A3518)))*24&gt;='Graphe Montana'!$K$17,MAX($C$7:C3518)+1,MAX($C$7:C3518)),$C$5)</f>
        <v>-</v>
      </c>
    </row>
    <row r="3520" spans="1:3" x14ac:dyDescent="0.25">
      <c r="A3520" s="23">
        <v>44110.704861111109</v>
      </c>
      <c r="B3520" s="1">
        <v>0</v>
      </c>
      <c r="C3520" s="46" t="str">
        <f t="array" ref="C3520">IF(B3520&gt;0,IF((A3520-MAX(IF($B$7:B3519&gt;0,$A$7:A3519)))*24&gt;='Graphe Montana'!$K$17,MAX($C$7:C3519)+1,MAX($C$7:C3519)),$C$5)</f>
        <v>-</v>
      </c>
    </row>
    <row r="3521" spans="1:3" x14ac:dyDescent="0.25">
      <c r="A3521" s="23">
        <v>44110.708333333328</v>
      </c>
      <c r="B3521" s="1">
        <v>0</v>
      </c>
      <c r="C3521" s="46" t="str">
        <f t="array" ref="C3521">IF(B3521&gt;0,IF((A3521-MAX(IF($B$7:B3520&gt;0,$A$7:A3520)))*24&gt;='Graphe Montana'!$K$17,MAX($C$7:C3520)+1,MAX($C$7:C3520)),$C$5)</f>
        <v>-</v>
      </c>
    </row>
    <row r="3522" spans="1:3" x14ac:dyDescent="0.25">
      <c r="A3522" s="23">
        <v>44110.711805555555</v>
      </c>
      <c r="B3522" s="1">
        <v>0</v>
      </c>
      <c r="C3522" s="46" t="str">
        <f t="array" ref="C3522">IF(B3522&gt;0,IF((A3522-MAX(IF($B$7:B3521&gt;0,$A$7:A3521)))*24&gt;='Graphe Montana'!$K$17,MAX($C$7:C3521)+1,MAX($C$7:C3521)),$C$5)</f>
        <v>-</v>
      </c>
    </row>
    <row r="3523" spans="1:3" x14ac:dyDescent="0.25">
      <c r="A3523" s="23">
        <v>44110.715277777774</v>
      </c>
      <c r="B3523" s="1">
        <v>0</v>
      </c>
      <c r="C3523" s="46" t="str">
        <f t="array" ref="C3523">IF(B3523&gt;0,IF((A3523-MAX(IF($B$7:B3522&gt;0,$A$7:A3522)))*24&gt;='Graphe Montana'!$K$17,MAX($C$7:C3522)+1,MAX($C$7:C3522)),$C$5)</f>
        <v>-</v>
      </c>
    </row>
    <row r="3524" spans="1:3" x14ac:dyDescent="0.25">
      <c r="A3524" s="23">
        <v>44110.71875</v>
      </c>
      <c r="B3524" s="1">
        <v>0</v>
      </c>
      <c r="C3524" s="46" t="str">
        <f t="array" ref="C3524">IF(B3524&gt;0,IF((A3524-MAX(IF($B$7:B3523&gt;0,$A$7:A3523)))*24&gt;='Graphe Montana'!$K$17,MAX($C$7:C3523)+1,MAX($C$7:C3523)),$C$5)</f>
        <v>-</v>
      </c>
    </row>
    <row r="3525" spans="1:3" x14ac:dyDescent="0.25">
      <c r="A3525" s="23">
        <v>44110.722222222219</v>
      </c>
      <c r="B3525" s="1">
        <v>0</v>
      </c>
      <c r="C3525" s="46" t="str">
        <f t="array" ref="C3525">IF(B3525&gt;0,IF((A3525-MAX(IF($B$7:B3524&gt;0,$A$7:A3524)))*24&gt;='Graphe Montana'!$K$17,MAX($C$7:C3524)+1,MAX($C$7:C3524)),$C$5)</f>
        <v>-</v>
      </c>
    </row>
    <row r="3526" spans="1:3" x14ac:dyDescent="0.25">
      <c r="A3526" s="23">
        <v>44110.725694444445</v>
      </c>
      <c r="B3526" s="1">
        <v>0</v>
      </c>
      <c r="C3526" s="46" t="str">
        <f t="array" ref="C3526">IF(B3526&gt;0,IF((A3526-MAX(IF($B$7:B3525&gt;0,$A$7:A3525)))*24&gt;='Graphe Montana'!$K$17,MAX($C$7:C3525)+1,MAX($C$7:C3525)),$C$5)</f>
        <v>-</v>
      </c>
    </row>
    <row r="3527" spans="1:3" x14ac:dyDescent="0.25">
      <c r="A3527" s="23">
        <v>44110.729166666664</v>
      </c>
      <c r="B3527" s="1">
        <v>0</v>
      </c>
      <c r="C3527" s="46" t="str">
        <f t="array" ref="C3527">IF(B3527&gt;0,IF((A3527-MAX(IF($B$7:B3526&gt;0,$A$7:A3526)))*24&gt;='Graphe Montana'!$K$17,MAX($C$7:C3526)+1,MAX($C$7:C3526)),$C$5)</f>
        <v>-</v>
      </c>
    </row>
    <row r="3528" spans="1:3" x14ac:dyDescent="0.25">
      <c r="A3528" s="23">
        <v>44110.732638888891</v>
      </c>
      <c r="B3528" s="1">
        <v>0</v>
      </c>
      <c r="C3528" s="46" t="str">
        <f t="array" ref="C3528">IF(B3528&gt;0,IF((A3528-MAX(IF($B$7:B3527&gt;0,$A$7:A3527)))*24&gt;='Graphe Montana'!$K$17,MAX($C$7:C3527)+1,MAX($C$7:C3527)),$C$5)</f>
        <v>-</v>
      </c>
    </row>
    <row r="3529" spans="1:3" x14ac:dyDescent="0.25">
      <c r="A3529" s="23">
        <v>44110.736111111109</v>
      </c>
      <c r="B3529" s="1">
        <v>0</v>
      </c>
      <c r="C3529" s="46" t="str">
        <f t="array" ref="C3529">IF(B3529&gt;0,IF((A3529-MAX(IF($B$7:B3528&gt;0,$A$7:A3528)))*24&gt;='Graphe Montana'!$K$17,MAX($C$7:C3528)+1,MAX($C$7:C3528)),$C$5)</f>
        <v>-</v>
      </c>
    </row>
    <row r="3530" spans="1:3" x14ac:dyDescent="0.25">
      <c r="A3530" s="23">
        <v>44110.739583333328</v>
      </c>
      <c r="B3530" s="1">
        <v>0</v>
      </c>
      <c r="C3530" s="46" t="str">
        <f t="array" ref="C3530">IF(B3530&gt;0,IF((A3530-MAX(IF($B$7:B3529&gt;0,$A$7:A3529)))*24&gt;='Graphe Montana'!$K$17,MAX($C$7:C3529)+1,MAX($C$7:C3529)),$C$5)</f>
        <v>-</v>
      </c>
    </row>
    <row r="3531" spans="1:3" x14ac:dyDescent="0.25">
      <c r="A3531" s="23">
        <v>44110.743055555555</v>
      </c>
      <c r="B3531" s="1">
        <v>0</v>
      </c>
      <c r="C3531" s="46" t="str">
        <f t="array" ref="C3531">IF(B3531&gt;0,IF((A3531-MAX(IF($B$7:B3530&gt;0,$A$7:A3530)))*24&gt;='Graphe Montana'!$K$17,MAX($C$7:C3530)+1,MAX($C$7:C3530)),$C$5)</f>
        <v>-</v>
      </c>
    </row>
    <row r="3532" spans="1:3" x14ac:dyDescent="0.25">
      <c r="A3532" s="23">
        <v>44110.746527777774</v>
      </c>
      <c r="B3532" s="1">
        <v>0</v>
      </c>
      <c r="C3532" s="46" t="str">
        <f t="array" ref="C3532">IF(B3532&gt;0,IF((A3532-MAX(IF($B$7:B3531&gt;0,$A$7:A3531)))*24&gt;='Graphe Montana'!$K$17,MAX($C$7:C3531)+1,MAX($C$7:C3531)),$C$5)</f>
        <v>-</v>
      </c>
    </row>
    <row r="3533" spans="1:3" x14ac:dyDescent="0.25">
      <c r="A3533" s="23">
        <v>44110.75</v>
      </c>
      <c r="B3533" s="1">
        <v>0</v>
      </c>
      <c r="C3533" s="46" t="str">
        <f t="array" ref="C3533">IF(B3533&gt;0,IF((A3533-MAX(IF($B$7:B3532&gt;0,$A$7:A3532)))*24&gt;='Graphe Montana'!$K$17,MAX($C$7:C3532)+1,MAX($C$7:C3532)),$C$5)</f>
        <v>-</v>
      </c>
    </row>
    <row r="3534" spans="1:3" x14ac:dyDescent="0.25">
      <c r="A3534" s="23">
        <v>44110.753472222219</v>
      </c>
      <c r="B3534" s="1">
        <v>0</v>
      </c>
      <c r="C3534" s="46" t="str">
        <f t="array" ref="C3534">IF(B3534&gt;0,IF((A3534-MAX(IF($B$7:B3533&gt;0,$A$7:A3533)))*24&gt;='Graphe Montana'!$K$17,MAX($C$7:C3533)+1,MAX($C$7:C3533)),$C$5)</f>
        <v>-</v>
      </c>
    </row>
    <row r="3535" spans="1:3" x14ac:dyDescent="0.25">
      <c r="A3535" s="23">
        <v>44110.756944444445</v>
      </c>
      <c r="B3535" s="1">
        <v>0</v>
      </c>
      <c r="C3535" s="46" t="str">
        <f t="array" ref="C3535">IF(B3535&gt;0,IF((A3535-MAX(IF($B$7:B3534&gt;0,$A$7:A3534)))*24&gt;='Graphe Montana'!$K$17,MAX($C$7:C3534)+1,MAX($C$7:C3534)),$C$5)</f>
        <v>-</v>
      </c>
    </row>
    <row r="3536" spans="1:3" x14ac:dyDescent="0.25">
      <c r="A3536" s="23">
        <v>44110.760416666664</v>
      </c>
      <c r="B3536" s="1">
        <v>0</v>
      </c>
      <c r="C3536" s="46" t="str">
        <f t="array" ref="C3536">IF(B3536&gt;0,IF((A3536-MAX(IF($B$7:B3535&gt;0,$A$7:A3535)))*24&gt;='Graphe Montana'!$K$17,MAX($C$7:C3535)+1,MAX($C$7:C3535)),$C$5)</f>
        <v>-</v>
      </c>
    </row>
    <row r="3537" spans="1:3" x14ac:dyDescent="0.25">
      <c r="A3537" s="23">
        <v>44110.763888888891</v>
      </c>
      <c r="B3537" s="1">
        <v>0</v>
      </c>
      <c r="C3537" s="46" t="str">
        <f t="array" ref="C3537">IF(B3537&gt;0,IF((A3537-MAX(IF($B$7:B3536&gt;0,$A$7:A3536)))*24&gt;='Graphe Montana'!$K$17,MAX($C$7:C3536)+1,MAX($C$7:C3536)),$C$5)</f>
        <v>-</v>
      </c>
    </row>
    <row r="3538" spans="1:3" x14ac:dyDescent="0.25">
      <c r="A3538" s="23">
        <v>44110.767361111109</v>
      </c>
      <c r="B3538" s="1">
        <v>0</v>
      </c>
      <c r="C3538" s="46" t="str">
        <f t="array" ref="C3538">IF(B3538&gt;0,IF((A3538-MAX(IF($B$7:B3537&gt;0,$A$7:A3537)))*24&gt;='Graphe Montana'!$K$17,MAX($C$7:C3537)+1,MAX($C$7:C3537)),$C$5)</f>
        <v>-</v>
      </c>
    </row>
    <row r="3539" spans="1:3" x14ac:dyDescent="0.25">
      <c r="A3539" s="23">
        <v>44110.770833333328</v>
      </c>
      <c r="B3539" s="1">
        <v>0</v>
      </c>
      <c r="C3539" s="46" t="str">
        <f t="array" ref="C3539">IF(B3539&gt;0,IF((A3539-MAX(IF($B$7:B3538&gt;0,$A$7:A3538)))*24&gt;='Graphe Montana'!$K$17,MAX($C$7:C3538)+1,MAX($C$7:C3538)),$C$5)</f>
        <v>-</v>
      </c>
    </row>
    <row r="3540" spans="1:3" x14ac:dyDescent="0.25">
      <c r="A3540" s="23">
        <v>44110.774305555555</v>
      </c>
      <c r="B3540" s="1">
        <v>0</v>
      </c>
      <c r="C3540" s="46" t="str">
        <f t="array" ref="C3540">IF(B3540&gt;0,IF((A3540-MAX(IF($B$7:B3539&gt;0,$A$7:A3539)))*24&gt;='Graphe Montana'!$K$17,MAX($C$7:C3539)+1,MAX($C$7:C3539)),$C$5)</f>
        <v>-</v>
      </c>
    </row>
    <row r="3541" spans="1:3" x14ac:dyDescent="0.25">
      <c r="A3541" s="23">
        <v>44110.777777777774</v>
      </c>
      <c r="B3541" s="1">
        <v>0</v>
      </c>
      <c r="C3541" s="46" t="str">
        <f t="array" ref="C3541">IF(B3541&gt;0,IF((A3541-MAX(IF($B$7:B3540&gt;0,$A$7:A3540)))*24&gt;='Graphe Montana'!$K$17,MAX($C$7:C3540)+1,MAX($C$7:C3540)),$C$5)</f>
        <v>-</v>
      </c>
    </row>
    <row r="3542" spans="1:3" x14ac:dyDescent="0.25">
      <c r="A3542" s="23">
        <v>44110.78125</v>
      </c>
      <c r="B3542" s="1">
        <v>0</v>
      </c>
      <c r="C3542" s="46" t="str">
        <f t="array" ref="C3542">IF(B3542&gt;0,IF((A3542-MAX(IF($B$7:B3541&gt;0,$A$7:A3541)))*24&gt;='Graphe Montana'!$K$17,MAX($C$7:C3541)+1,MAX($C$7:C3541)),$C$5)</f>
        <v>-</v>
      </c>
    </row>
    <row r="3543" spans="1:3" x14ac:dyDescent="0.25">
      <c r="A3543" s="23">
        <v>44110.784722222219</v>
      </c>
      <c r="B3543" s="1">
        <v>0</v>
      </c>
      <c r="C3543" s="46" t="str">
        <f t="array" ref="C3543">IF(B3543&gt;0,IF((A3543-MAX(IF($B$7:B3542&gt;0,$A$7:A3542)))*24&gt;='Graphe Montana'!$K$17,MAX($C$7:C3542)+1,MAX($C$7:C3542)),$C$5)</f>
        <v>-</v>
      </c>
    </row>
    <row r="3544" spans="1:3" x14ac:dyDescent="0.25">
      <c r="A3544" s="23">
        <v>44110.788194444445</v>
      </c>
      <c r="B3544" s="1">
        <v>0</v>
      </c>
      <c r="C3544" s="46" t="str">
        <f t="array" ref="C3544">IF(B3544&gt;0,IF((A3544-MAX(IF($B$7:B3543&gt;0,$A$7:A3543)))*24&gt;='Graphe Montana'!$K$17,MAX($C$7:C3543)+1,MAX($C$7:C3543)),$C$5)</f>
        <v>-</v>
      </c>
    </row>
    <row r="3545" spans="1:3" x14ac:dyDescent="0.25">
      <c r="A3545" s="23">
        <v>44110.791666666664</v>
      </c>
      <c r="B3545" s="1">
        <v>0</v>
      </c>
      <c r="C3545" s="46" t="str">
        <f t="array" ref="C3545">IF(B3545&gt;0,IF((A3545-MAX(IF($B$7:B3544&gt;0,$A$7:A3544)))*24&gt;='Graphe Montana'!$K$17,MAX($C$7:C3544)+1,MAX($C$7:C3544)),$C$5)</f>
        <v>-</v>
      </c>
    </row>
    <row r="3546" spans="1:3" x14ac:dyDescent="0.25">
      <c r="A3546" s="23">
        <v>44110.795138888891</v>
      </c>
      <c r="B3546" s="1">
        <v>0</v>
      </c>
      <c r="C3546" s="46" t="str">
        <f t="array" ref="C3546">IF(B3546&gt;0,IF((A3546-MAX(IF($B$7:B3545&gt;0,$A$7:A3545)))*24&gt;='Graphe Montana'!$K$17,MAX($C$7:C3545)+1,MAX($C$7:C3545)),$C$5)</f>
        <v>-</v>
      </c>
    </row>
    <row r="3547" spans="1:3" x14ac:dyDescent="0.25">
      <c r="A3547" s="23">
        <v>44110.798611111109</v>
      </c>
      <c r="B3547" s="1">
        <v>0</v>
      </c>
      <c r="C3547" s="46" t="str">
        <f t="array" ref="C3547">IF(B3547&gt;0,IF((A3547-MAX(IF($B$7:B3546&gt;0,$A$7:A3546)))*24&gt;='Graphe Montana'!$K$17,MAX($C$7:C3546)+1,MAX($C$7:C3546)),$C$5)</f>
        <v>-</v>
      </c>
    </row>
    <row r="3548" spans="1:3" x14ac:dyDescent="0.25">
      <c r="A3548" s="23">
        <v>44110.802083333328</v>
      </c>
      <c r="B3548" s="1">
        <v>0</v>
      </c>
      <c r="C3548" s="46" t="str">
        <f t="array" ref="C3548">IF(B3548&gt;0,IF((A3548-MAX(IF($B$7:B3547&gt;0,$A$7:A3547)))*24&gt;='Graphe Montana'!$K$17,MAX($C$7:C3547)+1,MAX($C$7:C3547)),$C$5)</f>
        <v>-</v>
      </c>
    </row>
    <row r="3549" spans="1:3" x14ac:dyDescent="0.25">
      <c r="A3549" s="23">
        <v>44110.805555555555</v>
      </c>
      <c r="B3549" s="1">
        <v>0</v>
      </c>
      <c r="C3549" s="46" t="str">
        <f t="array" ref="C3549">IF(B3549&gt;0,IF((A3549-MAX(IF($B$7:B3548&gt;0,$A$7:A3548)))*24&gt;='Graphe Montana'!$K$17,MAX($C$7:C3548)+1,MAX($C$7:C3548)),$C$5)</f>
        <v>-</v>
      </c>
    </row>
    <row r="3550" spans="1:3" x14ac:dyDescent="0.25">
      <c r="A3550" s="23">
        <v>44110.809027777774</v>
      </c>
      <c r="B3550" s="1">
        <v>0</v>
      </c>
      <c r="C3550" s="46" t="str">
        <f t="array" ref="C3550">IF(B3550&gt;0,IF((A3550-MAX(IF($B$7:B3549&gt;0,$A$7:A3549)))*24&gt;='Graphe Montana'!$K$17,MAX($C$7:C3549)+1,MAX($C$7:C3549)),$C$5)</f>
        <v>-</v>
      </c>
    </row>
    <row r="3551" spans="1:3" x14ac:dyDescent="0.25">
      <c r="A3551" s="23">
        <v>44110.8125</v>
      </c>
      <c r="B3551" s="1">
        <v>0</v>
      </c>
      <c r="C3551" s="46" t="str">
        <f t="array" ref="C3551">IF(B3551&gt;0,IF((A3551-MAX(IF($B$7:B3550&gt;0,$A$7:A3550)))*24&gt;='Graphe Montana'!$K$17,MAX($C$7:C3550)+1,MAX($C$7:C3550)),$C$5)</f>
        <v>-</v>
      </c>
    </row>
    <row r="3552" spans="1:3" x14ac:dyDescent="0.25">
      <c r="A3552" s="23">
        <v>44110.815972222219</v>
      </c>
      <c r="B3552" s="1">
        <v>0</v>
      </c>
      <c r="C3552" s="46" t="str">
        <f t="array" ref="C3552">IF(B3552&gt;0,IF((A3552-MAX(IF($B$7:B3551&gt;0,$A$7:A3551)))*24&gt;='Graphe Montana'!$K$17,MAX($C$7:C3551)+1,MAX($C$7:C3551)),$C$5)</f>
        <v>-</v>
      </c>
    </row>
    <row r="3553" spans="1:3" x14ac:dyDescent="0.25">
      <c r="A3553" s="23">
        <v>44110.819444444445</v>
      </c>
      <c r="B3553" s="1">
        <v>0</v>
      </c>
      <c r="C3553" s="46" t="str">
        <f t="array" ref="C3553">IF(B3553&gt;0,IF((A3553-MAX(IF($B$7:B3552&gt;0,$A$7:A3552)))*24&gt;='Graphe Montana'!$K$17,MAX($C$7:C3552)+1,MAX($C$7:C3552)),$C$5)</f>
        <v>-</v>
      </c>
    </row>
    <row r="3554" spans="1:3" x14ac:dyDescent="0.25">
      <c r="A3554" s="23">
        <v>44110.822916666664</v>
      </c>
      <c r="B3554" s="1">
        <v>0</v>
      </c>
      <c r="C3554" s="46" t="str">
        <f t="array" ref="C3554">IF(B3554&gt;0,IF((A3554-MAX(IF($B$7:B3553&gt;0,$A$7:A3553)))*24&gt;='Graphe Montana'!$K$17,MAX($C$7:C3553)+1,MAX($C$7:C3553)),$C$5)</f>
        <v>-</v>
      </c>
    </row>
    <row r="3555" spans="1:3" x14ac:dyDescent="0.25">
      <c r="A3555" s="23">
        <v>44110.826388888891</v>
      </c>
      <c r="B3555" s="1">
        <v>0</v>
      </c>
      <c r="C3555" s="46" t="str">
        <f t="array" ref="C3555">IF(B3555&gt;0,IF((A3555-MAX(IF($B$7:B3554&gt;0,$A$7:A3554)))*24&gt;='Graphe Montana'!$K$17,MAX($C$7:C3554)+1,MAX($C$7:C3554)),$C$5)</f>
        <v>-</v>
      </c>
    </row>
    <row r="3556" spans="1:3" x14ac:dyDescent="0.25">
      <c r="A3556" s="23">
        <v>44110.829861111109</v>
      </c>
      <c r="B3556" s="1">
        <v>0</v>
      </c>
      <c r="C3556" s="46" t="str">
        <f t="array" ref="C3556">IF(B3556&gt;0,IF((A3556-MAX(IF($B$7:B3555&gt;0,$A$7:A3555)))*24&gt;='Graphe Montana'!$K$17,MAX($C$7:C3555)+1,MAX($C$7:C3555)),$C$5)</f>
        <v>-</v>
      </c>
    </row>
    <row r="3557" spans="1:3" x14ac:dyDescent="0.25">
      <c r="A3557" s="23">
        <v>44110.833333333328</v>
      </c>
      <c r="B3557" s="1">
        <v>0</v>
      </c>
      <c r="C3557" s="46" t="str">
        <f t="array" ref="C3557">IF(B3557&gt;0,IF((A3557-MAX(IF($B$7:B3556&gt;0,$A$7:A3556)))*24&gt;='Graphe Montana'!$K$17,MAX($C$7:C3556)+1,MAX($C$7:C3556)),$C$5)</f>
        <v>-</v>
      </c>
    </row>
    <row r="3558" spans="1:3" x14ac:dyDescent="0.25">
      <c r="A3558" s="23">
        <v>44110.836805555555</v>
      </c>
      <c r="B3558" s="1">
        <v>0</v>
      </c>
      <c r="C3558" s="46" t="str">
        <f t="array" ref="C3558">IF(B3558&gt;0,IF((A3558-MAX(IF($B$7:B3557&gt;0,$A$7:A3557)))*24&gt;='Graphe Montana'!$K$17,MAX($C$7:C3557)+1,MAX($C$7:C3557)),$C$5)</f>
        <v>-</v>
      </c>
    </row>
    <row r="3559" spans="1:3" x14ac:dyDescent="0.25">
      <c r="A3559" s="23">
        <v>44110.840277777774</v>
      </c>
      <c r="B3559" s="1">
        <v>0</v>
      </c>
      <c r="C3559" s="46" t="str">
        <f t="array" ref="C3559">IF(B3559&gt;0,IF((A3559-MAX(IF($B$7:B3558&gt;0,$A$7:A3558)))*24&gt;='Graphe Montana'!$K$17,MAX($C$7:C3558)+1,MAX($C$7:C3558)),$C$5)</f>
        <v>-</v>
      </c>
    </row>
    <row r="3560" spans="1:3" x14ac:dyDescent="0.25">
      <c r="A3560" s="23">
        <v>44110.84375</v>
      </c>
      <c r="B3560" s="1">
        <v>0</v>
      </c>
      <c r="C3560" s="46" t="str">
        <f t="array" ref="C3560">IF(B3560&gt;0,IF((A3560-MAX(IF($B$7:B3559&gt;0,$A$7:A3559)))*24&gt;='Graphe Montana'!$K$17,MAX($C$7:C3559)+1,MAX($C$7:C3559)),$C$5)</f>
        <v>-</v>
      </c>
    </row>
    <row r="3561" spans="1:3" x14ac:dyDescent="0.25">
      <c r="A3561" s="23">
        <v>44110.847222222219</v>
      </c>
      <c r="B3561" s="1">
        <v>0</v>
      </c>
      <c r="C3561" s="46" t="str">
        <f t="array" ref="C3561">IF(B3561&gt;0,IF((A3561-MAX(IF($B$7:B3560&gt;0,$A$7:A3560)))*24&gt;='Graphe Montana'!$K$17,MAX($C$7:C3560)+1,MAX($C$7:C3560)),$C$5)</f>
        <v>-</v>
      </c>
    </row>
    <row r="3562" spans="1:3" x14ac:dyDescent="0.25">
      <c r="A3562" s="23">
        <v>44110.850694444445</v>
      </c>
      <c r="B3562" s="1">
        <v>0</v>
      </c>
      <c r="C3562" s="46" t="str">
        <f t="array" ref="C3562">IF(B3562&gt;0,IF((A3562-MAX(IF($B$7:B3561&gt;0,$A$7:A3561)))*24&gt;='Graphe Montana'!$K$17,MAX($C$7:C3561)+1,MAX($C$7:C3561)),$C$5)</f>
        <v>-</v>
      </c>
    </row>
    <row r="3563" spans="1:3" x14ac:dyDescent="0.25">
      <c r="A3563" s="23">
        <v>44110.854166666664</v>
      </c>
      <c r="B3563" s="1">
        <v>0</v>
      </c>
      <c r="C3563" s="46" t="str">
        <f t="array" ref="C3563">IF(B3563&gt;0,IF((A3563-MAX(IF($B$7:B3562&gt;0,$A$7:A3562)))*24&gt;='Graphe Montana'!$K$17,MAX($C$7:C3562)+1,MAX($C$7:C3562)),$C$5)</f>
        <v>-</v>
      </c>
    </row>
    <row r="3564" spans="1:3" x14ac:dyDescent="0.25">
      <c r="A3564" s="23">
        <v>44110.857638888891</v>
      </c>
      <c r="B3564" s="1">
        <v>0</v>
      </c>
      <c r="C3564" s="46" t="str">
        <f t="array" ref="C3564">IF(B3564&gt;0,IF((A3564-MAX(IF($B$7:B3563&gt;0,$A$7:A3563)))*24&gt;='Graphe Montana'!$K$17,MAX($C$7:C3563)+1,MAX($C$7:C3563)),$C$5)</f>
        <v>-</v>
      </c>
    </row>
    <row r="3565" spans="1:3" x14ac:dyDescent="0.25">
      <c r="A3565" s="23">
        <v>44110.861111111109</v>
      </c>
      <c r="B3565" s="1">
        <v>0</v>
      </c>
      <c r="C3565" s="46" t="str">
        <f t="array" ref="C3565">IF(B3565&gt;0,IF((A3565-MAX(IF($B$7:B3564&gt;0,$A$7:A3564)))*24&gt;='Graphe Montana'!$K$17,MAX($C$7:C3564)+1,MAX($C$7:C3564)),$C$5)</f>
        <v>-</v>
      </c>
    </row>
    <row r="3566" spans="1:3" x14ac:dyDescent="0.25">
      <c r="A3566" s="23">
        <v>44110.864583333328</v>
      </c>
      <c r="B3566" s="1">
        <v>0</v>
      </c>
      <c r="C3566" s="46" t="str">
        <f t="array" ref="C3566">IF(B3566&gt;0,IF((A3566-MAX(IF($B$7:B3565&gt;0,$A$7:A3565)))*24&gt;='Graphe Montana'!$K$17,MAX($C$7:C3565)+1,MAX($C$7:C3565)),$C$5)</f>
        <v>-</v>
      </c>
    </row>
    <row r="3567" spans="1:3" x14ac:dyDescent="0.25">
      <c r="A3567" s="23">
        <v>44110.868055555555</v>
      </c>
      <c r="B3567" s="1">
        <v>0</v>
      </c>
      <c r="C3567" s="46" t="str">
        <f t="array" ref="C3567">IF(B3567&gt;0,IF((A3567-MAX(IF($B$7:B3566&gt;0,$A$7:A3566)))*24&gt;='Graphe Montana'!$K$17,MAX($C$7:C3566)+1,MAX($C$7:C3566)),$C$5)</f>
        <v>-</v>
      </c>
    </row>
    <row r="3568" spans="1:3" x14ac:dyDescent="0.25">
      <c r="A3568" s="23">
        <v>44110.871527777774</v>
      </c>
      <c r="B3568" s="1">
        <v>0</v>
      </c>
      <c r="C3568" s="46" t="str">
        <f t="array" ref="C3568">IF(B3568&gt;0,IF((A3568-MAX(IF($B$7:B3567&gt;0,$A$7:A3567)))*24&gt;='Graphe Montana'!$K$17,MAX($C$7:C3567)+1,MAX($C$7:C3567)),$C$5)</f>
        <v>-</v>
      </c>
    </row>
    <row r="3569" spans="1:3" x14ac:dyDescent="0.25">
      <c r="A3569" s="23">
        <v>44110.875</v>
      </c>
      <c r="B3569" s="1">
        <v>0</v>
      </c>
      <c r="C3569" s="46" t="str">
        <f t="array" ref="C3569">IF(B3569&gt;0,IF((A3569-MAX(IF($B$7:B3568&gt;0,$A$7:A3568)))*24&gt;='Graphe Montana'!$K$17,MAX($C$7:C3568)+1,MAX($C$7:C3568)),$C$5)</f>
        <v>-</v>
      </c>
    </row>
    <row r="3570" spans="1:3" x14ac:dyDescent="0.25">
      <c r="A3570" s="23">
        <v>44110.878472222219</v>
      </c>
      <c r="B3570" s="1">
        <v>0</v>
      </c>
      <c r="C3570" s="46" t="str">
        <f t="array" ref="C3570">IF(B3570&gt;0,IF((A3570-MAX(IF($B$7:B3569&gt;0,$A$7:A3569)))*24&gt;='Graphe Montana'!$K$17,MAX($C$7:C3569)+1,MAX($C$7:C3569)),$C$5)</f>
        <v>-</v>
      </c>
    </row>
    <row r="3571" spans="1:3" x14ac:dyDescent="0.25">
      <c r="A3571" s="23">
        <v>44110.881944444445</v>
      </c>
      <c r="B3571" s="1">
        <v>0</v>
      </c>
      <c r="C3571" s="46" t="str">
        <f t="array" ref="C3571">IF(B3571&gt;0,IF((A3571-MAX(IF($B$7:B3570&gt;0,$A$7:A3570)))*24&gt;='Graphe Montana'!$K$17,MAX($C$7:C3570)+1,MAX($C$7:C3570)),$C$5)</f>
        <v>-</v>
      </c>
    </row>
    <row r="3572" spans="1:3" x14ac:dyDescent="0.25">
      <c r="A3572" s="23">
        <v>44110.885416666664</v>
      </c>
      <c r="B3572" s="1">
        <v>0</v>
      </c>
      <c r="C3572" s="46" t="str">
        <f t="array" ref="C3572">IF(B3572&gt;0,IF((A3572-MAX(IF($B$7:B3571&gt;0,$A$7:A3571)))*24&gt;='Graphe Montana'!$K$17,MAX($C$7:C3571)+1,MAX($C$7:C3571)),$C$5)</f>
        <v>-</v>
      </c>
    </row>
    <row r="3573" spans="1:3" x14ac:dyDescent="0.25">
      <c r="A3573" s="23">
        <v>44110.888888888891</v>
      </c>
      <c r="B3573" s="1">
        <v>0</v>
      </c>
      <c r="C3573" s="46" t="str">
        <f t="array" ref="C3573">IF(B3573&gt;0,IF((A3573-MAX(IF($B$7:B3572&gt;0,$A$7:A3572)))*24&gt;='Graphe Montana'!$K$17,MAX($C$7:C3572)+1,MAX($C$7:C3572)),$C$5)</f>
        <v>-</v>
      </c>
    </row>
    <row r="3574" spans="1:3" x14ac:dyDescent="0.25">
      <c r="A3574" s="23">
        <v>44110.892361111109</v>
      </c>
      <c r="B3574" s="1">
        <v>0</v>
      </c>
      <c r="C3574" s="46" t="str">
        <f t="array" ref="C3574">IF(B3574&gt;0,IF((A3574-MAX(IF($B$7:B3573&gt;0,$A$7:A3573)))*24&gt;='Graphe Montana'!$K$17,MAX($C$7:C3573)+1,MAX($C$7:C3573)),$C$5)</f>
        <v>-</v>
      </c>
    </row>
    <row r="3575" spans="1:3" x14ac:dyDescent="0.25">
      <c r="A3575" s="23">
        <v>44110.895833333328</v>
      </c>
      <c r="B3575" s="1">
        <v>0</v>
      </c>
      <c r="C3575" s="46" t="str">
        <f t="array" ref="C3575">IF(B3575&gt;0,IF((A3575-MAX(IF($B$7:B3574&gt;0,$A$7:A3574)))*24&gt;='Graphe Montana'!$K$17,MAX($C$7:C3574)+1,MAX($C$7:C3574)),$C$5)</f>
        <v>-</v>
      </c>
    </row>
    <row r="3576" spans="1:3" x14ac:dyDescent="0.25">
      <c r="A3576" s="23">
        <v>44110.899305555555</v>
      </c>
      <c r="B3576" s="1">
        <v>0</v>
      </c>
      <c r="C3576" s="46" t="str">
        <f t="array" ref="C3576">IF(B3576&gt;0,IF((A3576-MAX(IF($B$7:B3575&gt;0,$A$7:A3575)))*24&gt;='Graphe Montana'!$K$17,MAX($C$7:C3575)+1,MAX($C$7:C3575)),$C$5)</f>
        <v>-</v>
      </c>
    </row>
    <row r="3577" spans="1:3" x14ac:dyDescent="0.25">
      <c r="A3577" s="23">
        <v>44110.902777777774</v>
      </c>
      <c r="B3577" s="1">
        <v>0</v>
      </c>
      <c r="C3577" s="46" t="str">
        <f t="array" ref="C3577">IF(B3577&gt;0,IF((A3577-MAX(IF($B$7:B3576&gt;0,$A$7:A3576)))*24&gt;='Graphe Montana'!$K$17,MAX($C$7:C3576)+1,MAX($C$7:C3576)),$C$5)</f>
        <v>-</v>
      </c>
    </row>
    <row r="3578" spans="1:3" x14ac:dyDescent="0.25">
      <c r="A3578" s="23">
        <v>44110.90625</v>
      </c>
      <c r="B3578" s="1">
        <v>0</v>
      </c>
      <c r="C3578" s="46" t="str">
        <f t="array" ref="C3578">IF(B3578&gt;0,IF((A3578-MAX(IF($B$7:B3577&gt;0,$A$7:A3577)))*24&gt;='Graphe Montana'!$K$17,MAX($C$7:C3577)+1,MAX($C$7:C3577)),$C$5)</f>
        <v>-</v>
      </c>
    </row>
    <row r="3579" spans="1:3" x14ac:dyDescent="0.25">
      <c r="A3579" s="23">
        <v>44110.909722222219</v>
      </c>
      <c r="B3579" s="1">
        <v>0</v>
      </c>
      <c r="C3579" s="46" t="str">
        <f t="array" ref="C3579">IF(B3579&gt;0,IF((A3579-MAX(IF($B$7:B3578&gt;0,$A$7:A3578)))*24&gt;='Graphe Montana'!$K$17,MAX($C$7:C3578)+1,MAX($C$7:C3578)),$C$5)</f>
        <v>-</v>
      </c>
    </row>
    <row r="3580" spans="1:3" x14ac:dyDescent="0.25">
      <c r="A3580" s="23">
        <v>44110.913194444445</v>
      </c>
      <c r="B3580" s="1">
        <v>0</v>
      </c>
      <c r="C3580" s="46" t="str">
        <f t="array" ref="C3580">IF(B3580&gt;0,IF((A3580-MAX(IF($B$7:B3579&gt;0,$A$7:A3579)))*24&gt;='Graphe Montana'!$K$17,MAX($C$7:C3579)+1,MAX($C$7:C3579)),$C$5)</f>
        <v>-</v>
      </c>
    </row>
    <row r="3581" spans="1:3" x14ac:dyDescent="0.25">
      <c r="A3581" s="23">
        <v>44110.916666666664</v>
      </c>
      <c r="B3581" s="1">
        <v>0</v>
      </c>
      <c r="C3581" s="46" t="str">
        <f t="array" ref="C3581">IF(B3581&gt;0,IF((A3581-MAX(IF($B$7:B3580&gt;0,$A$7:A3580)))*24&gt;='Graphe Montana'!$K$17,MAX($C$7:C3580)+1,MAX($C$7:C3580)),$C$5)</f>
        <v>-</v>
      </c>
    </row>
    <row r="3582" spans="1:3" x14ac:dyDescent="0.25">
      <c r="A3582" s="23">
        <v>44110.920138888891</v>
      </c>
      <c r="B3582" s="1">
        <v>0</v>
      </c>
      <c r="C3582" s="46" t="str">
        <f t="array" ref="C3582">IF(B3582&gt;0,IF((A3582-MAX(IF($B$7:B3581&gt;0,$A$7:A3581)))*24&gt;='Graphe Montana'!$K$17,MAX($C$7:C3581)+1,MAX($C$7:C3581)),$C$5)</f>
        <v>-</v>
      </c>
    </row>
    <row r="3583" spans="1:3" x14ac:dyDescent="0.25">
      <c r="A3583" s="23">
        <v>44110.923611111109</v>
      </c>
      <c r="B3583" s="1">
        <v>0</v>
      </c>
      <c r="C3583" s="46" t="str">
        <f t="array" ref="C3583">IF(B3583&gt;0,IF((A3583-MAX(IF($B$7:B3582&gt;0,$A$7:A3582)))*24&gt;='Graphe Montana'!$K$17,MAX($C$7:C3582)+1,MAX($C$7:C3582)),$C$5)</f>
        <v>-</v>
      </c>
    </row>
    <row r="3584" spans="1:3" x14ac:dyDescent="0.25">
      <c r="A3584" s="23">
        <v>44110.927083333328</v>
      </c>
      <c r="B3584" s="1">
        <v>0</v>
      </c>
      <c r="C3584" s="46" t="str">
        <f t="array" ref="C3584">IF(B3584&gt;0,IF((A3584-MAX(IF($B$7:B3583&gt;0,$A$7:A3583)))*24&gt;='Graphe Montana'!$K$17,MAX($C$7:C3583)+1,MAX($C$7:C3583)),$C$5)</f>
        <v>-</v>
      </c>
    </row>
    <row r="3585" spans="1:3" x14ac:dyDescent="0.25">
      <c r="A3585" s="23">
        <v>44110.930555555555</v>
      </c>
      <c r="B3585" s="1">
        <v>0</v>
      </c>
      <c r="C3585" s="46" t="str">
        <f t="array" ref="C3585">IF(B3585&gt;0,IF((A3585-MAX(IF($B$7:B3584&gt;0,$A$7:A3584)))*24&gt;='Graphe Montana'!$K$17,MAX($C$7:C3584)+1,MAX($C$7:C3584)),$C$5)</f>
        <v>-</v>
      </c>
    </row>
    <row r="3586" spans="1:3" x14ac:dyDescent="0.25">
      <c r="A3586" s="23">
        <v>44110.934027777774</v>
      </c>
      <c r="B3586" s="1">
        <v>0</v>
      </c>
      <c r="C3586" s="46" t="str">
        <f t="array" ref="C3586">IF(B3586&gt;0,IF((A3586-MAX(IF($B$7:B3585&gt;0,$A$7:A3585)))*24&gt;='Graphe Montana'!$K$17,MAX($C$7:C3585)+1,MAX($C$7:C3585)),$C$5)</f>
        <v>-</v>
      </c>
    </row>
    <row r="3587" spans="1:3" x14ac:dyDescent="0.25">
      <c r="A3587" s="23">
        <v>44110.9375</v>
      </c>
      <c r="B3587" s="1">
        <v>0</v>
      </c>
      <c r="C3587" s="46" t="str">
        <f t="array" ref="C3587">IF(B3587&gt;0,IF((A3587-MAX(IF($B$7:B3586&gt;0,$A$7:A3586)))*24&gt;='Graphe Montana'!$K$17,MAX($C$7:C3586)+1,MAX($C$7:C3586)),$C$5)</f>
        <v>-</v>
      </c>
    </row>
    <row r="3588" spans="1:3" x14ac:dyDescent="0.25">
      <c r="A3588" s="23">
        <v>44110.940972222219</v>
      </c>
      <c r="B3588" s="1">
        <v>0</v>
      </c>
      <c r="C3588" s="46" t="str">
        <f t="array" ref="C3588">IF(B3588&gt;0,IF((A3588-MAX(IF($B$7:B3587&gt;0,$A$7:A3587)))*24&gt;='Graphe Montana'!$K$17,MAX($C$7:C3587)+1,MAX($C$7:C3587)),$C$5)</f>
        <v>-</v>
      </c>
    </row>
    <row r="3589" spans="1:3" x14ac:dyDescent="0.25">
      <c r="A3589" s="23">
        <v>44110.944444444445</v>
      </c>
      <c r="B3589" s="1">
        <v>0</v>
      </c>
      <c r="C3589" s="46" t="str">
        <f t="array" ref="C3589">IF(B3589&gt;0,IF((A3589-MAX(IF($B$7:B3588&gt;0,$A$7:A3588)))*24&gt;='Graphe Montana'!$K$17,MAX($C$7:C3588)+1,MAX($C$7:C3588)),$C$5)</f>
        <v>-</v>
      </c>
    </row>
    <row r="3590" spans="1:3" x14ac:dyDescent="0.25">
      <c r="A3590" s="23">
        <v>44110.947916666664</v>
      </c>
      <c r="B3590" s="1">
        <v>0</v>
      </c>
      <c r="C3590" s="46" t="str">
        <f t="array" ref="C3590">IF(B3590&gt;0,IF((A3590-MAX(IF($B$7:B3589&gt;0,$A$7:A3589)))*24&gt;='Graphe Montana'!$K$17,MAX($C$7:C3589)+1,MAX($C$7:C3589)),$C$5)</f>
        <v>-</v>
      </c>
    </row>
    <row r="3591" spans="1:3" x14ac:dyDescent="0.25">
      <c r="A3591" s="23">
        <v>44110.951388888891</v>
      </c>
      <c r="B3591" s="1">
        <v>0</v>
      </c>
      <c r="C3591" s="46" t="str">
        <f t="array" ref="C3591">IF(B3591&gt;0,IF((A3591-MAX(IF($B$7:B3590&gt;0,$A$7:A3590)))*24&gt;='Graphe Montana'!$K$17,MAX($C$7:C3590)+1,MAX($C$7:C3590)),$C$5)</f>
        <v>-</v>
      </c>
    </row>
    <row r="3592" spans="1:3" x14ac:dyDescent="0.25">
      <c r="A3592" s="23">
        <v>44110.954861111109</v>
      </c>
      <c r="B3592" s="1">
        <v>0</v>
      </c>
      <c r="C3592" s="46" t="str">
        <f t="array" ref="C3592">IF(B3592&gt;0,IF((A3592-MAX(IF($B$7:B3591&gt;0,$A$7:A3591)))*24&gt;='Graphe Montana'!$K$17,MAX($C$7:C3591)+1,MAX($C$7:C3591)),$C$5)</f>
        <v>-</v>
      </c>
    </row>
    <row r="3593" spans="1:3" x14ac:dyDescent="0.25">
      <c r="A3593" s="23">
        <v>44110.958333333328</v>
      </c>
      <c r="B3593" s="1">
        <v>0</v>
      </c>
      <c r="C3593" s="46" t="str">
        <f t="array" ref="C3593">IF(B3593&gt;0,IF((A3593-MAX(IF($B$7:B3592&gt;0,$A$7:A3592)))*24&gt;='Graphe Montana'!$K$17,MAX($C$7:C3592)+1,MAX($C$7:C3592)),$C$5)</f>
        <v>-</v>
      </c>
    </row>
    <row r="3594" spans="1:3" x14ac:dyDescent="0.25">
      <c r="A3594" s="23">
        <v>44110.961805555555</v>
      </c>
      <c r="B3594" s="1">
        <v>0</v>
      </c>
      <c r="C3594" s="46" t="str">
        <f t="array" ref="C3594">IF(B3594&gt;0,IF((A3594-MAX(IF($B$7:B3593&gt;0,$A$7:A3593)))*24&gt;='Graphe Montana'!$K$17,MAX($C$7:C3593)+1,MAX($C$7:C3593)),$C$5)</f>
        <v>-</v>
      </c>
    </row>
    <row r="3595" spans="1:3" x14ac:dyDescent="0.25">
      <c r="A3595" s="23">
        <v>44110.965277777774</v>
      </c>
      <c r="B3595" s="1">
        <v>0</v>
      </c>
      <c r="C3595" s="46" t="str">
        <f t="array" ref="C3595">IF(B3595&gt;0,IF((A3595-MAX(IF($B$7:B3594&gt;0,$A$7:A3594)))*24&gt;='Graphe Montana'!$K$17,MAX($C$7:C3594)+1,MAX($C$7:C3594)),$C$5)</f>
        <v>-</v>
      </c>
    </row>
    <row r="3596" spans="1:3" x14ac:dyDescent="0.25">
      <c r="A3596" s="23">
        <v>44110.96875</v>
      </c>
      <c r="B3596" s="1">
        <v>0</v>
      </c>
      <c r="C3596" s="46" t="str">
        <f t="array" ref="C3596">IF(B3596&gt;0,IF((A3596-MAX(IF($B$7:B3595&gt;0,$A$7:A3595)))*24&gt;='Graphe Montana'!$K$17,MAX($C$7:C3595)+1,MAX($C$7:C3595)),$C$5)</f>
        <v>-</v>
      </c>
    </row>
    <row r="3597" spans="1:3" x14ac:dyDescent="0.25">
      <c r="A3597" s="23">
        <v>44110.972222222219</v>
      </c>
      <c r="B3597" s="1">
        <v>0</v>
      </c>
      <c r="C3597" s="46" t="str">
        <f t="array" ref="C3597">IF(B3597&gt;0,IF((A3597-MAX(IF($B$7:B3596&gt;0,$A$7:A3596)))*24&gt;='Graphe Montana'!$K$17,MAX($C$7:C3596)+1,MAX($C$7:C3596)),$C$5)</f>
        <v>-</v>
      </c>
    </row>
    <row r="3598" spans="1:3" x14ac:dyDescent="0.25">
      <c r="A3598" s="23">
        <v>44110.975694444445</v>
      </c>
      <c r="B3598" s="1">
        <v>0</v>
      </c>
      <c r="C3598" s="46" t="str">
        <f t="array" ref="C3598">IF(B3598&gt;0,IF((A3598-MAX(IF($B$7:B3597&gt;0,$A$7:A3597)))*24&gt;='Graphe Montana'!$K$17,MAX($C$7:C3597)+1,MAX($C$7:C3597)),$C$5)</f>
        <v>-</v>
      </c>
    </row>
    <row r="3599" spans="1:3" x14ac:dyDescent="0.25">
      <c r="A3599" s="23">
        <v>44110.979166666664</v>
      </c>
      <c r="B3599" s="1">
        <v>0</v>
      </c>
      <c r="C3599" s="46" t="str">
        <f t="array" ref="C3599">IF(B3599&gt;0,IF((A3599-MAX(IF($B$7:B3598&gt;0,$A$7:A3598)))*24&gt;='Graphe Montana'!$K$17,MAX($C$7:C3598)+1,MAX($C$7:C3598)),$C$5)</f>
        <v>-</v>
      </c>
    </row>
    <row r="3600" spans="1:3" x14ac:dyDescent="0.25">
      <c r="A3600" s="23">
        <v>44110.982638888891</v>
      </c>
      <c r="B3600" s="1">
        <v>0</v>
      </c>
      <c r="C3600" s="46" t="str">
        <f t="array" ref="C3600">IF(B3600&gt;0,IF((A3600-MAX(IF($B$7:B3599&gt;0,$A$7:A3599)))*24&gt;='Graphe Montana'!$K$17,MAX($C$7:C3599)+1,MAX($C$7:C3599)),$C$5)</f>
        <v>-</v>
      </c>
    </row>
    <row r="3601" spans="1:3" x14ac:dyDescent="0.25">
      <c r="A3601" s="23">
        <v>44110.986111111109</v>
      </c>
      <c r="B3601" s="1">
        <v>0</v>
      </c>
      <c r="C3601" s="46" t="str">
        <f t="array" ref="C3601">IF(B3601&gt;0,IF((A3601-MAX(IF($B$7:B3600&gt;0,$A$7:A3600)))*24&gt;='Graphe Montana'!$K$17,MAX($C$7:C3600)+1,MAX($C$7:C3600)),$C$5)</f>
        <v>-</v>
      </c>
    </row>
    <row r="3602" spans="1:3" x14ac:dyDescent="0.25">
      <c r="A3602" s="23">
        <v>44110.989583333328</v>
      </c>
      <c r="B3602" s="1">
        <v>0</v>
      </c>
      <c r="C3602" s="46" t="str">
        <f t="array" ref="C3602">IF(B3602&gt;0,IF((A3602-MAX(IF($B$7:B3601&gt;0,$A$7:A3601)))*24&gt;='Graphe Montana'!$K$17,MAX($C$7:C3601)+1,MAX($C$7:C3601)),$C$5)</f>
        <v>-</v>
      </c>
    </row>
    <row r="3603" spans="1:3" x14ac:dyDescent="0.25">
      <c r="A3603" s="23">
        <v>44110.993055555555</v>
      </c>
      <c r="B3603" s="1">
        <v>0</v>
      </c>
      <c r="C3603" s="46" t="str">
        <f t="array" ref="C3603">IF(B3603&gt;0,IF((A3603-MAX(IF($B$7:B3602&gt;0,$A$7:A3602)))*24&gt;='Graphe Montana'!$K$17,MAX($C$7:C3602)+1,MAX($C$7:C3602)),$C$5)</f>
        <v>-</v>
      </c>
    </row>
    <row r="3604" spans="1:3" x14ac:dyDescent="0.25">
      <c r="A3604" s="23">
        <v>44110.996527777774</v>
      </c>
      <c r="B3604" s="1">
        <v>0</v>
      </c>
      <c r="C3604" s="46" t="str">
        <f t="array" ref="C3604">IF(B3604&gt;0,IF((A3604-MAX(IF($B$7:B3603&gt;0,$A$7:A3603)))*24&gt;='Graphe Montana'!$K$17,MAX($C$7:C3603)+1,MAX($C$7:C3603)),$C$5)</f>
        <v>-</v>
      </c>
    </row>
    <row r="3605" spans="1:3" x14ac:dyDescent="0.25">
      <c r="A3605" s="23">
        <v>44111</v>
      </c>
      <c r="B3605" s="1">
        <v>0</v>
      </c>
      <c r="C3605" s="46" t="str">
        <f t="array" ref="C3605">IF(B3605&gt;0,IF((A3605-MAX(IF($B$7:B3604&gt;0,$A$7:A3604)))*24&gt;='Graphe Montana'!$K$17,MAX($C$7:C3604)+1,MAX($C$7:C3604)),$C$5)</f>
        <v>-</v>
      </c>
    </row>
    <row r="3606" spans="1:3" x14ac:dyDescent="0.25">
      <c r="A3606" s="23">
        <v>44111.003472222219</v>
      </c>
      <c r="B3606" s="1">
        <v>0</v>
      </c>
      <c r="C3606" s="46" t="str">
        <f t="array" ref="C3606">IF(B3606&gt;0,IF((A3606-MAX(IF($B$7:B3605&gt;0,$A$7:A3605)))*24&gt;='Graphe Montana'!$K$17,MAX($C$7:C3605)+1,MAX($C$7:C3605)),$C$5)</f>
        <v>-</v>
      </c>
    </row>
    <row r="3607" spans="1:3" x14ac:dyDescent="0.25">
      <c r="A3607" s="23">
        <v>44111.006944444445</v>
      </c>
      <c r="B3607" s="1">
        <v>0</v>
      </c>
      <c r="C3607" s="46" t="str">
        <f t="array" ref="C3607">IF(B3607&gt;0,IF((A3607-MAX(IF($B$7:B3606&gt;0,$A$7:A3606)))*24&gt;='Graphe Montana'!$K$17,MAX($C$7:C3606)+1,MAX($C$7:C3606)),$C$5)</f>
        <v>-</v>
      </c>
    </row>
    <row r="3608" spans="1:3" x14ac:dyDescent="0.25">
      <c r="A3608" s="23">
        <v>44111.010416666664</v>
      </c>
      <c r="B3608" s="1">
        <v>0</v>
      </c>
      <c r="C3608" s="46" t="str">
        <f t="array" ref="C3608">IF(B3608&gt;0,IF((A3608-MAX(IF($B$7:B3607&gt;0,$A$7:A3607)))*24&gt;='Graphe Montana'!$K$17,MAX($C$7:C3607)+1,MAX($C$7:C3607)),$C$5)</f>
        <v>-</v>
      </c>
    </row>
    <row r="3609" spans="1:3" x14ac:dyDescent="0.25">
      <c r="A3609" s="23">
        <v>44111.013888888891</v>
      </c>
      <c r="B3609" s="1">
        <v>0</v>
      </c>
      <c r="C3609" s="46" t="str">
        <f t="array" ref="C3609">IF(B3609&gt;0,IF((A3609-MAX(IF($B$7:B3608&gt;0,$A$7:A3608)))*24&gt;='Graphe Montana'!$K$17,MAX($C$7:C3608)+1,MAX($C$7:C3608)),$C$5)</f>
        <v>-</v>
      </c>
    </row>
    <row r="3610" spans="1:3" x14ac:dyDescent="0.25">
      <c r="A3610" s="23">
        <v>44111.017361111109</v>
      </c>
      <c r="B3610" s="1">
        <v>0</v>
      </c>
      <c r="C3610" s="46" t="str">
        <f t="array" ref="C3610">IF(B3610&gt;0,IF((A3610-MAX(IF($B$7:B3609&gt;0,$A$7:A3609)))*24&gt;='Graphe Montana'!$K$17,MAX($C$7:C3609)+1,MAX($C$7:C3609)),$C$5)</f>
        <v>-</v>
      </c>
    </row>
    <row r="3611" spans="1:3" x14ac:dyDescent="0.25">
      <c r="A3611" s="23">
        <v>44111.020833333328</v>
      </c>
      <c r="B3611" s="1">
        <v>0</v>
      </c>
      <c r="C3611" s="46" t="str">
        <f t="array" ref="C3611">IF(B3611&gt;0,IF((A3611-MAX(IF($B$7:B3610&gt;0,$A$7:A3610)))*24&gt;='Graphe Montana'!$K$17,MAX($C$7:C3610)+1,MAX($C$7:C3610)),$C$5)</f>
        <v>-</v>
      </c>
    </row>
    <row r="3612" spans="1:3" x14ac:dyDescent="0.25">
      <c r="A3612" s="23">
        <v>44111.024305555555</v>
      </c>
      <c r="B3612" s="1">
        <v>0</v>
      </c>
      <c r="C3612" s="46" t="str">
        <f t="array" ref="C3612">IF(B3612&gt;0,IF((A3612-MAX(IF($B$7:B3611&gt;0,$A$7:A3611)))*24&gt;='Graphe Montana'!$K$17,MAX($C$7:C3611)+1,MAX($C$7:C3611)),$C$5)</f>
        <v>-</v>
      </c>
    </row>
    <row r="3613" spans="1:3" x14ac:dyDescent="0.25">
      <c r="A3613" s="23">
        <v>44111.027777777774</v>
      </c>
      <c r="B3613" s="1">
        <v>0</v>
      </c>
      <c r="C3613" s="46" t="str">
        <f t="array" ref="C3613">IF(B3613&gt;0,IF((A3613-MAX(IF($B$7:B3612&gt;0,$A$7:A3612)))*24&gt;='Graphe Montana'!$K$17,MAX($C$7:C3612)+1,MAX($C$7:C3612)),$C$5)</f>
        <v>-</v>
      </c>
    </row>
    <row r="3614" spans="1:3" x14ac:dyDescent="0.25">
      <c r="A3614" s="23">
        <v>44111.03125</v>
      </c>
      <c r="B3614" s="1">
        <v>0</v>
      </c>
      <c r="C3614" s="46" t="str">
        <f t="array" ref="C3614">IF(B3614&gt;0,IF((A3614-MAX(IF($B$7:B3613&gt;0,$A$7:A3613)))*24&gt;='Graphe Montana'!$K$17,MAX($C$7:C3613)+1,MAX($C$7:C3613)),$C$5)</f>
        <v>-</v>
      </c>
    </row>
    <row r="3615" spans="1:3" x14ac:dyDescent="0.25">
      <c r="A3615" s="23">
        <v>44111.034722222219</v>
      </c>
      <c r="B3615" s="1">
        <v>0</v>
      </c>
      <c r="C3615" s="46" t="str">
        <f t="array" ref="C3615">IF(B3615&gt;0,IF((A3615-MAX(IF($B$7:B3614&gt;0,$A$7:A3614)))*24&gt;='Graphe Montana'!$K$17,MAX($C$7:C3614)+1,MAX($C$7:C3614)),$C$5)</f>
        <v>-</v>
      </c>
    </row>
    <row r="3616" spans="1:3" x14ac:dyDescent="0.25">
      <c r="A3616" s="23">
        <v>44111.038194444445</v>
      </c>
      <c r="B3616" s="1">
        <v>0</v>
      </c>
      <c r="C3616" s="46" t="str">
        <f t="array" ref="C3616">IF(B3616&gt;0,IF((A3616-MAX(IF($B$7:B3615&gt;0,$A$7:A3615)))*24&gt;='Graphe Montana'!$K$17,MAX($C$7:C3615)+1,MAX($C$7:C3615)),$C$5)</f>
        <v>-</v>
      </c>
    </row>
    <row r="3617" spans="1:3" x14ac:dyDescent="0.25">
      <c r="A3617" s="23">
        <v>44111.041666666664</v>
      </c>
      <c r="B3617" s="1">
        <v>0</v>
      </c>
      <c r="C3617" s="46" t="str">
        <f t="array" ref="C3617">IF(B3617&gt;0,IF((A3617-MAX(IF($B$7:B3616&gt;0,$A$7:A3616)))*24&gt;='Graphe Montana'!$K$17,MAX($C$7:C3616)+1,MAX($C$7:C3616)),$C$5)</f>
        <v>-</v>
      </c>
    </row>
    <row r="3618" spans="1:3" x14ac:dyDescent="0.25">
      <c r="A3618" s="23">
        <v>44111.045138888891</v>
      </c>
      <c r="B3618" s="1">
        <v>0</v>
      </c>
      <c r="C3618" s="46" t="str">
        <f t="array" ref="C3618">IF(B3618&gt;0,IF((A3618-MAX(IF($B$7:B3617&gt;0,$A$7:A3617)))*24&gt;='Graphe Montana'!$K$17,MAX($C$7:C3617)+1,MAX($C$7:C3617)),$C$5)</f>
        <v>-</v>
      </c>
    </row>
    <row r="3619" spans="1:3" x14ac:dyDescent="0.25">
      <c r="A3619" s="23">
        <v>44111.048611111109</v>
      </c>
      <c r="B3619" s="1">
        <v>0</v>
      </c>
      <c r="C3619" s="46" t="str">
        <f t="array" ref="C3619">IF(B3619&gt;0,IF((A3619-MAX(IF($B$7:B3618&gt;0,$A$7:A3618)))*24&gt;='Graphe Montana'!$K$17,MAX($C$7:C3618)+1,MAX($C$7:C3618)),$C$5)</f>
        <v>-</v>
      </c>
    </row>
    <row r="3620" spans="1:3" x14ac:dyDescent="0.25">
      <c r="A3620" s="23">
        <v>44111.052083333328</v>
      </c>
      <c r="B3620" s="1">
        <v>0</v>
      </c>
      <c r="C3620" s="46" t="str">
        <f t="array" ref="C3620">IF(B3620&gt;0,IF((A3620-MAX(IF($B$7:B3619&gt;0,$A$7:A3619)))*24&gt;='Graphe Montana'!$K$17,MAX($C$7:C3619)+1,MAX($C$7:C3619)),$C$5)</f>
        <v>-</v>
      </c>
    </row>
    <row r="3621" spans="1:3" x14ac:dyDescent="0.25">
      <c r="A3621" s="23">
        <v>44111.055555555555</v>
      </c>
      <c r="B3621" s="1">
        <v>0</v>
      </c>
      <c r="C3621" s="46" t="str">
        <f t="array" ref="C3621">IF(B3621&gt;0,IF((A3621-MAX(IF($B$7:B3620&gt;0,$A$7:A3620)))*24&gt;='Graphe Montana'!$K$17,MAX($C$7:C3620)+1,MAX($C$7:C3620)),$C$5)</f>
        <v>-</v>
      </c>
    </row>
    <row r="3622" spans="1:3" x14ac:dyDescent="0.25">
      <c r="A3622" s="23">
        <v>44111.059027777774</v>
      </c>
      <c r="B3622" s="1">
        <v>0</v>
      </c>
      <c r="C3622" s="46" t="str">
        <f t="array" ref="C3622">IF(B3622&gt;0,IF((A3622-MAX(IF($B$7:B3621&gt;0,$A$7:A3621)))*24&gt;='Graphe Montana'!$K$17,MAX($C$7:C3621)+1,MAX($C$7:C3621)),$C$5)</f>
        <v>-</v>
      </c>
    </row>
    <row r="3623" spans="1:3" x14ac:dyDescent="0.25">
      <c r="A3623" s="23">
        <v>44111.0625</v>
      </c>
      <c r="B3623" s="1">
        <v>0</v>
      </c>
      <c r="C3623" s="46" t="str">
        <f t="array" ref="C3623">IF(B3623&gt;0,IF((A3623-MAX(IF($B$7:B3622&gt;0,$A$7:A3622)))*24&gt;='Graphe Montana'!$K$17,MAX($C$7:C3622)+1,MAX($C$7:C3622)),$C$5)</f>
        <v>-</v>
      </c>
    </row>
    <row r="3624" spans="1:3" x14ac:dyDescent="0.25">
      <c r="A3624" s="23">
        <v>44111.065972222219</v>
      </c>
      <c r="B3624" s="1">
        <v>0</v>
      </c>
      <c r="C3624" s="46" t="str">
        <f t="array" ref="C3624">IF(B3624&gt;0,IF((A3624-MAX(IF($B$7:B3623&gt;0,$A$7:A3623)))*24&gt;='Graphe Montana'!$K$17,MAX($C$7:C3623)+1,MAX($C$7:C3623)),$C$5)</f>
        <v>-</v>
      </c>
    </row>
    <row r="3625" spans="1:3" x14ac:dyDescent="0.25">
      <c r="A3625" s="23">
        <v>44111.069444444445</v>
      </c>
      <c r="B3625" s="1">
        <v>0</v>
      </c>
      <c r="C3625" s="46" t="str">
        <f t="array" ref="C3625">IF(B3625&gt;0,IF((A3625-MAX(IF($B$7:B3624&gt;0,$A$7:A3624)))*24&gt;='Graphe Montana'!$K$17,MAX($C$7:C3624)+1,MAX($C$7:C3624)),$C$5)</f>
        <v>-</v>
      </c>
    </row>
    <row r="3626" spans="1:3" x14ac:dyDescent="0.25">
      <c r="A3626" s="23">
        <v>44111.072916666664</v>
      </c>
      <c r="B3626" s="1">
        <v>0</v>
      </c>
      <c r="C3626" s="46" t="str">
        <f t="array" ref="C3626">IF(B3626&gt;0,IF((A3626-MAX(IF($B$7:B3625&gt;0,$A$7:A3625)))*24&gt;='Graphe Montana'!$K$17,MAX($C$7:C3625)+1,MAX($C$7:C3625)),$C$5)</f>
        <v>-</v>
      </c>
    </row>
    <row r="3627" spans="1:3" x14ac:dyDescent="0.25">
      <c r="A3627" s="23">
        <v>44111.076388888891</v>
      </c>
      <c r="B3627" s="1">
        <v>0</v>
      </c>
      <c r="C3627" s="46" t="str">
        <f t="array" ref="C3627">IF(B3627&gt;0,IF((A3627-MAX(IF($B$7:B3626&gt;0,$A$7:A3626)))*24&gt;='Graphe Montana'!$K$17,MAX($C$7:C3626)+1,MAX($C$7:C3626)),$C$5)</f>
        <v>-</v>
      </c>
    </row>
    <row r="3628" spans="1:3" x14ac:dyDescent="0.25">
      <c r="A3628" s="23">
        <v>44111.079861111109</v>
      </c>
      <c r="B3628" s="1">
        <v>0</v>
      </c>
      <c r="C3628" s="46" t="str">
        <f t="array" ref="C3628">IF(B3628&gt;0,IF((A3628-MAX(IF($B$7:B3627&gt;0,$A$7:A3627)))*24&gt;='Graphe Montana'!$K$17,MAX($C$7:C3627)+1,MAX($C$7:C3627)),$C$5)</f>
        <v>-</v>
      </c>
    </row>
    <row r="3629" spans="1:3" x14ac:dyDescent="0.25">
      <c r="A3629" s="23">
        <v>44111.083333333328</v>
      </c>
      <c r="B3629" s="1">
        <v>0</v>
      </c>
      <c r="C3629" s="46" t="str">
        <f t="array" ref="C3629">IF(B3629&gt;0,IF((A3629-MAX(IF($B$7:B3628&gt;0,$A$7:A3628)))*24&gt;='Graphe Montana'!$K$17,MAX($C$7:C3628)+1,MAX($C$7:C3628)),$C$5)</f>
        <v>-</v>
      </c>
    </row>
    <row r="3630" spans="1:3" x14ac:dyDescent="0.25">
      <c r="A3630" s="23">
        <v>44111.086805555555</v>
      </c>
      <c r="B3630" s="1">
        <v>0</v>
      </c>
      <c r="C3630" s="46" t="str">
        <f t="array" ref="C3630">IF(B3630&gt;0,IF((A3630-MAX(IF($B$7:B3629&gt;0,$A$7:A3629)))*24&gt;='Graphe Montana'!$K$17,MAX($C$7:C3629)+1,MAX($C$7:C3629)),$C$5)</f>
        <v>-</v>
      </c>
    </row>
    <row r="3631" spans="1:3" x14ac:dyDescent="0.25">
      <c r="A3631" s="23">
        <v>44111.090277777774</v>
      </c>
      <c r="B3631" s="1">
        <v>0</v>
      </c>
      <c r="C3631" s="46" t="str">
        <f t="array" ref="C3631">IF(B3631&gt;0,IF((A3631-MAX(IF($B$7:B3630&gt;0,$A$7:A3630)))*24&gt;='Graphe Montana'!$K$17,MAX($C$7:C3630)+1,MAX($C$7:C3630)),$C$5)</f>
        <v>-</v>
      </c>
    </row>
    <row r="3632" spans="1:3" x14ac:dyDescent="0.25">
      <c r="A3632" s="23">
        <v>44111.09375</v>
      </c>
      <c r="B3632" s="1">
        <v>0</v>
      </c>
      <c r="C3632" s="46" t="str">
        <f t="array" ref="C3632">IF(B3632&gt;0,IF((A3632-MAX(IF($B$7:B3631&gt;0,$A$7:A3631)))*24&gt;='Graphe Montana'!$K$17,MAX($C$7:C3631)+1,MAX($C$7:C3631)),$C$5)</f>
        <v>-</v>
      </c>
    </row>
    <row r="3633" spans="1:3" x14ac:dyDescent="0.25">
      <c r="A3633" s="23">
        <v>44111.097222222219</v>
      </c>
      <c r="B3633" s="1">
        <v>0</v>
      </c>
      <c r="C3633" s="46" t="str">
        <f t="array" ref="C3633">IF(B3633&gt;0,IF((A3633-MAX(IF($B$7:B3632&gt;0,$A$7:A3632)))*24&gt;='Graphe Montana'!$K$17,MAX($C$7:C3632)+1,MAX($C$7:C3632)),$C$5)</f>
        <v>-</v>
      </c>
    </row>
    <row r="3634" spans="1:3" x14ac:dyDescent="0.25">
      <c r="A3634" s="23">
        <v>44111.100694444445</v>
      </c>
      <c r="B3634" s="1">
        <v>0</v>
      </c>
      <c r="C3634" s="46" t="str">
        <f t="array" ref="C3634">IF(B3634&gt;0,IF((A3634-MAX(IF($B$7:B3633&gt;0,$A$7:A3633)))*24&gt;='Graphe Montana'!$K$17,MAX($C$7:C3633)+1,MAX($C$7:C3633)),$C$5)</f>
        <v>-</v>
      </c>
    </row>
    <row r="3635" spans="1:3" x14ac:dyDescent="0.25">
      <c r="A3635" s="23">
        <v>44111.104166666664</v>
      </c>
      <c r="B3635" s="1">
        <v>0</v>
      </c>
      <c r="C3635" s="46" t="str">
        <f t="array" ref="C3635">IF(B3635&gt;0,IF((A3635-MAX(IF($B$7:B3634&gt;0,$A$7:A3634)))*24&gt;='Graphe Montana'!$K$17,MAX($C$7:C3634)+1,MAX($C$7:C3634)),$C$5)</f>
        <v>-</v>
      </c>
    </row>
    <row r="3636" spans="1:3" x14ac:dyDescent="0.25">
      <c r="A3636" s="23">
        <v>44111.107638888891</v>
      </c>
      <c r="B3636" s="1">
        <v>0</v>
      </c>
      <c r="C3636" s="46" t="str">
        <f t="array" ref="C3636">IF(B3636&gt;0,IF((A3636-MAX(IF($B$7:B3635&gt;0,$A$7:A3635)))*24&gt;='Graphe Montana'!$K$17,MAX($C$7:C3635)+1,MAX($C$7:C3635)),$C$5)</f>
        <v>-</v>
      </c>
    </row>
    <row r="3637" spans="1:3" x14ac:dyDescent="0.25">
      <c r="A3637" s="23">
        <v>44111.111111111109</v>
      </c>
      <c r="B3637" s="1">
        <v>0</v>
      </c>
      <c r="C3637" s="46" t="str">
        <f t="array" ref="C3637">IF(B3637&gt;0,IF((A3637-MAX(IF($B$7:B3636&gt;0,$A$7:A3636)))*24&gt;='Graphe Montana'!$K$17,MAX($C$7:C3636)+1,MAX($C$7:C3636)),$C$5)</f>
        <v>-</v>
      </c>
    </row>
    <row r="3638" spans="1:3" x14ac:dyDescent="0.25">
      <c r="A3638" s="23">
        <v>44111.114583333328</v>
      </c>
      <c r="B3638" s="1">
        <v>0</v>
      </c>
      <c r="C3638" s="46" t="str">
        <f t="array" ref="C3638">IF(B3638&gt;0,IF((A3638-MAX(IF($B$7:B3637&gt;0,$A$7:A3637)))*24&gt;='Graphe Montana'!$K$17,MAX($C$7:C3637)+1,MAX($C$7:C3637)),$C$5)</f>
        <v>-</v>
      </c>
    </row>
    <row r="3639" spans="1:3" x14ac:dyDescent="0.25">
      <c r="A3639" s="23">
        <v>44111.118055555555</v>
      </c>
      <c r="B3639" s="1">
        <v>0</v>
      </c>
      <c r="C3639" s="46" t="str">
        <f t="array" ref="C3639">IF(B3639&gt;0,IF((A3639-MAX(IF($B$7:B3638&gt;0,$A$7:A3638)))*24&gt;='Graphe Montana'!$K$17,MAX($C$7:C3638)+1,MAX($C$7:C3638)),$C$5)</f>
        <v>-</v>
      </c>
    </row>
    <row r="3640" spans="1:3" x14ac:dyDescent="0.25">
      <c r="A3640" s="23">
        <v>44111.121527777774</v>
      </c>
      <c r="B3640" s="1">
        <v>0</v>
      </c>
      <c r="C3640" s="46" t="str">
        <f t="array" ref="C3640">IF(B3640&gt;0,IF((A3640-MAX(IF($B$7:B3639&gt;0,$A$7:A3639)))*24&gt;='Graphe Montana'!$K$17,MAX($C$7:C3639)+1,MAX($C$7:C3639)),$C$5)</f>
        <v>-</v>
      </c>
    </row>
    <row r="3641" spans="1:3" x14ac:dyDescent="0.25">
      <c r="A3641" s="23">
        <v>44111.125</v>
      </c>
      <c r="B3641" s="1">
        <v>0</v>
      </c>
      <c r="C3641" s="46" t="str">
        <f t="array" ref="C3641">IF(B3641&gt;0,IF((A3641-MAX(IF($B$7:B3640&gt;0,$A$7:A3640)))*24&gt;='Graphe Montana'!$K$17,MAX($C$7:C3640)+1,MAX($C$7:C3640)),$C$5)</f>
        <v>-</v>
      </c>
    </row>
    <row r="3642" spans="1:3" x14ac:dyDescent="0.25">
      <c r="A3642" s="23">
        <v>44111.128472222219</v>
      </c>
      <c r="B3642" s="1">
        <v>0</v>
      </c>
      <c r="C3642" s="46" t="str">
        <f t="array" ref="C3642">IF(B3642&gt;0,IF((A3642-MAX(IF($B$7:B3641&gt;0,$A$7:A3641)))*24&gt;='Graphe Montana'!$K$17,MAX($C$7:C3641)+1,MAX($C$7:C3641)),$C$5)</f>
        <v>-</v>
      </c>
    </row>
    <row r="3643" spans="1:3" x14ac:dyDescent="0.25">
      <c r="A3643" s="23">
        <v>44111.131944444445</v>
      </c>
      <c r="B3643" s="1">
        <v>0</v>
      </c>
      <c r="C3643" s="46" t="str">
        <f t="array" ref="C3643">IF(B3643&gt;0,IF((A3643-MAX(IF($B$7:B3642&gt;0,$A$7:A3642)))*24&gt;='Graphe Montana'!$K$17,MAX($C$7:C3642)+1,MAX($C$7:C3642)),$C$5)</f>
        <v>-</v>
      </c>
    </row>
    <row r="3644" spans="1:3" x14ac:dyDescent="0.25">
      <c r="A3644" s="23">
        <v>44111.135416666664</v>
      </c>
      <c r="B3644" s="1">
        <v>0</v>
      </c>
      <c r="C3644" s="46" t="str">
        <f t="array" ref="C3644">IF(B3644&gt;0,IF((A3644-MAX(IF($B$7:B3643&gt;0,$A$7:A3643)))*24&gt;='Graphe Montana'!$K$17,MAX($C$7:C3643)+1,MAX($C$7:C3643)),$C$5)</f>
        <v>-</v>
      </c>
    </row>
    <row r="3645" spans="1:3" x14ac:dyDescent="0.25">
      <c r="A3645" s="23">
        <v>44111.138888888891</v>
      </c>
      <c r="B3645" s="1">
        <v>0</v>
      </c>
      <c r="C3645" s="46" t="str">
        <f t="array" ref="C3645">IF(B3645&gt;0,IF((A3645-MAX(IF($B$7:B3644&gt;0,$A$7:A3644)))*24&gt;='Graphe Montana'!$K$17,MAX($C$7:C3644)+1,MAX($C$7:C3644)),$C$5)</f>
        <v>-</v>
      </c>
    </row>
    <row r="3646" spans="1:3" x14ac:dyDescent="0.25">
      <c r="A3646" s="23">
        <v>44111.142361111109</v>
      </c>
      <c r="B3646" s="1">
        <v>0</v>
      </c>
      <c r="C3646" s="46" t="str">
        <f t="array" ref="C3646">IF(B3646&gt;0,IF((A3646-MAX(IF($B$7:B3645&gt;0,$A$7:A3645)))*24&gt;='Graphe Montana'!$K$17,MAX($C$7:C3645)+1,MAX($C$7:C3645)),$C$5)</f>
        <v>-</v>
      </c>
    </row>
    <row r="3647" spans="1:3" x14ac:dyDescent="0.25">
      <c r="A3647" s="23">
        <v>44111.145833333328</v>
      </c>
      <c r="B3647" s="1">
        <v>0</v>
      </c>
      <c r="C3647" s="46" t="str">
        <f t="array" ref="C3647">IF(B3647&gt;0,IF((A3647-MAX(IF($B$7:B3646&gt;0,$A$7:A3646)))*24&gt;='Graphe Montana'!$K$17,MAX($C$7:C3646)+1,MAX($C$7:C3646)),$C$5)</f>
        <v>-</v>
      </c>
    </row>
    <row r="3648" spans="1:3" x14ac:dyDescent="0.25">
      <c r="A3648" s="23">
        <v>44111.149305555555</v>
      </c>
      <c r="B3648" s="1">
        <v>0</v>
      </c>
      <c r="C3648" s="46" t="str">
        <f t="array" ref="C3648">IF(B3648&gt;0,IF((A3648-MAX(IF($B$7:B3647&gt;0,$A$7:A3647)))*24&gt;='Graphe Montana'!$K$17,MAX($C$7:C3647)+1,MAX($C$7:C3647)),$C$5)</f>
        <v>-</v>
      </c>
    </row>
    <row r="3649" spans="1:3" x14ac:dyDescent="0.25">
      <c r="A3649" s="23">
        <v>44111.152777777774</v>
      </c>
      <c r="B3649" s="1">
        <v>0</v>
      </c>
      <c r="C3649" s="46" t="str">
        <f t="array" ref="C3649">IF(B3649&gt;0,IF((A3649-MAX(IF($B$7:B3648&gt;0,$A$7:A3648)))*24&gt;='Graphe Montana'!$K$17,MAX($C$7:C3648)+1,MAX($C$7:C3648)),$C$5)</f>
        <v>-</v>
      </c>
    </row>
    <row r="3650" spans="1:3" x14ac:dyDescent="0.25">
      <c r="A3650" s="23">
        <v>44111.15625</v>
      </c>
      <c r="B3650" s="1">
        <v>0</v>
      </c>
      <c r="C3650" s="46" t="str">
        <f t="array" ref="C3650">IF(B3650&gt;0,IF((A3650-MAX(IF($B$7:B3649&gt;0,$A$7:A3649)))*24&gt;='Graphe Montana'!$K$17,MAX($C$7:C3649)+1,MAX($C$7:C3649)),$C$5)</f>
        <v>-</v>
      </c>
    </row>
    <row r="3651" spans="1:3" x14ac:dyDescent="0.25">
      <c r="A3651" s="23">
        <v>44111.159722222219</v>
      </c>
      <c r="B3651" s="1">
        <v>0</v>
      </c>
      <c r="C3651" s="46" t="str">
        <f t="array" ref="C3651">IF(B3651&gt;0,IF((A3651-MAX(IF($B$7:B3650&gt;0,$A$7:A3650)))*24&gt;='Graphe Montana'!$K$17,MAX($C$7:C3650)+1,MAX($C$7:C3650)),$C$5)</f>
        <v>-</v>
      </c>
    </row>
    <row r="3652" spans="1:3" x14ac:dyDescent="0.25">
      <c r="A3652" s="23">
        <v>44111.163194444445</v>
      </c>
      <c r="B3652" s="1">
        <v>0</v>
      </c>
      <c r="C3652" s="46" t="str">
        <f t="array" ref="C3652">IF(B3652&gt;0,IF((A3652-MAX(IF($B$7:B3651&gt;0,$A$7:A3651)))*24&gt;='Graphe Montana'!$K$17,MAX($C$7:C3651)+1,MAX($C$7:C3651)),$C$5)</f>
        <v>-</v>
      </c>
    </row>
    <row r="3653" spans="1:3" x14ac:dyDescent="0.25">
      <c r="A3653" s="23">
        <v>44111.166666666664</v>
      </c>
      <c r="B3653" s="1">
        <v>0</v>
      </c>
      <c r="C3653" s="46" t="str">
        <f t="array" ref="C3653">IF(B3653&gt;0,IF((A3653-MAX(IF($B$7:B3652&gt;0,$A$7:A3652)))*24&gt;='Graphe Montana'!$K$17,MAX($C$7:C3652)+1,MAX($C$7:C3652)),$C$5)</f>
        <v>-</v>
      </c>
    </row>
    <row r="3654" spans="1:3" x14ac:dyDescent="0.25">
      <c r="A3654" s="23">
        <v>44111.170138888891</v>
      </c>
      <c r="B3654" s="1">
        <v>0</v>
      </c>
      <c r="C3654" s="46" t="str">
        <f t="array" ref="C3654">IF(B3654&gt;0,IF((A3654-MAX(IF($B$7:B3653&gt;0,$A$7:A3653)))*24&gt;='Graphe Montana'!$K$17,MAX($C$7:C3653)+1,MAX($C$7:C3653)),$C$5)</f>
        <v>-</v>
      </c>
    </row>
    <row r="3655" spans="1:3" x14ac:dyDescent="0.25">
      <c r="A3655" s="23">
        <v>44111.173611111109</v>
      </c>
      <c r="B3655" s="1">
        <v>0</v>
      </c>
      <c r="C3655" s="46" t="str">
        <f t="array" ref="C3655">IF(B3655&gt;0,IF((A3655-MAX(IF($B$7:B3654&gt;0,$A$7:A3654)))*24&gt;='Graphe Montana'!$K$17,MAX($C$7:C3654)+1,MAX($C$7:C3654)),$C$5)</f>
        <v>-</v>
      </c>
    </row>
    <row r="3656" spans="1:3" x14ac:dyDescent="0.25">
      <c r="A3656" s="23">
        <v>44111.177083333328</v>
      </c>
      <c r="B3656" s="1">
        <v>0</v>
      </c>
      <c r="C3656" s="46" t="str">
        <f t="array" ref="C3656">IF(B3656&gt;0,IF((A3656-MAX(IF($B$7:B3655&gt;0,$A$7:A3655)))*24&gt;='Graphe Montana'!$K$17,MAX($C$7:C3655)+1,MAX($C$7:C3655)),$C$5)</f>
        <v>-</v>
      </c>
    </row>
    <row r="3657" spans="1:3" x14ac:dyDescent="0.25">
      <c r="A3657" s="23">
        <v>44111.180555555555</v>
      </c>
      <c r="B3657" s="1">
        <v>0</v>
      </c>
      <c r="C3657" s="46" t="str">
        <f t="array" ref="C3657">IF(B3657&gt;0,IF((A3657-MAX(IF($B$7:B3656&gt;0,$A$7:A3656)))*24&gt;='Graphe Montana'!$K$17,MAX($C$7:C3656)+1,MAX($C$7:C3656)),$C$5)</f>
        <v>-</v>
      </c>
    </row>
    <row r="3658" spans="1:3" x14ac:dyDescent="0.25">
      <c r="A3658" s="23">
        <v>44111.184027777774</v>
      </c>
      <c r="B3658" s="1">
        <v>0</v>
      </c>
      <c r="C3658" s="46" t="str">
        <f t="array" ref="C3658">IF(B3658&gt;0,IF((A3658-MAX(IF($B$7:B3657&gt;0,$A$7:A3657)))*24&gt;='Graphe Montana'!$K$17,MAX($C$7:C3657)+1,MAX($C$7:C3657)),$C$5)</f>
        <v>-</v>
      </c>
    </row>
    <row r="3659" spans="1:3" x14ac:dyDescent="0.25">
      <c r="A3659" s="23">
        <v>44111.1875</v>
      </c>
      <c r="B3659" s="1">
        <v>0</v>
      </c>
      <c r="C3659" s="46" t="str">
        <f t="array" ref="C3659">IF(B3659&gt;0,IF((A3659-MAX(IF($B$7:B3658&gt;0,$A$7:A3658)))*24&gt;='Graphe Montana'!$K$17,MAX($C$7:C3658)+1,MAX($C$7:C3658)),$C$5)</f>
        <v>-</v>
      </c>
    </row>
    <row r="3660" spans="1:3" x14ac:dyDescent="0.25">
      <c r="A3660" s="23">
        <v>44111.190972222219</v>
      </c>
      <c r="B3660" s="1">
        <v>0</v>
      </c>
      <c r="C3660" s="46" t="str">
        <f t="array" ref="C3660">IF(B3660&gt;0,IF((A3660-MAX(IF($B$7:B3659&gt;0,$A$7:A3659)))*24&gt;='Graphe Montana'!$K$17,MAX($C$7:C3659)+1,MAX($C$7:C3659)),$C$5)</f>
        <v>-</v>
      </c>
    </row>
    <row r="3661" spans="1:3" x14ac:dyDescent="0.25">
      <c r="A3661" s="23">
        <v>44111.194444444445</v>
      </c>
      <c r="B3661" s="1">
        <v>0</v>
      </c>
      <c r="C3661" s="46" t="str">
        <f t="array" ref="C3661">IF(B3661&gt;0,IF((A3661-MAX(IF($B$7:B3660&gt;0,$A$7:A3660)))*24&gt;='Graphe Montana'!$K$17,MAX($C$7:C3660)+1,MAX($C$7:C3660)),$C$5)</f>
        <v>-</v>
      </c>
    </row>
    <row r="3662" spans="1:3" x14ac:dyDescent="0.25">
      <c r="A3662" s="23">
        <v>44111.197916666664</v>
      </c>
      <c r="B3662" s="1">
        <v>0</v>
      </c>
      <c r="C3662" s="46" t="str">
        <f t="array" ref="C3662">IF(B3662&gt;0,IF((A3662-MAX(IF($B$7:B3661&gt;0,$A$7:A3661)))*24&gt;='Graphe Montana'!$K$17,MAX($C$7:C3661)+1,MAX($C$7:C3661)),$C$5)</f>
        <v>-</v>
      </c>
    </row>
    <row r="3663" spans="1:3" x14ac:dyDescent="0.25">
      <c r="A3663" s="23">
        <v>44111.201388888891</v>
      </c>
      <c r="B3663" s="1">
        <v>0</v>
      </c>
      <c r="C3663" s="46" t="str">
        <f t="array" ref="C3663">IF(B3663&gt;0,IF((A3663-MAX(IF($B$7:B3662&gt;0,$A$7:A3662)))*24&gt;='Graphe Montana'!$K$17,MAX($C$7:C3662)+1,MAX($C$7:C3662)),$C$5)</f>
        <v>-</v>
      </c>
    </row>
    <row r="3664" spans="1:3" x14ac:dyDescent="0.25">
      <c r="A3664" s="23">
        <v>44111.204861111109</v>
      </c>
      <c r="B3664" s="1">
        <v>0</v>
      </c>
      <c r="C3664" s="46" t="str">
        <f t="array" ref="C3664">IF(B3664&gt;0,IF((A3664-MAX(IF($B$7:B3663&gt;0,$A$7:A3663)))*24&gt;='Graphe Montana'!$K$17,MAX($C$7:C3663)+1,MAX($C$7:C3663)),$C$5)</f>
        <v>-</v>
      </c>
    </row>
    <row r="3665" spans="1:3" x14ac:dyDescent="0.25">
      <c r="A3665" s="23">
        <v>44111.208333333328</v>
      </c>
      <c r="B3665" s="1">
        <v>0</v>
      </c>
      <c r="C3665" s="46" t="str">
        <f t="array" ref="C3665">IF(B3665&gt;0,IF((A3665-MAX(IF($B$7:B3664&gt;0,$A$7:A3664)))*24&gt;='Graphe Montana'!$K$17,MAX($C$7:C3664)+1,MAX($C$7:C3664)),$C$5)</f>
        <v>-</v>
      </c>
    </row>
    <row r="3666" spans="1:3" x14ac:dyDescent="0.25">
      <c r="A3666" s="23">
        <v>44111.211805555555</v>
      </c>
      <c r="B3666" s="1">
        <v>0</v>
      </c>
      <c r="C3666" s="46" t="str">
        <f t="array" ref="C3666">IF(B3666&gt;0,IF((A3666-MAX(IF($B$7:B3665&gt;0,$A$7:A3665)))*24&gt;='Graphe Montana'!$K$17,MAX($C$7:C3665)+1,MAX($C$7:C3665)),$C$5)</f>
        <v>-</v>
      </c>
    </row>
    <row r="3667" spans="1:3" x14ac:dyDescent="0.25">
      <c r="A3667" s="23">
        <v>44111.215277777774</v>
      </c>
      <c r="B3667" s="1">
        <v>0</v>
      </c>
      <c r="C3667" s="46" t="str">
        <f t="array" ref="C3667">IF(B3667&gt;0,IF((A3667-MAX(IF($B$7:B3666&gt;0,$A$7:A3666)))*24&gt;='Graphe Montana'!$K$17,MAX($C$7:C3666)+1,MAX($C$7:C3666)),$C$5)</f>
        <v>-</v>
      </c>
    </row>
    <row r="3668" spans="1:3" x14ac:dyDescent="0.25">
      <c r="A3668" s="23">
        <v>44111.21875</v>
      </c>
      <c r="B3668" s="1">
        <v>0</v>
      </c>
      <c r="C3668" s="46" t="str">
        <f t="array" ref="C3668">IF(B3668&gt;0,IF((A3668-MAX(IF($B$7:B3667&gt;0,$A$7:A3667)))*24&gt;='Graphe Montana'!$K$17,MAX($C$7:C3667)+1,MAX($C$7:C3667)),$C$5)</f>
        <v>-</v>
      </c>
    </row>
    <row r="3669" spans="1:3" x14ac:dyDescent="0.25">
      <c r="A3669" s="23">
        <v>44111.222222222219</v>
      </c>
      <c r="B3669" s="1">
        <v>0</v>
      </c>
      <c r="C3669" s="46" t="str">
        <f t="array" ref="C3669">IF(B3669&gt;0,IF((A3669-MAX(IF($B$7:B3668&gt;0,$A$7:A3668)))*24&gt;='Graphe Montana'!$K$17,MAX($C$7:C3668)+1,MAX($C$7:C3668)),$C$5)</f>
        <v>-</v>
      </c>
    </row>
    <row r="3670" spans="1:3" x14ac:dyDescent="0.25">
      <c r="A3670" s="23">
        <v>44111.225694444445</v>
      </c>
      <c r="B3670" s="1">
        <v>0</v>
      </c>
      <c r="C3670" s="46" t="str">
        <f t="array" ref="C3670">IF(B3670&gt;0,IF((A3670-MAX(IF($B$7:B3669&gt;0,$A$7:A3669)))*24&gt;='Graphe Montana'!$K$17,MAX($C$7:C3669)+1,MAX($C$7:C3669)),$C$5)</f>
        <v>-</v>
      </c>
    </row>
    <row r="3671" spans="1:3" x14ac:dyDescent="0.25">
      <c r="A3671" s="23">
        <v>44111.229166666664</v>
      </c>
      <c r="B3671" s="1">
        <v>0</v>
      </c>
      <c r="C3671" s="46" t="str">
        <f t="array" ref="C3671">IF(B3671&gt;0,IF((A3671-MAX(IF($B$7:B3670&gt;0,$A$7:A3670)))*24&gt;='Graphe Montana'!$K$17,MAX($C$7:C3670)+1,MAX($C$7:C3670)),$C$5)</f>
        <v>-</v>
      </c>
    </row>
    <row r="3672" spans="1:3" x14ac:dyDescent="0.25">
      <c r="A3672" s="23">
        <v>44111.232638888891</v>
      </c>
      <c r="B3672" s="1">
        <v>0</v>
      </c>
      <c r="C3672" s="46" t="str">
        <f t="array" ref="C3672">IF(B3672&gt;0,IF((A3672-MAX(IF($B$7:B3671&gt;0,$A$7:A3671)))*24&gt;='Graphe Montana'!$K$17,MAX($C$7:C3671)+1,MAX($C$7:C3671)),$C$5)</f>
        <v>-</v>
      </c>
    </row>
    <row r="3673" spans="1:3" x14ac:dyDescent="0.25">
      <c r="A3673" s="23">
        <v>44111.236111111109</v>
      </c>
      <c r="B3673" s="1">
        <v>0</v>
      </c>
      <c r="C3673" s="46" t="str">
        <f t="array" ref="C3673">IF(B3673&gt;0,IF((A3673-MAX(IF($B$7:B3672&gt;0,$A$7:A3672)))*24&gt;='Graphe Montana'!$K$17,MAX($C$7:C3672)+1,MAX($C$7:C3672)),$C$5)</f>
        <v>-</v>
      </c>
    </row>
    <row r="3674" spans="1:3" x14ac:dyDescent="0.25">
      <c r="A3674" s="23">
        <v>44111.239583333328</v>
      </c>
      <c r="B3674" s="1">
        <v>0</v>
      </c>
      <c r="C3674" s="46" t="str">
        <f t="array" ref="C3674">IF(B3674&gt;0,IF((A3674-MAX(IF($B$7:B3673&gt;0,$A$7:A3673)))*24&gt;='Graphe Montana'!$K$17,MAX($C$7:C3673)+1,MAX($C$7:C3673)),$C$5)</f>
        <v>-</v>
      </c>
    </row>
    <row r="3675" spans="1:3" x14ac:dyDescent="0.25">
      <c r="A3675" s="23">
        <v>44111.243055555555</v>
      </c>
      <c r="B3675" s="1">
        <v>0</v>
      </c>
      <c r="C3675" s="46" t="str">
        <f t="array" ref="C3675">IF(B3675&gt;0,IF((A3675-MAX(IF($B$7:B3674&gt;0,$A$7:A3674)))*24&gt;='Graphe Montana'!$K$17,MAX($C$7:C3674)+1,MAX($C$7:C3674)),$C$5)</f>
        <v>-</v>
      </c>
    </row>
    <row r="3676" spans="1:3" x14ac:dyDescent="0.25">
      <c r="A3676" s="23">
        <v>44111.246527777774</v>
      </c>
      <c r="B3676" s="1">
        <v>0</v>
      </c>
      <c r="C3676" s="46" t="str">
        <f t="array" ref="C3676">IF(B3676&gt;0,IF((A3676-MAX(IF($B$7:B3675&gt;0,$A$7:A3675)))*24&gt;='Graphe Montana'!$K$17,MAX($C$7:C3675)+1,MAX($C$7:C3675)),$C$5)</f>
        <v>-</v>
      </c>
    </row>
    <row r="3677" spans="1:3" x14ac:dyDescent="0.25">
      <c r="A3677" s="23">
        <v>44111.25</v>
      </c>
      <c r="B3677" s="1">
        <v>0</v>
      </c>
      <c r="C3677" s="46" t="str">
        <f t="array" ref="C3677">IF(B3677&gt;0,IF((A3677-MAX(IF($B$7:B3676&gt;0,$A$7:A3676)))*24&gt;='Graphe Montana'!$K$17,MAX($C$7:C3676)+1,MAX($C$7:C3676)),$C$5)</f>
        <v>-</v>
      </c>
    </row>
    <row r="3678" spans="1:3" x14ac:dyDescent="0.25">
      <c r="A3678" s="23">
        <v>44111.253472222219</v>
      </c>
      <c r="B3678" s="1">
        <v>0</v>
      </c>
      <c r="C3678" s="46" t="str">
        <f t="array" ref="C3678">IF(B3678&gt;0,IF((A3678-MAX(IF($B$7:B3677&gt;0,$A$7:A3677)))*24&gt;='Graphe Montana'!$K$17,MAX($C$7:C3677)+1,MAX($C$7:C3677)),$C$5)</f>
        <v>-</v>
      </c>
    </row>
    <row r="3679" spans="1:3" x14ac:dyDescent="0.25">
      <c r="A3679" s="23">
        <v>44111.256944444445</v>
      </c>
      <c r="B3679" s="1">
        <v>0</v>
      </c>
      <c r="C3679" s="46" t="str">
        <f t="array" ref="C3679">IF(B3679&gt;0,IF((A3679-MAX(IF($B$7:B3678&gt;0,$A$7:A3678)))*24&gt;='Graphe Montana'!$K$17,MAX($C$7:C3678)+1,MAX($C$7:C3678)),$C$5)</f>
        <v>-</v>
      </c>
    </row>
    <row r="3680" spans="1:3" x14ac:dyDescent="0.25">
      <c r="A3680" s="23">
        <v>44111.260416666664</v>
      </c>
      <c r="B3680" s="1">
        <v>0</v>
      </c>
      <c r="C3680" s="46" t="str">
        <f t="array" ref="C3680">IF(B3680&gt;0,IF((A3680-MAX(IF($B$7:B3679&gt;0,$A$7:A3679)))*24&gt;='Graphe Montana'!$K$17,MAX($C$7:C3679)+1,MAX($C$7:C3679)),$C$5)</f>
        <v>-</v>
      </c>
    </row>
    <row r="3681" spans="1:3" x14ac:dyDescent="0.25">
      <c r="A3681" s="23">
        <v>44111.263888888891</v>
      </c>
      <c r="B3681" s="1">
        <v>0</v>
      </c>
      <c r="C3681" s="46" t="str">
        <f t="array" ref="C3681">IF(B3681&gt;0,IF((A3681-MAX(IF($B$7:B3680&gt;0,$A$7:A3680)))*24&gt;='Graphe Montana'!$K$17,MAX($C$7:C3680)+1,MAX($C$7:C3680)),$C$5)</f>
        <v>-</v>
      </c>
    </row>
    <row r="3682" spans="1:3" x14ac:dyDescent="0.25">
      <c r="A3682" s="23">
        <v>44111.267361111109</v>
      </c>
      <c r="B3682" s="1">
        <v>0</v>
      </c>
      <c r="C3682" s="46" t="str">
        <f t="array" ref="C3682">IF(B3682&gt;0,IF((A3682-MAX(IF($B$7:B3681&gt;0,$A$7:A3681)))*24&gt;='Graphe Montana'!$K$17,MAX($C$7:C3681)+1,MAX($C$7:C3681)),$C$5)</f>
        <v>-</v>
      </c>
    </row>
    <row r="3683" spans="1:3" x14ac:dyDescent="0.25">
      <c r="A3683" s="23">
        <v>44111.270833333328</v>
      </c>
      <c r="B3683" s="1">
        <v>0</v>
      </c>
      <c r="C3683" s="46" t="str">
        <f t="array" ref="C3683">IF(B3683&gt;0,IF((A3683-MAX(IF($B$7:B3682&gt;0,$A$7:A3682)))*24&gt;='Graphe Montana'!$K$17,MAX($C$7:C3682)+1,MAX($C$7:C3682)),$C$5)</f>
        <v>-</v>
      </c>
    </row>
    <row r="3684" spans="1:3" x14ac:dyDescent="0.25">
      <c r="A3684" s="23">
        <v>44111.274305555555</v>
      </c>
      <c r="B3684" s="1">
        <v>0</v>
      </c>
      <c r="C3684" s="46" t="str">
        <f t="array" ref="C3684">IF(B3684&gt;0,IF((A3684-MAX(IF($B$7:B3683&gt;0,$A$7:A3683)))*24&gt;='Graphe Montana'!$K$17,MAX($C$7:C3683)+1,MAX($C$7:C3683)),$C$5)</f>
        <v>-</v>
      </c>
    </row>
    <row r="3685" spans="1:3" x14ac:dyDescent="0.25">
      <c r="A3685" s="23">
        <v>44111.277777777774</v>
      </c>
      <c r="B3685" s="1">
        <v>0</v>
      </c>
      <c r="C3685" s="46" t="str">
        <f t="array" ref="C3685">IF(B3685&gt;0,IF((A3685-MAX(IF($B$7:B3684&gt;0,$A$7:A3684)))*24&gt;='Graphe Montana'!$K$17,MAX($C$7:C3684)+1,MAX($C$7:C3684)),$C$5)</f>
        <v>-</v>
      </c>
    </row>
    <row r="3686" spans="1:3" x14ac:dyDescent="0.25">
      <c r="A3686" s="23">
        <v>44111.28125</v>
      </c>
      <c r="B3686" s="1">
        <v>0</v>
      </c>
      <c r="C3686" s="46" t="str">
        <f t="array" ref="C3686">IF(B3686&gt;0,IF((A3686-MAX(IF($B$7:B3685&gt;0,$A$7:A3685)))*24&gt;='Graphe Montana'!$K$17,MAX($C$7:C3685)+1,MAX($C$7:C3685)),$C$5)</f>
        <v>-</v>
      </c>
    </row>
    <row r="3687" spans="1:3" x14ac:dyDescent="0.25">
      <c r="A3687" s="23">
        <v>44111.284722222219</v>
      </c>
      <c r="B3687" s="1">
        <v>0</v>
      </c>
      <c r="C3687" s="46" t="str">
        <f t="array" ref="C3687">IF(B3687&gt;0,IF((A3687-MAX(IF($B$7:B3686&gt;0,$A$7:A3686)))*24&gt;='Graphe Montana'!$K$17,MAX($C$7:C3686)+1,MAX($C$7:C3686)),$C$5)</f>
        <v>-</v>
      </c>
    </row>
    <row r="3688" spans="1:3" x14ac:dyDescent="0.25">
      <c r="A3688" s="23">
        <v>44111.288194444445</v>
      </c>
      <c r="B3688" s="1">
        <v>0</v>
      </c>
      <c r="C3688" s="46" t="str">
        <f t="array" ref="C3688">IF(B3688&gt;0,IF((A3688-MAX(IF($B$7:B3687&gt;0,$A$7:A3687)))*24&gt;='Graphe Montana'!$K$17,MAX($C$7:C3687)+1,MAX($C$7:C3687)),$C$5)</f>
        <v>-</v>
      </c>
    </row>
    <row r="3689" spans="1:3" x14ac:dyDescent="0.25">
      <c r="A3689" s="23">
        <v>44111.291666666664</v>
      </c>
      <c r="B3689" s="1">
        <v>0</v>
      </c>
      <c r="C3689" s="46" t="str">
        <f t="array" ref="C3689">IF(B3689&gt;0,IF((A3689-MAX(IF($B$7:B3688&gt;0,$A$7:A3688)))*24&gt;='Graphe Montana'!$K$17,MAX($C$7:C3688)+1,MAX($C$7:C3688)),$C$5)</f>
        <v>-</v>
      </c>
    </row>
    <row r="3690" spans="1:3" x14ac:dyDescent="0.25">
      <c r="A3690" s="23">
        <v>44111.295138888891</v>
      </c>
      <c r="B3690" s="1">
        <v>0</v>
      </c>
      <c r="C3690" s="46" t="str">
        <f t="array" ref="C3690">IF(B3690&gt;0,IF((A3690-MAX(IF($B$7:B3689&gt;0,$A$7:A3689)))*24&gt;='Graphe Montana'!$K$17,MAX($C$7:C3689)+1,MAX($C$7:C3689)),$C$5)</f>
        <v>-</v>
      </c>
    </row>
    <row r="3691" spans="1:3" x14ac:dyDescent="0.25">
      <c r="A3691" s="23">
        <v>44111.298611111109</v>
      </c>
      <c r="B3691" s="1">
        <v>0</v>
      </c>
      <c r="C3691" s="46" t="str">
        <f t="array" ref="C3691">IF(B3691&gt;0,IF((A3691-MAX(IF($B$7:B3690&gt;0,$A$7:A3690)))*24&gt;='Graphe Montana'!$K$17,MAX($C$7:C3690)+1,MAX($C$7:C3690)),$C$5)</f>
        <v>-</v>
      </c>
    </row>
    <row r="3692" spans="1:3" x14ac:dyDescent="0.25">
      <c r="A3692" s="23">
        <v>44111.302083333328</v>
      </c>
      <c r="B3692" s="1">
        <v>0</v>
      </c>
      <c r="C3692" s="46" t="str">
        <f t="array" ref="C3692">IF(B3692&gt;0,IF((A3692-MAX(IF($B$7:B3691&gt;0,$A$7:A3691)))*24&gt;='Graphe Montana'!$K$17,MAX($C$7:C3691)+1,MAX($C$7:C3691)),$C$5)</f>
        <v>-</v>
      </c>
    </row>
    <row r="3693" spans="1:3" x14ac:dyDescent="0.25">
      <c r="A3693" s="23">
        <v>44111.305555555555</v>
      </c>
      <c r="B3693" s="1">
        <v>0</v>
      </c>
      <c r="C3693" s="46" t="str">
        <f t="array" ref="C3693">IF(B3693&gt;0,IF((A3693-MAX(IF($B$7:B3692&gt;0,$A$7:A3692)))*24&gt;='Graphe Montana'!$K$17,MAX($C$7:C3692)+1,MAX($C$7:C3692)),$C$5)</f>
        <v>-</v>
      </c>
    </row>
    <row r="3694" spans="1:3" x14ac:dyDescent="0.25">
      <c r="A3694" s="23">
        <v>44111.309027777774</v>
      </c>
      <c r="B3694" s="1">
        <v>0</v>
      </c>
      <c r="C3694" s="46" t="str">
        <f t="array" ref="C3694">IF(B3694&gt;0,IF((A3694-MAX(IF($B$7:B3693&gt;0,$A$7:A3693)))*24&gt;='Graphe Montana'!$K$17,MAX($C$7:C3693)+1,MAX($C$7:C3693)),$C$5)</f>
        <v>-</v>
      </c>
    </row>
    <row r="3695" spans="1:3" x14ac:dyDescent="0.25">
      <c r="A3695" s="23">
        <v>44111.3125</v>
      </c>
      <c r="B3695" s="1">
        <v>0</v>
      </c>
      <c r="C3695" s="46" t="str">
        <f t="array" ref="C3695">IF(B3695&gt;0,IF((A3695-MAX(IF($B$7:B3694&gt;0,$A$7:A3694)))*24&gt;='Graphe Montana'!$K$17,MAX($C$7:C3694)+1,MAX($C$7:C3694)),$C$5)</f>
        <v>-</v>
      </c>
    </row>
    <row r="3696" spans="1:3" x14ac:dyDescent="0.25">
      <c r="A3696" s="23">
        <v>44111.315972222219</v>
      </c>
      <c r="B3696" s="1">
        <v>0</v>
      </c>
      <c r="C3696" s="46" t="str">
        <f t="array" ref="C3696">IF(B3696&gt;0,IF((A3696-MAX(IF($B$7:B3695&gt;0,$A$7:A3695)))*24&gt;='Graphe Montana'!$K$17,MAX($C$7:C3695)+1,MAX($C$7:C3695)),$C$5)</f>
        <v>-</v>
      </c>
    </row>
    <row r="3697" spans="1:3" x14ac:dyDescent="0.25">
      <c r="A3697" s="23">
        <v>44111.319444444445</v>
      </c>
      <c r="B3697" s="1">
        <v>0</v>
      </c>
      <c r="C3697" s="46" t="str">
        <f t="array" ref="C3697">IF(B3697&gt;0,IF((A3697-MAX(IF($B$7:B3696&gt;0,$A$7:A3696)))*24&gt;='Graphe Montana'!$K$17,MAX($C$7:C3696)+1,MAX($C$7:C3696)),$C$5)</f>
        <v>-</v>
      </c>
    </row>
    <row r="3698" spans="1:3" x14ac:dyDescent="0.25">
      <c r="A3698" s="23">
        <v>44111.322916666664</v>
      </c>
      <c r="B3698" s="1">
        <v>0</v>
      </c>
      <c r="C3698" s="46" t="str">
        <f t="array" ref="C3698">IF(B3698&gt;0,IF((A3698-MAX(IF($B$7:B3697&gt;0,$A$7:A3697)))*24&gt;='Graphe Montana'!$K$17,MAX($C$7:C3697)+1,MAX($C$7:C3697)),$C$5)</f>
        <v>-</v>
      </c>
    </row>
    <row r="3699" spans="1:3" x14ac:dyDescent="0.25">
      <c r="A3699" s="23">
        <v>44111.326388888891</v>
      </c>
      <c r="B3699" s="1">
        <v>0</v>
      </c>
      <c r="C3699" s="46" t="str">
        <f t="array" ref="C3699">IF(B3699&gt;0,IF((A3699-MAX(IF($B$7:B3698&gt;0,$A$7:A3698)))*24&gt;='Graphe Montana'!$K$17,MAX($C$7:C3698)+1,MAX($C$7:C3698)),$C$5)</f>
        <v>-</v>
      </c>
    </row>
    <row r="3700" spans="1:3" x14ac:dyDescent="0.25">
      <c r="A3700" s="23">
        <v>44111.329861111109</v>
      </c>
      <c r="B3700" s="1">
        <v>0</v>
      </c>
      <c r="C3700" s="46" t="str">
        <f t="array" ref="C3700">IF(B3700&gt;0,IF((A3700-MAX(IF($B$7:B3699&gt;0,$A$7:A3699)))*24&gt;='Graphe Montana'!$K$17,MAX($C$7:C3699)+1,MAX($C$7:C3699)),$C$5)</f>
        <v>-</v>
      </c>
    </row>
    <row r="3701" spans="1:3" x14ac:dyDescent="0.25">
      <c r="A3701" s="23">
        <v>44111.333333333328</v>
      </c>
      <c r="B3701" s="1">
        <v>0</v>
      </c>
      <c r="C3701" s="46" t="str">
        <f t="array" ref="C3701">IF(B3701&gt;0,IF((A3701-MAX(IF($B$7:B3700&gt;0,$A$7:A3700)))*24&gt;='Graphe Montana'!$K$17,MAX($C$7:C3700)+1,MAX($C$7:C3700)),$C$5)</f>
        <v>-</v>
      </c>
    </row>
    <row r="3702" spans="1:3" x14ac:dyDescent="0.25">
      <c r="A3702" s="23">
        <v>44111.336805555555</v>
      </c>
      <c r="B3702" s="1">
        <v>0</v>
      </c>
      <c r="C3702" s="46" t="str">
        <f t="array" ref="C3702">IF(B3702&gt;0,IF((A3702-MAX(IF($B$7:B3701&gt;0,$A$7:A3701)))*24&gt;='Graphe Montana'!$K$17,MAX($C$7:C3701)+1,MAX($C$7:C3701)),$C$5)</f>
        <v>-</v>
      </c>
    </row>
    <row r="3703" spans="1:3" x14ac:dyDescent="0.25">
      <c r="A3703" s="23">
        <v>44111.340277777774</v>
      </c>
      <c r="B3703" s="1">
        <v>0</v>
      </c>
      <c r="C3703" s="46" t="str">
        <f t="array" ref="C3703">IF(B3703&gt;0,IF((A3703-MAX(IF($B$7:B3702&gt;0,$A$7:A3702)))*24&gt;='Graphe Montana'!$K$17,MAX($C$7:C3702)+1,MAX($C$7:C3702)),$C$5)</f>
        <v>-</v>
      </c>
    </row>
    <row r="3704" spans="1:3" x14ac:dyDescent="0.25">
      <c r="A3704" s="23">
        <v>44111.34375</v>
      </c>
      <c r="B3704" s="1">
        <v>0</v>
      </c>
      <c r="C3704" s="46" t="str">
        <f t="array" ref="C3704">IF(B3704&gt;0,IF((A3704-MAX(IF($B$7:B3703&gt;0,$A$7:A3703)))*24&gt;='Graphe Montana'!$K$17,MAX($C$7:C3703)+1,MAX($C$7:C3703)),$C$5)</f>
        <v>-</v>
      </c>
    </row>
    <row r="3705" spans="1:3" x14ac:dyDescent="0.25">
      <c r="A3705" s="23">
        <v>44111.347222222219</v>
      </c>
      <c r="B3705" s="1">
        <v>0</v>
      </c>
      <c r="C3705" s="46" t="str">
        <f t="array" ref="C3705">IF(B3705&gt;0,IF((A3705-MAX(IF($B$7:B3704&gt;0,$A$7:A3704)))*24&gt;='Graphe Montana'!$K$17,MAX($C$7:C3704)+1,MAX($C$7:C3704)),$C$5)</f>
        <v>-</v>
      </c>
    </row>
    <row r="3706" spans="1:3" x14ac:dyDescent="0.25">
      <c r="A3706" s="23">
        <v>44111.350694444445</v>
      </c>
      <c r="B3706" s="1">
        <v>0</v>
      </c>
      <c r="C3706" s="46" t="str">
        <f t="array" ref="C3706">IF(B3706&gt;0,IF((A3706-MAX(IF($B$7:B3705&gt;0,$A$7:A3705)))*24&gt;='Graphe Montana'!$K$17,MAX($C$7:C3705)+1,MAX($C$7:C3705)),$C$5)</f>
        <v>-</v>
      </c>
    </row>
    <row r="3707" spans="1:3" x14ac:dyDescent="0.25">
      <c r="A3707" s="23">
        <v>44111.354166666664</v>
      </c>
      <c r="B3707" s="1">
        <v>0</v>
      </c>
      <c r="C3707" s="46" t="str">
        <f t="array" ref="C3707">IF(B3707&gt;0,IF((A3707-MAX(IF($B$7:B3706&gt;0,$A$7:A3706)))*24&gt;='Graphe Montana'!$K$17,MAX($C$7:C3706)+1,MAX($C$7:C3706)),$C$5)</f>
        <v>-</v>
      </c>
    </row>
    <row r="3708" spans="1:3" x14ac:dyDescent="0.25">
      <c r="A3708" s="23">
        <v>44111.357638888891</v>
      </c>
      <c r="B3708" s="1">
        <v>0</v>
      </c>
      <c r="C3708" s="46" t="str">
        <f t="array" ref="C3708">IF(B3708&gt;0,IF((A3708-MAX(IF($B$7:B3707&gt;0,$A$7:A3707)))*24&gt;='Graphe Montana'!$K$17,MAX($C$7:C3707)+1,MAX($C$7:C3707)),$C$5)</f>
        <v>-</v>
      </c>
    </row>
    <row r="3709" spans="1:3" x14ac:dyDescent="0.25">
      <c r="A3709" s="23">
        <v>44111.361111111109</v>
      </c>
      <c r="B3709" s="1">
        <v>0</v>
      </c>
      <c r="C3709" s="46" t="str">
        <f t="array" ref="C3709">IF(B3709&gt;0,IF((A3709-MAX(IF($B$7:B3708&gt;0,$A$7:A3708)))*24&gt;='Graphe Montana'!$K$17,MAX($C$7:C3708)+1,MAX($C$7:C3708)),$C$5)</f>
        <v>-</v>
      </c>
    </row>
    <row r="3710" spans="1:3" x14ac:dyDescent="0.25">
      <c r="A3710" s="23">
        <v>44111.364583333328</v>
      </c>
      <c r="B3710" s="1">
        <v>0</v>
      </c>
      <c r="C3710" s="46" t="str">
        <f t="array" ref="C3710">IF(B3710&gt;0,IF((A3710-MAX(IF($B$7:B3709&gt;0,$A$7:A3709)))*24&gt;='Graphe Montana'!$K$17,MAX($C$7:C3709)+1,MAX($C$7:C3709)),$C$5)</f>
        <v>-</v>
      </c>
    </row>
    <row r="3711" spans="1:3" x14ac:dyDescent="0.25">
      <c r="A3711" s="23">
        <v>44111.368055555555</v>
      </c>
      <c r="B3711" s="1">
        <v>0</v>
      </c>
      <c r="C3711" s="46" t="str">
        <f t="array" ref="C3711">IF(B3711&gt;0,IF((A3711-MAX(IF($B$7:B3710&gt;0,$A$7:A3710)))*24&gt;='Graphe Montana'!$K$17,MAX($C$7:C3710)+1,MAX($C$7:C3710)),$C$5)</f>
        <v>-</v>
      </c>
    </row>
    <row r="3712" spans="1:3" x14ac:dyDescent="0.25">
      <c r="A3712" s="23">
        <v>44111.371527777774</v>
      </c>
      <c r="B3712" s="1">
        <v>0</v>
      </c>
      <c r="C3712" s="46" t="str">
        <f t="array" ref="C3712">IF(B3712&gt;0,IF((A3712-MAX(IF($B$7:B3711&gt;0,$A$7:A3711)))*24&gt;='Graphe Montana'!$K$17,MAX($C$7:C3711)+1,MAX($C$7:C3711)),$C$5)</f>
        <v>-</v>
      </c>
    </row>
    <row r="3713" spans="1:3" x14ac:dyDescent="0.25">
      <c r="A3713" s="23">
        <v>44111.375</v>
      </c>
      <c r="B3713" s="1">
        <v>0</v>
      </c>
      <c r="C3713" s="46" t="str">
        <f t="array" ref="C3713">IF(B3713&gt;0,IF((A3713-MAX(IF($B$7:B3712&gt;0,$A$7:A3712)))*24&gt;='Graphe Montana'!$K$17,MAX($C$7:C3712)+1,MAX($C$7:C3712)),$C$5)</f>
        <v>-</v>
      </c>
    </row>
    <row r="3714" spans="1:3" x14ac:dyDescent="0.25">
      <c r="A3714" s="23">
        <v>44111.378472222219</v>
      </c>
      <c r="B3714" s="1">
        <v>0</v>
      </c>
      <c r="C3714" s="46" t="str">
        <f t="array" ref="C3714">IF(B3714&gt;0,IF((A3714-MAX(IF($B$7:B3713&gt;0,$A$7:A3713)))*24&gt;='Graphe Montana'!$K$17,MAX($C$7:C3713)+1,MAX($C$7:C3713)),$C$5)</f>
        <v>-</v>
      </c>
    </row>
    <row r="3715" spans="1:3" x14ac:dyDescent="0.25">
      <c r="A3715" s="23">
        <v>44111.381944444445</v>
      </c>
      <c r="B3715" s="1">
        <v>0</v>
      </c>
      <c r="C3715" s="46" t="str">
        <f t="array" ref="C3715">IF(B3715&gt;0,IF((A3715-MAX(IF($B$7:B3714&gt;0,$A$7:A3714)))*24&gt;='Graphe Montana'!$K$17,MAX($C$7:C3714)+1,MAX($C$7:C3714)),$C$5)</f>
        <v>-</v>
      </c>
    </row>
    <row r="3716" spans="1:3" x14ac:dyDescent="0.25">
      <c r="A3716" s="23">
        <v>44111.385416666664</v>
      </c>
      <c r="B3716" s="1">
        <v>0</v>
      </c>
      <c r="C3716" s="46" t="str">
        <f t="array" ref="C3716">IF(B3716&gt;0,IF((A3716-MAX(IF($B$7:B3715&gt;0,$A$7:A3715)))*24&gt;='Graphe Montana'!$K$17,MAX($C$7:C3715)+1,MAX($C$7:C3715)),$C$5)</f>
        <v>-</v>
      </c>
    </row>
    <row r="3717" spans="1:3" x14ac:dyDescent="0.25">
      <c r="A3717" s="23">
        <v>44111.388888888891</v>
      </c>
      <c r="B3717" s="1">
        <v>0</v>
      </c>
      <c r="C3717" s="46" t="str">
        <f t="array" ref="C3717">IF(B3717&gt;0,IF((A3717-MAX(IF($B$7:B3716&gt;0,$A$7:A3716)))*24&gt;='Graphe Montana'!$K$17,MAX($C$7:C3716)+1,MAX($C$7:C3716)),$C$5)</f>
        <v>-</v>
      </c>
    </row>
    <row r="3718" spans="1:3" x14ac:dyDescent="0.25">
      <c r="A3718" s="23">
        <v>44111.392361111109</v>
      </c>
      <c r="B3718" s="1">
        <v>0</v>
      </c>
      <c r="C3718" s="46" t="str">
        <f t="array" ref="C3718">IF(B3718&gt;0,IF((A3718-MAX(IF($B$7:B3717&gt;0,$A$7:A3717)))*24&gt;='Graphe Montana'!$K$17,MAX($C$7:C3717)+1,MAX($C$7:C3717)),$C$5)</f>
        <v>-</v>
      </c>
    </row>
    <row r="3719" spans="1:3" x14ac:dyDescent="0.25">
      <c r="A3719" s="23">
        <v>44111.395833333328</v>
      </c>
      <c r="B3719" s="1">
        <v>0</v>
      </c>
      <c r="C3719" s="46" t="str">
        <f t="array" ref="C3719">IF(B3719&gt;0,IF((A3719-MAX(IF($B$7:B3718&gt;0,$A$7:A3718)))*24&gt;='Graphe Montana'!$K$17,MAX($C$7:C3718)+1,MAX($C$7:C3718)),$C$5)</f>
        <v>-</v>
      </c>
    </row>
    <row r="3720" spans="1:3" x14ac:dyDescent="0.25">
      <c r="A3720" s="23">
        <v>44111.399305555555</v>
      </c>
      <c r="B3720" s="1">
        <v>0</v>
      </c>
      <c r="C3720" s="46" t="str">
        <f t="array" ref="C3720">IF(B3720&gt;0,IF((A3720-MAX(IF($B$7:B3719&gt;0,$A$7:A3719)))*24&gt;='Graphe Montana'!$K$17,MAX($C$7:C3719)+1,MAX($C$7:C3719)),$C$5)</f>
        <v>-</v>
      </c>
    </row>
    <row r="3721" spans="1:3" x14ac:dyDescent="0.25">
      <c r="A3721" s="23">
        <v>44111.402777777774</v>
      </c>
      <c r="B3721" s="1">
        <v>0</v>
      </c>
      <c r="C3721" s="46" t="str">
        <f t="array" ref="C3721">IF(B3721&gt;0,IF((A3721-MAX(IF($B$7:B3720&gt;0,$A$7:A3720)))*24&gt;='Graphe Montana'!$K$17,MAX($C$7:C3720)+1,MAX($C$7:C3720)),$C$5)</f>
        <v>-</v>
      </c>
    </row>
    <row r="3722" spans="1:3" x14ac:dyDescent="0.25">
      <c r="A3722" s="23">
        <v>44111.40625</v>
      </c>
      <c r="B3722" s="1">
        <v>0</v>
      </c>
      <c r="C3722" s="46" t="str">
        <f t="array" ref="C3722">IF(B3722&gt;0,IF((A3722-MAX(IF($B$7:B3721&gt;0,$A$7:A3721)))*24&gt;='Graphe Montana'!$K$17,MAX($C$7:C3721)+1,MAX($C$7:C3721)),$C$5)</f>
        <v>-</v>
      </c>
    </row>
    <row r="3723" spans="1:3" x14ac:dyDescent="0.25">
      <c r="A3723" s="23">
        <v>44111.409722222219</v>
      </c>
      <c r="B3723" s="1">
        <v>0</v>
      </c>
      <c r="C3723" s="46" t="str">
        <f t="array" ref="C3723">IF(B3723&gt;0,IF((A3723-MAX(IF($B$7:B3722&gt;0,$A$7:A3722)))*24&gt;='Graphe Montana'!$K$17,MAX($C$7:C3722)+1,MAX($C$7:C3722)),$C$5)</f>
        <v>-</v>
      </c>
    </row>
    <row r="3724" spans="1:3" x14ac:dyDescent="0.25">
      <c r="A3724" s="23">
        <v>44111.413194444445</v>
      </c>
      <c r="B3724" s="1">
        <v>0</v>
      </c>
      <c r="C3724" s="46" t="str">
        <f t="array" ref="C3724">IF(B3724&gt;0,IF((A3724-MAX(IF($B$7:B3723&gt;0,$A$7:A3723)))*24&gt;='Graphe Montana'!$K$17,MAX($C$7:C3723)+1,MAX($C$7:C3723)),$C$5)</f>
        <v>-</v>
      </c>
    </row>
    <row r="3725" spans="1:3" x14ac:dyDescent="0.25">
      <c r="A3725" s="23">
        <v>44111.416666666664</v>
      </c>
      <c r="B3725" s="1">
        <v>0</v>
      </c>
      <c r="C3725" s="46" t="str">
        <f t="array" ref="C3725">IF(B3725&gt;0,IF((A3725-MAX(IF($B$7:B3724&gt;0,$A$7:A3724)))*24&gt;='Graphe Montana'!$K$17,MAX($C$7:C3724)+1,MAX($C$7:C3724)),$C$5)</f>
        <v>-</v>
      </c>
    </row>
    <row r="3726" spans="1:3" x14ac:dyDescent="0.25">
      <c r="A3726" s="23">
        <v>44111.420138888891</v>
      </c>
      <c r="B3726" s="1">
        <v>0</v>
      </c>
      <c r="C3726" s="46" t="str">
        <f t="array" ref="C3726">IF(B3726&gt;0,IF((A3726-MAX(IF($B$7:B3725&gt;0,$A$7:A3725)))*24&gt;='Graphe Montana'!$K$17,MAX($C$7:C3725)+1,MAX($C$7:C3725)),$C$5)</f>
        <v>-</v>
      </c>
    </row>
    <row r="3727" spans="1:3" x14ac:dyDescent="0.25">
      <c r="A3727" s="23">
        <v>44111.423611111109</v>
      </c>
      <c r="B3727" s="1">
        <v>0</v>
      </c>
      <c r="C3727" s="46" t="str">
        <f t="array" ref="C3727">IF(B3727&gt;0,IF((A3727-MAX(IF($B$7:B3726&gt;0,$A$7:A3726)))*24&gt;='Graphe Montana'!$K$17,MAX($C$7:C3726)+1,MAX($C$7:C3726)),$C$5)</f>
        <v>-</v>
      </c>
    </row>
    <row r="3728" spans="1:3" x14ac:dyDescent="0.25">
      <c r="A3728" s="23">
        <v>44111.427083333328</v>
      </c>
      <c r="B3728" s="1">
        <v>0</v>
      </c>
      <c r="C3728" s="46" t="str">
        <f t="array" ref="C3728">IF(B3728&gt;0,IF((A3728-MAX(IF($B$7:B3727&gt;0,$A$7:A3727)))*24&gt;='Graphe Montana'!$K$17,MAX($C$7:C3727)+1,MAX($C$7:C3727)),$C$5)</f>
        <v>-</v>
      </c>
    </row>
    <row r="3729" spans="1:3" x14ac:dyDescent="0.25">
      <c r="A3729" s="23">
        <v>44111.430555555555</v>
      </c>
      <c r="B3729" s="1">
        <v>0</v>
      </c>
      <c r="C3729" s="46" t="str">
        <f t="array" ref="C3729">IF(B3729&gt;0,IF((A3729-MAX(IF($B$7:B3728&gt;0,$A$7:A3728)))*24&gt;='Graphe Montana'!$K$17,MAX($C$7:C3728)+1,MAX($C$7:C3728)),$C$5)</f>
        <v>-</v>
      </c>
    </row>
    <row r="3730" spans="1:3" x14ac:dyDescent="0.25">
      <c r="A3730" s="23">
        <v>44111.434027777774</v>
      </c>
      <c r="B3730" s="1">
        <v>0</v>
      </c>
      <c r="C3730" s="46" t="str">
        <f t="array" ref="C3730">IF(B3730&gt;0,IF((A3730-MAX(IF($B$7:B3729&gt;0,$A$7:A3729)))*24&gt;='Graphe Montana'!$K$17,MAX($C$7:C3729)+1,MAX($C$7:C3729)),$C$5)</f>
        <v>-</v>
      </c>
    </row>
    <row r="3731" spans="1:3" x14ac:dyDescent="0.25">
      <c r="A3731" s="23">
        <v>44111.4375</v>
      </c>
      <c r="B3731" s="1">
        <v>0</v>
      </c>
      <c r="C3731" s="46" t="str">
        <f t="array" ref="C3731">IF(B3731&gt;0,IF((A3731-MAX(IF($B$7:B3730&gt;0,$A$7:A3730)))*24&gt;='Graphe Montana'!$K$17,MAX($C$7:C3730)+1,MAX($C$7:C3730)),$C$5)</f>
        <v>-</v>
      </c>
    </row>
    <row r="3732" spans="1:3" x14ac:dyDescent="0.25">
      <c r="A3732" s="23">
        <v>44111.440972222219</v>
      </c>
      <c r="B3732" s="1">
        <v>0</v>
      </c>
      <c r="C3732" s="46" t="str">
        <f t="array" ref="C3732">IF(B3732&gt;0,IF((A3732-MAX(IF($B$7:B3731&gt;0,$A$7:A3731)))*24&gt;='Graphe Montana'!$K$17,MAX($C$7:C3731)+1,MAX($C$7:C3731)),$C$5)</f>
        <v>-</v>
      </c>
    </row>
    <row r="3733" spans="1:3" x14ac:dyDescent="0.25">
      <c r="A3733" s="23">
        <v>44111.444444444445</v>
      </c>
      <c r="B3733" s="1">
        <v>0</v>
      </c>
      <c r="C3733" s="46" t="str">
        <f t="array" ref="C3733">IF(B3733&gt;0,IF((A3733-MAX(IF($B$7:B3732&gt;0,$A$7:A3732)))*24&gt;='Graphe Montana'!$K$17,MAX($C$7:C3732)+1,MAX($C$7:C3732)),$C$5)</f>
        <v>-</v>
      </c>
    </row>
    <row r="3734" spans="1:3" x14ac:dyDescent="0.25">
      <c r="A3734" s="23">
        <v>44111.447916666664</v>
      </c>
      <c r="B3734" s="1">
        <v>0</v>
      </c>
      <c r="C3734" s="46" t="str">
        <f t="array" ref="C3734">IF(B3734&gt;0,IF((A3734-MAX(IF($B$7:B3733&gt;0,$A$7:A3733)))*24&gt;='Graphe Montana'!$K$17,MAX($C$7:C3733)+1,MAX($C$7:C3733)),$C$5)</f>
        <v>-</v>
      </c>
    </row>
    <row r="3735" spans="1:3" x14ac:dyDescent="0.25">
      <c r="A3735" s="23">
        <v>44111.451388888891</v>
      </c>
      <c r="B3735" s="1">
        <v>0</v>
      </c>
      <c r="C3735" s="46" t="str">
        <f t="array" ref="C3735">IF(B3735&gt;0,IF((A3735-MAX(IF($B$7:B3734&gt;0,$A$7:A3734)))*24&gt;='Graphe Montana'!$K$17,MAX($C$7:C3734)+1,MAX($C$7:C3734)),$C$5)</f>
        <v>-</v>
      </c>
    </row>
    <row r="3736" spans="1:3" x14ac:dyDescent="0.25">
      <c r="A3736" s="23">
        <v>44111.454861111109</v>
      </c>
      <c r="B3736" s="1">
        <v>0</v>
      </c>
      <c r="C3736" s="46" t="str">
        <f t="array" ref="C3736">IF(B3736&gt;0,IF((A3736-MAX(IF($B$7:B3735&gt;0,$A$7:A3735)))*24&gt;='Graphe Montana'!$K$17,MAX($C$7:C3735)+1,MAX($C$7:C3735)),$C$5)</f>
        <v>-</v>
      </c>
    </row>
    <row r="3737" spans="1:3" x14ac:dyDescent="0.25">
      <c r="A3737" s="23">
        <v>44111.458333333328</v>
      </c>
      <c r="B3737" s="1">
        <v>0</v>
      </c>
      <c r="C3737" s="46" t="str">
        <f t="array" ref="C3737">IF(B3737&gt;0,IF((A3737-MAX(IF($B$7:B3736&gt;0,$A$7:A3736)))*24&gt;='Graphe Montana'!$K$17,MAX($C$7:C3736)+1,MAX($C$7:C3736)),$C$5)</f>
        <v>-</v>
      </c>
    </row>
    <row r="3738" spans="1:3" x14ac:dyDescent="0.25">
      <c r="A3738" s="23">
        <v>44111.461805555555</v>
      </c>
      <c r="B3738" s="1">
        <v>0</v>
      </c>
      <c r="C3738" s="46" t="str">
        <f t="array" ref="C3738">IF(B3738&gt;0,IF((A3738-MAX(IF($B$7:B3737&gt;0,$A$7:A3737)))*24&gt;='Graphe Montana'!$K$17,MAX($C$7:C3737)+1,MAX($C$7:C3737)),$C$5)</f>
        <v>-</v>
      </c>
    </row>
    <row r="3739" spans="1:3" x14ac:dyDescent="0.25">
      <c r="A3739" s="23">
        <v>44111.465277777774</v>
      </c>
      <c r="B3739" s="1">
        <v>0</v>
      </c>
      <c r="C3739" s="46" t="str">
        <f t="array" ref="C3739">IF(B3739&gt;0,IF((A3739-MAX(IF($B$7:B3738&gt;0,$A$7:A3738)))*24&gt;='Graphe Montana'!$K$17,MAX($C$7:C3738)+1,MAX($C$7:C3738)),$C$5)</f>
        <v>-</v>
      </c>
    </row>
    <row r="3740" spans="1:3" x14ac:dyDescent="0.25">
      <c r="A3740" s="23">
        <v>44111.46875</v>
      </c>
      <c r="B3740" s="1">
        <v>0</v>
      </c>
      <c r="C3740" s="46" t="str">
        <f t="array" ref="C3740">IF(B3740&gt;0,IF((A3740-MAX(IF($B$7:B3739&gt;0,$A$7:A3739)))*24&gt;='Graphe Montana'!$K$17,MAX($C$7:C3739)+1,MAX($C$7:C3739)),$C$5)</f>
        <v>-</v>
      </c>
    </row>
    <row r="3741" spans="1:3" x14ac:dyDescent="0.25">
      <c r="A3741" s="23">
        <v>44111.472222222219</v>
      </c>
      <c r="B3741" s="1">
        <v>0</v>
      </c>
      <c r="C3741" s="46" t="str">
        <f t="array" ref="C3741">IF(B3741&gt;0,IF((A3741-MAX(IF($B$7:B3740&gt;0,$A$7:A3740)))*24&gt;='Graphe Montana'!$K$17,MAX($C$7:C3740)+1,MAX($C$7:C3740)),$C$5)</f>
        <v>-</v>
      </c>
    </row>
    <row r="3742" spans="1:3" x14ac:dyDescent="0.25">
      <c r="A3742" s="23">
        <v>44111.475694444445</v>
      </c>
      <c r="B3742" s="1">
        <v>0</v>
      </c>
      <c r="C3742" s="46" t="str">
        <f t="array" ref="C3742">IF(B3742&gt;0,IF((A3742-MAX(IF($B$7:B3741&gt;0,$A$7:A3741)))*24&gt;='Graphe Montana'!$K$17,MAX($C$7:C3741)+1,MAX($C$7:C3741)),$C$5)</f>
        <v>-</v>
      </c>
    </row>
    <row r="3743" spans="1:3" x14ac:dyDescent="0.25">
      <c r="A3743" s="23">
        <v>44111.479166666664</v>
      </c>
      <c r="B3743" s="1">
        <v>0</v>
      </c>
      <c r="C3743" s="46" t="str">
        <f t="array" ref="C3743">IF(B3743&gt;0,IF((A3743-MAX(IF($B$7:B3742&gt;0,$A$7:A3742)))*24&gt;='Graphe Montana'!$K$17,MAX($C$7:C3742)+1,MAX($C$7:C3742)),$C$5)</f>
        <v>-</v>
      </c>
    </row>
    <row r="3744" spans="1:3" x14ac:dyDescent="0.25">
      <c r="A3744" s="23">
        <v>44111.482638888891</v>
      </c>
      <c r="B3744" s="1">
        <v>0</v>
      </c>
      <c r="C3744" s="46" t="str">
        <f t="array" ref="C3744">IF(B3744&gt;0,IF((A3744-MAX(IF($B$7:B3743&gt;0,$A$7:A3743)))*24&gt;='Graphe Montana'!$K$17,MAX($C$7:C3743)+1,MAX($C$7:C3743)),$C$5)</f>
        <v>-</v>
      </c>
    </row>
    <row r="3745" spans="1:3" x14ac:dyDescent="0.25">
      <c r="A3745" s="23">
        <v>44111.486111111109</v>
      </c>
      <c r="B3745" s="1">
        <v>0</v>
      </c>
      <c r="C3745" s="46" t="str">
        <f t="array" ref="C3745">IF(B3745&gt;0,IF((A3745-MAX(IF($B$7:B3744&gt;0,$A$7:A3744)))*24&gt;='Graphe Montana'!$K$17,MAX($C$7:C3744)+1,MAX($C$7:C3744)),$C$5)</f>
        <v>-</v>
      </c>
    </row>
    <row r="3746" spans="1:3" x14ac:dyDescent="0.25">
      <c r="A3746" s="23">
        <v>44111.489583333328</v>
      </c>
      <c r="B3746" s="1">
        <v>0</v>
      </c>
      <c r="C3746" s="46" t="str">
        <f t="array" ref="C3746">IF(B3746&gt;0,IF((A3746-MAX(IF($B$7:B3745&gt;0,$A$7:A3745)))*24&gt;='Graphe Montana'!$K$17,MAX($C$7:C3745)+1,MAX($C$7:C3745)),$C$5)</f>
        <v>-</v>
      </c>
    </row>
    <row r="3747" spans="1:3" x14ac:dyDescent="0.25">
      <c r="A3747" s="23">
        <v>44111.493055555555</v>
      </c>
      <c r="B3747" s="1">
        <v>0</v>
      </c>
      <c r="C3747" s="46" t="str">
        <f t="array" ref="C3747">IF(B3747&gt;0,IF((A3747-MAX(IF($B$7:B3746&gt;0,$A$7:A3746)))*24&gt;='Graphe Montana'!$K$17,MAX($C$7:C3746)+1,MAX($C$7:C3746)),$C$5)</f>
        <v>-</v>
      </c>
    </row>
    <row r="3748" spans="1:3" x14ac:dyDescent="0.25">
      <c r="A3748" s="23">
        <v>44111.496527777774</v>
      </c>
      <c r="B3748" s="1">
        <v>0</v>
      </c>
      <c r="C3748" s="46" t="str">
        <f t="array" ref="C3748">IF(B3748&gt;0,IF((A3748-MAX(IF($B$7:B3747&gt;0,$A$7:A3747)))*24&gt;='Graphe Montana'!$K$17,MAX($C$7:C3747)+1,MAX($C$7:C3747)),$C$5)</f>
        <v>-</v>
      </c>
    </row>
    <row r="3749" spans="1:3" x14ac:dyDescent="0.25">
      <c r="A3749" s="23">
        <v>44111.5</v>
      </c>
      <c r="B3749" s="1">
        <v>0</v>
      </c>
      <c r="C3749" s="46" t="str">
        <f t="array" ref="C3749">IF(B3749&gt;0,IF((A3749-MAX(IF($B$7:B3748&gt;0,$A$7:A3748)))*24&gt;='Graphe Montana'!$K$17,MAX($C$7:C3748)+1,MAX($C$7:C3748)),$C$5)</f>
        <v>-</v>
      </c>
    </row>
    <row r="3750" spans="1:3" x14ac:dyDescent="0.25">
      <c r="A3750" s="23">
        <v>44111.503472222219</v>
      </c>
      <c r="B3750" s="1">
        <v>0</v>
      </c>
      <c r="C3750" s="46" t="str">
        <f t="array" ref="C3750">IF(B3750&gt;0,IF((A3750-MAX(IF($B$7:B3749&gt;0,$A$7:A3749)))*24&gt;='Graphe Montana'!$K$17,MAX($C$7:C3749)+1,MAX($C$7:C3749)),$C$5)</f>
        <v>-</v>
      </c>
    </row>
    <row r="3751" spans="1:3" x14ac:dyDescent="0.25">
      <c r="A3751" s="23">
        <v>44111.506944444445</v>
      </c>
      <c r="B3751" s="1">
        <v>0</v>
      </c>
      <c r="C3751" s="46" t="str">
        <f t="array" ref="C3751">IF(B3751&gt;0,IF((A3751-MAX(IF($B$7:B3750&gt;0,$A$7:A3750)))*24&gt;='Graphe Montana'!$K$17,MAX($C$7:C3750)+1,MAX($C$7:C3750)),$C$5)</f>
        <v>-</v>
      </c>
    </row>
    <row r="3752" spans="1:3" x14ac:dyDescent="0.25">
      <c r="A3752" s="23">
        <v>44111.510416666664</v>
      </c>
      <c r="B3752" s="1">
        <v>0</v>
      </c>
      <c r="C3752" s="46" t="str">
        <f t="array" ref="C3752">IF(B3752&gt;0,IF((A3752-MAX(IF($B$7:B3751&gt;0,$A$7:A3751)))*24&gt;='Graphe Montana'!$K$17,MAX($C$7:C3751)+1,MAX($C$7:C3751)),$C$5)</f>
        <v>-</v>
      </c>
    </row>
    <row r="3753" spans="1:3" x14ac:dyDescent="0.25">
      <c r="A3753" s="23">
        <v>44111.513888888891</v>
      </c>
      <c r="B3753" s="1">
        <v>0</v>
      </c>
      <c r="C3753" s="46" t="str">
        <f t="array" ref="C3753">IF(B3753&gt;0,IF((A3753-MAX(IF($B$7:B3752&gt;0,$A$7:A3752)))*24&gt;='Graphe Montana'!$K$17,MAX($C$7:C3752)+1,MAX($C$7:C3752)),$C$5)</f>
        <v>-</v>
      </c>
    </row>
    <row r="3754" spans="1:3" x14ac:dyDescent="0.25">
      <c r="A3754" s="23">
        <v>44111.517361111109</v>
      </c>
      <c r="B3754" s="1">
        <v>0</v>
      </c>
      <c r="C3754" s="46" t="str">
        <f t="array" ref="C3754">IF(B3754&gt;0,IF((A3754-MAX(IF($B$7:B3753&gt;0,$A$7:A3753)))*24&gt;='Graphe Montana'!$K$17,MAX($C$7:C3753)+1,MAX($C$7:C3753)),$C$5)</f>
        <v>-</v>
      </c>
    </row>
    <row r="3755" spans="1:3" x14ac:dyDescent="0.25">
      <c r="A3755" s="23">
        <v>44111.520833333328</v>
      </c>
      <c r="B3755" s="1">
        <v>0</v>
      </c>
      <c r="C3755" s="46" t="str">
        <f t="array" ref="C3755">IF(B3755&gt;0,IF((A3755-MAX(IF($B$7:B3754&gt;0,$A$7:A3754)))*24&gt;='Graphe Montana'!$K$17,MAX($C$7:C3754)+1,MAX($C$7:C3754)),$C$5)</f>
        <v>-</v>
      </c>
    </row>
    <row r="3756" spans="1:3" x14ac:dyDescent="0.25">
      <c r="A3756" s="23">
        <v>44111.524305555555</v>
      </c>
      <c r="B3756" s="1">
        <v>0</v>
      </c>
      <c r="C3756" s="46" t="str">
        <f t="array" ref="C3756">IF(B3756&gt;0,IF((A3756-MAX(IF($B$7:B3755&gt;0,$A$7:A3755)))*24&gt;='Graphe Montana'!$K$17,MAX($C$7:C3755)+1,MAX($C$7:C3755)),$C$5)</f>
        <v>-</v>
      </c>
    </row>
    <row r="3757" spans="1:3" x14ac:dyDescent="0.25">
      <c r="A3757" s="23">
        <v>44111.527777777774</v>
      </c>
      <c r="B3757" s="1">
        <v>0</v>
      </c>
      <c r="C3757" s="46" t="str">
        <f t="array" ref="C3757">IF(B3757&gt;0,IF((A3757-MAX(IF($B$7:B3756&gt;0,$A$7:A3756)))*24&gt;='Graphe Montana'!$K$17,MAX($C$7:C3756)+1,MAX($C$7:C3756)),$C$5)</f>
        <v>-</v>
      </c>
    </row>
    <row r="3758" spans="1:3" x14ac:dyDescent="0.25">
      <c r="A3758" s="23">
        <v>44111.53125</v>
      </c>
      <c r="B3758" s="1">
        <v>0</v>
      </c>
      <c r="C3758" s="46" t="str">
        <f t="array" ref="C3758">IF(B3758&gt;0,IF((A3758-MAX(IF($B$7:B3757&gt;0,$A$7:A3757)))*24&gt;='Graphe Montana'!$K$17,MAX($C$7:C3757)+1,MAX($C$7:C3757)),$C$5)</f>
        <v>-</v>
      </c>
    </row>
    <row r="3759" spans="1:3" x14ac:dyDescent="0.25">
      <c r="A3759" s="23">
        <v>44111.534722222219</v>
      </c>
      <c r="B3759" s="1">
        <v>0</v>
      </c>
      <c r="C3759" s="46" t="str">
        <f t="array" ref="C3759">IF(B3759&gt;0,IF((A3759-MAX(IF($B$7:B3758&gt;0,$A$7:A3758)))*24&gt;='Graphe Montana'!$K$17,MAX($C$7:C3758)+1,MAX($C$7:C3758)),$C$5)</f>
        <v>-</v>
      </c>
    </row>
    <row r="3760" spans="1:3" x14ac:dyDescent="0.25">
      <c r="A3760" s="23">
        <v>44111.538194444445</v>
      </c>
      <c r="B3760" s="1">
        <v>0</v>
      </c>
      <c r="C3760" s="46" t="str">
        <f t="array" ref="C3760">IF(B3760&gt;0,IF((A3760-MAX(IF($B$7:B3759&gt;0,$A$7:A3759)))*24&gt;='Graphe Montana'!$K$17,MAX($C$7:C3759)+1,MAX($C$7:C3759)),$C$5)</f>
        <v>-</v>
      </c>
    </row>
    <row r="3761" spans="1:3" x14ac:dyDescent="0.25">
      <c r="A3761" s="23">
        <v>44111.541666666664</v>
      </c>
      <c r="B3761" s="1">
        <v>0</v>
      </c>
      <c r="C3761" s="46" t="str">
        <f t="array" ref="C3761">IF(B3761&gt;0,IF((A3761-MAX(IF($B$7:B3760&gt;0,$A$7:A3760)))*24&gt;='Graphe Montana'!$K$17,MAX($C$7:C3760)+1,MAX($C$7:C3760)),$C$5)</f>
        <v>-</v>
      </c>
    </row>
    <row r="3762" spans="1:3" x14ac:dyDescent="0.25">
      <c r="A3762" s="23">
        <v>44111.545138888891</v>
      </c>
      <c r="B3762" s="1">
        <v>0</v>
      </c>
      <c r="C3762" s="46" t="str">
        <f t="array" ref="C3762">IF(B3762&gt;0,IF((A3762-MAX(IF($B$7:B3761&gt;0,$A$7:A3761)))*24&gt;='Graphe Montana'!$K$17,MAX($C$7:C3761)+1,MAX($C$7:C3761)),$C$5)</f>
        <v>-</v>
      </c>
    </row>
    <row r="3763" spans="1:3" x14ac:dyDescent="0.25">
      <c r="A3763" s="23">
        <v>44111.548611111109</v>
      </c>
      <c r="B3763" s="1">
        <v>0</v>
      </c>
      <c r="C3763" s="46" t="str">
        <f t="array" ref="C3763">IF(B3763&gt;0,IF((A3763-MAX(IF($B$7:B3762&gt;0,$A$7:A3762)))*24&gt;='Graphe Montana'!$K$17,MAX($C$7:C3762)+1,MAX($C$7:C3762)),$C$5)</f>
        <v>-</v>
      </c>
    </row>
    <row r="3764" spans="1:3" x14ac:dyDescent="0.25">
      <c r="A3764" s="23">
        <v>44111.552083333328</v>
      </c>
      <c r="B3764" s="1">
        <v>0</v>
      </c>
      <c r="C3764" s="46" t="str">
        <f t="array" ref="C3764">IF(B3764&gt;0,IF((A3764-MAX(IF($B$7:B3763&gt;0,$A$7:A3763)))*24&gt;='Graphe Montana'!$K$17,MAX($C$7:C3763)+1,MAX($C$7:C3763)),$C$5)</f>
        <v>-</v>
      </c>
    </row>
    <row r="3765" spans="1:3" x14ac:dyDescent="0.25">
      <c r="A3765" s="23">
        <v>44111.555555555555</v>
      </c>
      <c r="B3765" s="1">
        <v>0</v>
      </c>
      <c r="C3765" s="46" t="str">
        <f t="array" ref="C3765">IF(B3765&gt;0,IF((A3765-MAX(IF($B$7:B3764&gt;0,$A$7:A3764)))*24&gt;='Graphe Montana'!$K$17,MAX($C$7:C3764)+1,MAX($C$7:C3764)),$C$5)</f>
        <v>-</v>
      </c>
    </row>
    <row r="3766" spans="1:3" x14ac:dyDescent="0.25">
      <c r="A3766" s="23">
        <v>44111.559027777774</v>
      </c>
      <c r="B3766" s="1">
        <v>0</v>
      </c>
      <c r="C3766" s="46" t="str">
        <f t="array" ref="C3766">IF(B3766&gt;0,IF((A3766-MAX(IF($B$7:B3765&gt;0,$A$7:A3765)))*24&gt;='Graphe Montana'!$K$17,MAX($C$7:C3765)+1,MAX($C$7:C3765)),$C$5)</f>
        <v>-</v>
      </c>
    </row>
    <row r="3767" spans="1:3" x14ac:dyDescent="0.25">
      <c r="A3767" s="23">
        <v>44111.5625</v>
      </c>
      <c r="B3767" s="1">
        <v>0</v>
      </c>
      <c r="C3767" s="46" t="str">
        <f t="array" ref="C3767">IF(B3767&gt;0,IF((A3767-MAX(IF($B$7:B3766&gt;0,$A$7:A3766)))*24&gt;='Graphe Montana'!$K$17,MAX($C$7:C3766)+1,MAX($C$7:C3766)),$C$5)</f>
        <v>-</v>
      </c>
    </row>
    <row r="3768" spans="1:3" x14ac:dyDescent="0.25">
      <c r="A3768" s="23">
        <v>44111.565972222219</v>
      </c>
      <c r="B3768" s="1">
        <v>0</v>
      </c>
      <c r="C3768" s="46" t="str">
        <f t="array" ref="C3768">IF(B3768&gt;0,IF((A3768-MAX(IF($B$7:B3767&gt;0,$A$7:A3767)))*24&gt;='Graphe Montana'!$K$17,MAX($C$7:C3767)+1,MAX($C$7:C3767)),$C$5)</f>
        <v>-</v>
      </c>
    </row>
    <row r="3769" spans="1:3" x14ac:dyDescent="0.25">
      <c r="A3769" s="23">
        <v>44111.569444444445</v>
      </c>
      <c r="B3769" s="1">
        <v>0</v>
      </c>
      <c r="C3769" s="46" t="str">
        <f t="array" ref="C3769">IF(B3769&gt;0,IF((A3769-MAX(IF($B$7:B3768&gt;0,$A$7:A3768)))*24&gt;='Graphe Montana'!$K$17,MAX($C$7:C3768)+1,MAX($C$7:C3768)),$C$5)</f>
        <v>-</v>
      </c>
    </row>
    <row r="3770" spans="1:3" x14ac:dyDescent="0.25">
      <c r="A3770" s="23">
        <v>44111.572916666664</v>
      </c>
      <c r="B3770" s="1">
        <v>0</v>
      </c>
      <c r="C3770" s="46" t="str">
        <f t="array" ref="C3770">IF(B3770&gt;0,IF((A3770-MAX(IF($B$7:B3769&gt;0,$A$7:A3769)))*24&gt;='Graphe Montana'!$K$17,MAX($C$7:C3769)+1,MAX($C$7:C3769)),$C$5)</f>
        <v>-</v>
      </c>
    </row>
    <row r="3771" spans="1:3" x14ac:dyDescent="0.25">
      <c r="A3771" s="23">
        <v>44111.576388888891</v>
      </c>
      <c r="B3771" s="1">
        <v>0</v>
      </c>
      <c r="C3771" s="46" t="str">
        <f t="array" ref="C3771">IF(B3771&gt;0,IF((A3771-MAX(IF($B$7:B3770&gt;0,$A$7:A3770)))*24&gt;='Graphe Montana'!$K$17,MAX($C$7:C3770)+1,MAX($C$7:C3770)),$C$5)</f>
        <v>-</v>
      </c>
    </row>
    <row r="3772" spans="1:3" x14ac:dyDescent="0.25">
      <c r="A3772" s="23">
        <v>44111.579861111109</v>
      </c>
      <c r="B3772" s="1">
        <v>0</v>
      </c>
      <c r="C3772" s="46" t="str">
        <f t="array" ref="C3772">IF(B3772&gt;0,IF((A3772-MAX(IF($B$7:B3771&gt;0,$A$7:A3771)))*24&gt;='Graphe Montana'!$K$17,MAX($C$7:C3771)+1,MAX($C$7:C3771)),$C$5)</f>
        <v>-</v>
      </c>
    </row>
    <row r="3773" spans="1:3" x14ac:dyDescent="0.25">
      <c r="A3773" s="23">
        <v>44111.583333333328</v>
      </c>
      <c r="B3773" s="1">
        <v>0</v>
      </c>
      <c r="C3773" s="46" t="str">
        <f t="array" ref="C3773">IF(B3773&gt;0,IF((A3773-MAX(IF($B$7:B3772&gt;0,$A$7:A3772)))*24&gt;='Graphe Montana'!$K$17,MAX($C$7:C3772)+1,MAX($C$7:C3772)),$C$5)</f>
        <v>-</v>
      </c>
    </row>
    <row r="3774" spans="1:3" x14ac:dyDescent="0.25">
      <c r="A3774" s="23">
        <v>44111.586805555555</v>
      </c>
      <c r="B3774" s="1">
        <v>0</v>
      </c>
      <c r="C3774" s="46" t="str">
        <f t="array" ref="C3774">IF(B3774&gt;0,IF((A3774-MAX(IF($B$7:B3773&gt;0,$A$7:A3773)))*24&gt;='Graphe Montana'!$K$17,MAX($C$7:C3773)+1,MAX($C$7:C3773)),$C$5)</f>
        <v>-</v>
      </c>
    </row>
    <row r="3775" spans="1:3" x14ac:dyDescent="0.25">
      <c r="A3775" s="23">
        <v>44111.590277777774</v>
      </c>
      <c r="B3775" s="1">
        <v>0</v>
      </c>
      <c r="C3775" s="46" t="str">
        <f t="array" ref="C3775">IF(B3775&gt;0,IF((A3775-MAX(IF($B$7:B3774&gt;0,$A$7:A3774)))*24&gt;='Graphe Montana'!$K$17,MAX($C$7:C3774)+1,MAX($C$7:C3774)),$C$5)</f>
        <v>-</v>
      </c>
    </row>
    <row r="3776" spans="1:3" x14ac:dyDescent="0.25">
      <c r="A3776" s="23">
        <v>44111.59375</v>
      </c>
      <c r="B3776" s="1">
        <v>0</v>
      </c>
      <c r="C3776" s="46" t="str">
        <f t="array" ref="C3776">IF(B3776&gt;0,IF((A3776-MAX(IF($B$7:B3775&gt;0,$A$7:A3775)))*24&gt;='Graphe Montana'!$K$17,MAX($C$7:C3775)+1,MAX($C$7:C3775)),$C$5)</f>
        <v>-</v>
      </c>
    </row>
    <row r="3777" spans="1:3" x14ac:dyDescent="0.25">
      <c r="A3777" s="23">
        <v>44111.597222222219</v>
      </c>
      <c r="B3777" s="1">
        <v>0</v>
      </c>
      <c r="C3777" s="46" t="str">
        <f t="array" ref="C3777">IF(B3777&gt;0,IF((A3777-MAX(IF($B$7:B3776&gt;0,$A$7:A3776)))*24&gt;='Graphe Montana'!$K$17,MAX($C$7:C3776)+1,MAX($C$7:C3776)),$C$5)</f>
        <v>-</v>
      </c>
    </row>
    <row r="3778" spans="1:3" x14ac:dyDescent="0.25">
      <c r="A3778" s="23">
        <v>44111.600694444445</v>
      </c>
      <c r="B3778" s="1">
        <v>0</v>
      </c>
      <c r="C3778" s="46" t="str">
        <f t="array" ref="C3778">IF(B3778&gt;0,IF((A3778-MAX(IF($B$7:B3777&gt;0,$A$7:A3777)))*24&gt;='Graphe Montana'!$K$17,MAX($C$7:C3777)+1,MAX($C$7:C3777)),$C$5)</f>
        <v>-</v>
      </c>
    </row>
    <row r="3779" spans="1:3" x14ac:dyDescent="0.25">
      <c r="A3779" s="23">
        <v>44111.604166666664</v>
      </c>
      <c r="B3779" s="1">
        <v>0</v>
      </c>
      <c r="C3779" s="46" t="str">
        <f t="array" ref="C3779">IF(B3779&gt;0,IF((A3779-MAX(IF($B$7:B3778&gt;0,$A$7:A3778)))*24&gt;='Graphe Montana'!$K$17,MAX($C$7:C3778)+1,MAX($C$7:C3778)),$C$5)</f>
        <v>-</v>
      </c>
    </row>
    <row r="3780" spans="1:3" x14ac:dyDescent="0.25">
      <c r="A3780" s="23">
        <v>44111.607638888891</v>
      </c>
      <c r="B3780" s="1">
        <v>0</v>
      </c>
      <c r="C3780" s="46" t="str">
        <f t="array" ref="C3780">IF(B3780&gt;0,IF((A3780-MAX(IF($B$7:B3779&gt;0,$A$7:A3779)))*24&gt;='Graphe Montana'!$K$17,MAX($C$7:C3779)+1,MAX($C$7:C3779)),$C$5)</f>
        <v>-</v>
      </c>
    </row>
    <row r="3781" spans="1:3" x14ac:dyDescent="0.25">
      <c r="A3781" s="23">
        <v>44111.611111111109</v>
      </c>
      <c r="B3781" s="1">
        <v>0</v>
      </c>
      <c r="C3781" s="46" t="str">
        <f t="array" ref="C3781">IF(B3781&gt;0,IF((A3781-MAX(IF($B$7:B3780&gt;0,$A$7:A3780)))*24&gt;='Graphe Montana'!$K$17,MAX($C$7:C3780)+1,MAX($C$7:C3780)),$C$5)</f>
        <v>-</v>
      </c>
    </row>
    <row r="3782" spans="1:3" x14ac:dyDescent="0.25">
      <c r="A3782" s="23">
        <v>44111.614583333328</v>
      </c>
      <c r="B3782" s="1">
        <v>0</v>
      </c>
      <c r="C3782" s="46" t="str">
        <f t="array" ref="C3782">IF(B3782&gt;0,IF((A3782-MAX(IF($B$7:B3781&gt;0,$A$7:A3781)))*24&gt;='Graphe Montana'!$K$17,MAX($C$7:C3781)+1,MAX($C$7:C3781)),$C$5)</f>
        <v>-</v>
      </c>
    </row>
    <row r="3783" spans="1:3" x14ac:dyDescent="0.25">
      <c r="A3783" s="23">
        <v>44111.618055555555</v>
      </c>
      <c r="B3783" s="1">
        <v>0</v>
      </c>
      <c r="C3783" s="46" t="str">
        <f t="array" ref="C3783">IF(B3783&gt;0,IF((A3783-MAX(IF($B$7:B3782&gt;0,$A$7:A3782)))*24&gt;='Graphe Montana'!$K$17,MAX($C$7:C3782)+1,MAX($C$7:C3782)),$C$5)</f>
        <v>-</v>
      </c>
    </row>
    <row r="3784" spans="1:3" x14ac:dyDescent="0.25">
      <c r="A3784" s="23">
        <v>44111.621527777774</v>
      </c>
      <c r="B3784" s="1">
        <v>0</v>
      </c>
      <c r="C3784" s="46" t="str">
        <f t="array" ref="C3784">IF(B3784&gt;0,IF((A3784-MAX(IF($B$7:B3783&gt;0,$A$7:A3783)))*24&gt;='Graphe Montana'!$K$17,MAX($C$7:C3783)+1,MAX($C$7:C3783)),$C$5)</f>
        <v>-</v>
      </c>
    </row>
    <row r="3785" spans="1:3" x14ac:dyDescent="0.25">
      <c r="A3785" s="23">
        <v>44111.625</v>
      </c>
      <c r="B3785" s="1">
        <v>0</v>
      </c>
      <c r="C3785" s="46" t="str">
        <f t="array" ref="C3785">IF(B3785&gt;0,IF((A3785-MAX(IF($B$7:B3784&gt;0,$A$7:A3784)))*24&gt;='Graphe Montana'!$K$17,MAX($C$7:C3784)+1,MAX($C$7:C3784)),$C$5)</f>
        <v>-</v>
      </c>
    </row>
    <row r="3786" spans="1:3" x14ac:dyDescent="0.25">
      <c r="A3786" s="23">
        <v>44111.628472222219</v>
      </c>
      <c r="B3786" s="1">
        <v>0</v>
      </c>
      <c r="C3786" s="46" t="str">
        <f t="array" ref="C3786">IF(B3786&gt;0,IF((A3786-MAX(IF($B$7:B3785&gt;0,$A$7:A3785)))*24&gt;='Graphe Montana'!$K$17,MAX($C$7:C3785)+1,MAX($C$7:C3785)),$C$5)</f>
        <v>-</v>
      </c>
    </row>
    <row r="3787" spans="1:3" x14ac:dyDescent="0.25">
      <c r="A3787" s="23">
        <v>44111.631944444445</v>
      </c>
      <c r="B3787" s="1">
        <v>0</v>
      </c>
      <c r="C3787" s="46" t="str">
        <f t="array" ref="C3787">IF(B3787&gt;0,IF((A3787-MAX(IF($B$7:B3786&gt;0,$A$7:A3786)))*24&gt;='Graphe Montana'!$K$17,MAX($C$7:C3786)+1,MAX($C$7:C3786)),$C$5)</f>
        <v>-</v>
      </c>
    </row>
    <row r="3788" spans="1:3" x14ac:dyDescent="0.25">
      <c r="A3788" s="23">
        <v>44111.635416666664</v>
      </c>
      <c r="B3788" s="1">
        <v>0</v>
      </c>
      <c r="C3788" s="46" t="str">
        <f t="array" ref="C3788">IF(B3788&gt;0,IF((A3788-MAX(IF($B$7:B3787&gt;0,$A$7:A3787)))*24&gt;='Graphe Montana'!$K$17,MAX($C$7:C3787)+1,MAX($C$7:C3787)),$C$5)</f>
        <v>-</v>
      </c>
    </row>
    <row r="3789" spans="1:3" x14ac:dyDescent="0.25">
      <c r="A3789" s="23">
        <v>44111.638888888891</v>
      </c>
      <c r="B3789" s="1">
        <v>0</v>
      </c>
      <c r="C3789" s="46" t="str">
        <f t="array" ref="C3789">IF(B3789&gt;0,IF((A3789-MAX(IF($B$7:B3788&gt;0,$A$7:A3788)))*24&gt;='Graphe Montana'!$K$17,MAX($C$7:C3788)+1,MAX($C$7:C3788)),$C$5)</f>
        <v>-</v>
      </c>
    </row>
    <row r="3790" spans="1:3" x14ac:dyDescent="0.25">
      <c r="A3790" s="23">
        <v>44111.642361111109</v>
      </c>
      <c r="B3790" s="1">
        <v>0</v>
      </c>
      <c r="C3790" s="46" t="str">
        <f t="array" ref="C3790">IF(B3790&gt;0,IF((A3790-MAX(IF($B$7:B3789&gt;0,$A$7:A3789)))*24&gt;='Graphe Montana'!$K$17,MAX($C$7:C3789)+1,MAX($C$7:C3789)),$C$5)</f>
        <v>-</v>
      </c>
    </row>
    <row r="3791" spans="1:3" x14ac:dyDescent="0.25">
      <c r="A3791" s="23">
        <v>44111.645833333328</v>
      </c>
      <c r="B3791" s="1">
        <v>0</v>
      </c>
      <c r="C3791" s="46" t="str">
        <f t="array" ref="C3791">IF(B3791&gt;0,IF((A3791-MAX(IF($B$7:B3790&gt;0,$A$7:A3790)))*24&gt;='Graphe Montana'!$K$17,MAX($C$7:C3790)+1,MAX($C$7:C3790)),$C$5)</f>
        <v>-</v>
      </c>
    </row>
    <row r="3792" spans="1:3" x14ac:dyDescent="0.25">
      <c r="A3792" s="23">
        <v>44111.649305555555</v>
      </c>
      <c r="B3792" s="1">
        <v>0</v>
      </c>
      <c r="C3792" s="46" t="str">
        <f t="array" ref="C3792">IF(B3792&gt;0,IF((A3792-MAX(IF($B$7:B3791&gt;0,$A$7:A3791)))*24&gt;='Graphe Montana'!$K$17,MAX($C$7:C3791)+1,MAX($C$7:C3791)),$C$5)</f>
        <v>-</v>
      </c>
    </row>
    <row r="3793" spans="1:3" x14ac:dyDescent="0.25">
      <c r="A3793" s="23">
        <v>44111.652777777774</v>
      </c>
      <c r="B3793" s="1">
        <v>0</v>
      </c>
      <c r="C3793" s="46" t="str">
        <f t="array" ref="C3793">IF(B3793&gt;0,IF((A3793-MAX(IF($B$7:B3792&gt;0,$A$7:A3792)))*24&gt;='Graphe Montana'!$K$17,MAX($C$7:C3792)+1,MAX($C$7:C3792)),$C$5)</f>
        <v>-</v>
      </c>
    </row>
    <row r="3794" spans="1:3" x14ac:dyDescent="0.25">
      <c r="A3794" s="23">
        <v>44111.65625</v>
      </c>
      <c r="B3794" s="1">
        <v>0</v>
      </c>
      <c r="C3794" s="46" t="str">
        <f t="array" ref="C3794">IF(B3794&gt;0,IF((A3794-MAX(IF($B$7:B3793&gt;0,$A$7:A3793)))*24&gt;='Graphe Montana'!$K$17,MAX($C$7:C3793)+1,MAX($C$7:C3793)),$C$5)</f>
        <v>-</v>
      </c>
    </row>
    <row r="3795" spans="1:3" x14ac:dyDescent="0.25">
      <c r="A3795" s="23">
        <v>44111.659722222219</v>
      </c>
      <c r="B3795" s="1">
        <v>0</v>
      </c>
      <c r="C3795" s="46" t="str">
        <f t="array" ref="C3795">IF(B3795&gt;0,IF((A3795-MAX(IF($B$7:B3794&gt;0,$A$7:A3794)))*24&gt;='Graphe Montana'!$K$17,MAX($C$7:C3794)+1,MAX($C$7:C3794)),$C$5)</f>
        <v>-</v>
      </c>
    </row>
    <row r="3796" spans="1:3" x14ac:dyDescent="0.25">
      <c r="A3796" s="23">
        <v>44111.663194444445</v>
      </c>
      <c r="B3796" s="1">
        <v>0</v>
      </c>
      <c r="C3796" s="46" t="str">
        <f t="array" ref="C3796">IF(B3796&gt;0,IF((A3796-MAX(IF($B$7:B3795&gt;0,$A$7:A3795)))*24&gt;='Graphe Montana'!$K$17,MAX($C$7:C3795)+1,MAX($C$7:C3795)),$C$5)</f>
        <v>-</v>
      </c>
    </row>
    <row r="3797" spans="1:3" x14ac:dyDescent="0.25">
      <c r="A3797" s="23">
        <v>44111.666666666664</v>
      </c>
      <c r="B3797" s="1">
        <v>0</v>
      </c>
      <c r="C3797" s="46" t="str">
        <f t="array" ref="C3797">IF(B3797&gt;0,IF((A3797-MAX(IF($B$7:B3796&gt;0,$A$7:A3796)))*24&gt;='Graphe Montana'!$K$17,MAX($C$7:C3796)+1,MAX($C$7:C3796)),$C$5)</f>
        <v>-</v>
      </c>
    </row>
    <row r="3798" spans="1:3" x14ac:dyDescent="0.25">
      <c r="A3798" s="23">
        <v>44111.670138888891</v>
      </c>
      <c r="B3798" s="1">
        <v>0</v>
      </c>
      <c r="C3798" s="46" t="str">
        <f t="array" ref="C3798">IF(B3798&gt;0,IF((A3798-MAX(IF($B$7:B3797&gt;0,$A$7:A3797)))*24&gt;='Graphe Montana'!$K$17,MAX($C$7:C3797)+1,MAX($C$7:C3797)),$C$5)</f>
        <v>-</v>
      </c>
    </row>
    <row r="3799" spans="1:3" x14ac:dyDescent="0.25">
      <c r="A3799" s="23">
        <v>44111.673611111109</v>
      </c>
      <c r="B3799" s="1">
        <v>0</v>
      </c>
      <c r="C3799" s="46" t="str">
        <f t="array" ref="C3799">IF(B3799&gt;0,IF((A3799-MAX(IF($B$7:B3798&gt;0,$A$7:A3798)))*24&gt;='Graphe Montana'!$K$17,MAX($C$7:C3798)+1,MAX($C$7:C3798)),$C$5)</f>
        <v>-</v>
      </c>
    </row>
    <row r="3800" spans="1:3" x14ac:dyDescent="0.25">
      <c r="A3800" s="23">
        <v>44111.677083333328</v>
      </c>
      <c r="B3800" s="1">
        <v>0</v>
      </c>
      <c r="C3800" s="46" t="str">
        <f t="array" ref="C3800">IF(B3800&gt;0,IF((A3800-MAX(IF($B$7:B3799&gt;0,$A$7:A3799)))*24&gt;='Graphe Montana'!$K$17,MAX($C$7:C3799)+1,MAX($C$7:C3799)),$C$5)</f>
        <v>-</v>
      </c>
    </row>
    <row r="3801" spans="1:3" x14ac:dyDescent="0.25">
      <c r="A3801" s="23">
        <v>44111.680555555555</v>
      </c>
      <c r="B3801" s="1">
        <v>0</v>
      </c>
      <c r="C3801" s="46" t="str">
        <f t="array" ref="C3801">IF(B3801&gt;0,IF((A3801-MAX(IF($B$7:B3800&gt;0,$A$7:A3800)))*24&gt;='Graphe Montana'!$K$17,MAX($C$7:C3800)+1,MAX($C$7:C3800)),$C$5)</f>
        <v>-</v>
      </c>
    </row>
    <row r="3802" spans="1:3" x14ac:dyDescent="0.25">
      <c r="A3802" s="23">
        <v>44111.684027777774</v>
      </c>
      <c r="B3802" s="1">
        <v>0</v>
      </c>
      <c r="C3802" s="46" t="str">
        <f t="array" ref="C3802">IF(B3802&gt;0,IF((A3802-MAX(IF($B$7:B3801&gt;0,$A$7:A3801)))*24&gt;='Graphe Montana'!$K$17,MAX($C$7:C3801)+1,MAX($C$7:C3801)),$C$5)</f>
        <v>-</v>
      </c>
    </row>
    <row r="3803" spans="1:3" x14ac:dyDescent="0.25">
      <c r="A3803" s="23">
        <v>44111.6875</v>
      </c>
      <c r="B3803" s="1">
        <v>0</v>
      </c>
      <c r="C3803" s="46" t="str">
        <f t="array" ref="C3803">IF(B3803&gt;0,IF((A3803-MAX(IF($B$7:B3802&gt;0,$A$7:A3802)))*24&gt;='Graphe Montana'!$K$17,MAX($C$7:C3802)+1,MAX($C$7:C3802)),$C$5)</f>
        <v>-</v>
      </c>
    </row>
    <row r="3804" spans="1:3" x14ac:dyDescent="0.25">
      <c r="A3804" s="23">
        <v>44111.690972222219</v>
      </c>
      <c r="B3804" s="1">
        <v>0</v>
      </c>
      <c r="C3804" s="46" t="str">
        <f t="array" ref="C3804">IF(B3804&gt;0,IF((A3804-MAX(IF($B$7:B3803&gt;0,$A$7:A3803)))*24&gt;='Graphe Montana'!$K$17,MAX($C$7:C3803)+1,MAX($C$7:C3803)),$C$5)</f>
        <v>-</v>
      </c>
    </row>
    <row r="3805" spans="1:3" x14ac:dyDescent="0.25">
      <c r="A3805" s="23">
        <v>44111.694444444445</v>
      </c>
      <c r="B3805" s="1">
        <v>0</v>
      </c>
      <c r="C3805" s="46" t="str">
        <f t="array" ref="C3805">IF(B3805&gt;0,IF((A3805-MAX(IF($B$7:B3804&gt;0,$A$7:A3804)))*24&gt;='Graphe Montana'!$K$17,MAX($C$7:C3804)+1,MAX($C$7:C3804)),$C$5)</f>
        <v>-</v>
      </c>
    </row>
    <row r="3806" spans="1:3" x14ac:dyDescent="0.25">
      <c r="A3806" s="23">
        <v>44111.697916666664</v>
      </c>
      <c r="B3806" s="1">
        <v>0</v>
      </c>
      <c r="C3806" s="46" t="str">
        <f t="array" ref="C3806">IF(B3806&gt;0,IF((A3806-MAX(IF($B$7:B3805&gt;0,$A$7:A3805)))*24&gt;='Graphe Montana'!$K$17,MAX($C$7:C3805)+1,MAX($C$7:C3805)),$C$5)</f>
        <v>-</v>
      </c>
    </row>
    <row r="3807" spans="1:3" x14ac:dyDescent="0.25">
      <c r="A3807" s="23">
        <v>44111.701388888891</v>
      </c>
      <c r="B3807" s="1">
        <v>0</v>
      </c>
      <c r="C3807" s="46" t="str">
        <f t="array" ref="C3807">IF(B3807&gt;0,IF((A3807-MAX(IF($B$7:B3806&gt;0,$A$7:A3806)))*24&gt;='Graphe Montana'!$K$17,MAX($C$7:C3806)+1,MAX($C$7:C3806)),$C$5)</f>
        <v>-</v>
      </c>
    </row>
    <row r="3808" spans="1:3" x14ac:dyDescent="0.25">
      <c r="A3808" s="23">
        <v>44111.704861111109</v>
      </c>
      <c r="B3808" s="1">
        <v>0</v>
      </c>
      <c r="C3808" s="46" t="str">
        <f t="array" ref="C3808">IF(B3808&gt;0,IF((A3808-MAX(IF($B$7:B3807&gt;0,$A$7:A3807)))*24&gt;='Graphe Montana'!$K$17,MAX($C$7:C3807)+1,MAX($C$7:C3807)),$C$5)</f>
        <v>-</v>
      </c>
    </row>
    <row r="3809" spans="1:3" x14ac:dyDescent="0.25">
      <c r="A3809" s="23">
        <v>44111.708333333328</v>
      </c>
      <c r="B3809" s="1">
        <v>0</v>
      </c>
      <c r="C3809" s="46" t="str">
        <f t="array" ref="C3809">IF(B3809&gt;0,IF((A3809-MAX(IF($B$7:B3808&gt;0,$A$7:A3808)))*24&gt;='Graphe Montana'!$K$17,MAX($C$7:C3808)+1,MAX($C$7:C3808)),$C$5)</f>
        <v>-</v>
      </c>
    </row>
    <row r="3810" spans="1:3" x14ac:dyDescent="0.25">
      <c r="A3810" s="23">
        <v>44111.711805555555</v>
      </c>
      <c r="B3810" s="1">
        <v>0.30000000000000004</v>
      </c>
      <c r="C3810" s="46">
        <f t="array" ref="C3810">IF(B3810&gt;0,IF((A3810-MAX(IF($B$7:B3809&gt;0,$A$7:A3809)))*24&gt;='Graphe Montana'!$K$17,MAX($C$7:C3809)+1,MAX($C$7:C3809)),$C$5)</f>
        <v>23</v>
      </c>
    </row>
    <row r="3811" spans="1:3" x14ac:dyDescent="0.25">
      <c r="A3811" s="23">
        <v>44111.715277777774</v>
      </c>
      <c r="B3811" s="1">
        <v>0</v>
      </c>
      <c r="C3811" s="46" t="str">
        <f t="array" ref="C3811">IF(B3811&gt;0,IF((A3811-MAX(IF($B$7:B3810&gt;0,$A$7:A3810)))*24&gt;='Graphe Montana'!$K$17,MAX($C$7:C3810)+1,MAX($C$7:C3810)),$C$5)</f>
        <v>-</v>
      </c>
    </row>
    <row r="3812" spans="1:3" x14ac:dyDescent="0.25">
      <c r="A3812" s="23">
        <v>44111.71875</v>
      </c>
      <c r="B3812" s="1">
        <v>0</v>
      </c>
      <c r="C3812" s="46" t="str">
        <f t="array" ref="C3812">IF(B3812&gt;0,IF((A3812-MAX(IF($B$7:B3811&gt;0,$A$7:A3811)))*24&gt;='Graphe Montana'!$K$17,MAX($C$7:C3811)+1,MAX($C$7:C3811)),$C$5)</f>
        <v>-</v>
      </c>
    </row>
    <row r="3813" spans="1:3" x14ac:dyDescent="0.25">
      <c r="A3813" s="23">
        <v>44111.722222222219</v>
      </c>
      <c r="B3813" s="1">
        <v>0</v>
      </c>
      <c r="C3813" s="46" t="str">
        <f t="array" ref="C3813">IF(B3813&gt;0,IF((A3813-MAX(IF($B$7:B3812&gt;0,$A$7:A3812)))*24&gt;='Graphe Montana'!$K$17,MAX($C$7:C3812)+1,MAX($C$7:C3812)),$C$5)</f>
        <v>-</v>
      </c>
    </row>
    <row r="3814" spans="1:3" x14ac:dyDescent="0.25">
      <c r="A3814" s="23">
        <v>44111.725694444445</v>
      </c>
      <c r="B3814" s="1">
        <v>0.2</v>
      </c>
      <c r="C3814" s="46">
        <f t="array" ref="C3814">IF(B3814&gt;0,IF((A3814-MAX(IF($B$7:B3813&gt;0,$A$7:A3813)))*24&gt;='Graphe Montana'!$K$17,MAX($C$7:C3813)+1,MAX($C$7:C3813)),$C$5)</f>
        <v>23</v>
      </c>
    </row>
    <row r="3815" spans="1:3" x14ac:dyDescent="0.25">
      <c r="A3815" s="23">
        <v>44111.729166666664</v>
      </c>
      <c r="B3815" s="1">
        <v>0</v>
      </c>
      <c r="C3815" s="46" t="str">
        <f t="array" ref="C3815">IF(B3815&gt;0,IF((A3815-MAX(IF($B$7:B3814&gt;0,$A$7:A3814)))*24&gt;='Graphe Montana'!$K$17,MAX($C$7:C3814)+1,MAX($C$7:C3814)),$C$5)</f>
        <v>-</v>
      </c>
    </row>
    <row r="3816" spans="1:3" x14ac:dyDescent="0.25">
      <c r="A3816" s="23">
        <v>44111.732638888891</v>
      </c>
      <c r="B3816" s="1">
        <v>0</v>
      </c>
      <c r="C3816" s="46" t="str">
        <f t="array" ref="C3816">IF(B3816&gt;0,IF((A3816-MAX(IF($B$7:B3815&gt;0,$A$7:A3815)))*24&gt;='Graphe Montana'!$K$17,MAX($C$7:C3815)+1,MAX($C$7:C3815)),$C$5)</f>
        <v>-</v>
      </c>
    </row>
    <row r="3817" spans="1:3" x14ac:dyDescent="0.25">
      <c r="A3817" s="23">
        <v>44111.736111111109</v>
      </c>
      <c r="B3817" s="1">
        <v>0.30000000000000004</v>
      </c>
      <c r="C3817" s="46">
        <f t="array" ref="C3817">IF(B3817&gt;0,IF((A3817-MAX(IF($B$7:B3816&gt;0,$A$7:A3816)))*24&gt;='Graphe Montana'!$K$17,MAX($C$7:C3816)+1,MAX($C$7:C3816)),$C$5)</f>
        <v>23</v>
      </c>
    </row>
    <row r="3818" spans="1:3" x14ac:dyDescent="0.25">
      <c r="A3818" s="23">
        <v>44111.739583333328</v>
      </c>
      <c r="B3818" s="1">
        <v>0</v>
      </c>
      <c r="C3818" s="46" t="str">
        <f t="array" ref="C3818">IF(B3818&gt;0,IF((A3818-MAX(IF($B$7:B3817&gt;0,$A$7:A3817)))*24&gt;='Graphe Montana'!$K$17,MAX($C$7:C3817)+1,MAX($C$7:C3817)),$C$5)</f>
        <v>-</v>
      </c>
    </row>
    <row r="3819" spans="1:3" x14ac:dyDescent="0.25">
      <c r="A3819" s="23">
        <v>44111.743055555555</v>
      </c>
      <c r="B3819" s="1">
        <v>0</v>
      </c>
      <c r="C3819" s="46" t="str">
        <f t="array" ref="C3819">IF(B3819&gt;0,IF((A3819-MAX(IF($B$7:B3818&gt;0,$A$7:A3818)))*24&gt;='Graphe Montana'!$K$17,MAX($C$7:C3818)+1,MAX($C$7:C3818)),$C$5)</f>
        <v>-</v>
      </c>
    </row>
    <row r="3820" spans="1:3" x14ac:dyDescent="0.25">
      <c r="A3820" s="23">
        <v>44111.746527777774</v>
      </c>
      <c r="B3820" s="1">
        <v>0</v>
      </c>
      <c r="C3820" s="46" t="str">
        <f t="array" ref="C3820">IF(B3820&gt;0,IF((A3820-MAX(IF($B$7:B3819&gt;0,$A$7:A3819)))*24&gt;='Graphe Montana'!$K$17,MAX($C$7:C3819)+1,MAX($C$7:C3819)),$C$5)</f>
        <v>-</v>
      </c>
    </row>
    <row r="3821" spans="1:3" x14ac:dyDescent="0.25">
      <c r="A3821" s="23">
        <v>44111.75</v>
      </c>
      <c r="B3821" s="1">
        <v>0</v>
      </c>
      <c r="C3821" s="46" t="str">
        <f t="array" ref="C3821">IF(B3821&gt;0,IF((A3821-MAX(IF($B$7:B3820&gt;0,$A$7:A3820)))*24&gt;='Graphe Montana'!$K$17,MAX($C$7:C3820)+1,MAX($C$7:C3820)),$C$5)</f>
        <v>-</v>
      </c>
    </row>
    <row r="3822" spans="1:3" x14ac:dyDescent="0.25">
      <c r="A3822" s="23">
        <v>44111.753472222219</v>
      </c>
      <c r="B3822" s="1">
        <v>0</v>
      </c>
      <c r="C3822" s="46" t="str">
        <f t="array" ref="C3822">IF(B3822&gt;0,IF((A3822-MAX(IF($B$7:B3821&gt;0,$A$7:A3821)))*24&gt;='Graphe Montana'!$K$17,MAX($C$7:C3821)+1,MAX($C$7:C3821)),$C$5)</f>
        <v>-</v>
      </c>
    </row>
    <row r="3823" spans="1:3" x14ac:dyDescent="0.25">
      <c r="A3823" s="23">
        <v>44111.756944444445</v>
      </c>
      <c r="B3823" s="1">
        <v>0</v>
      </c>
      <c r="C3823" s="46" t="str">
        <f t="array" ref="C3823">IF(B3823&gt;0,IF((A3823-MAX(IF($B$7:B3822&gt;0,$A$7:A3822)))*24&gt;='Graphe Montana'!$K$17,MAX($C$7:C3822)+1,MAX($C$7:C3822)),$C$5)</f>
        <v>-</v>
      </c>
    </row>
    <row r="3824" spans="1:3" x14ac:dyDescent="0.25">
      <c r="A3824" s="23">
        <v>44111.760416666664</v>
      </c>
      <c r="B3824" s="1">
        <v>0</v>
      </c>
      <c r="C3824" s="46" t="str">
        <f t="array" ref="C3824">IF(B3824&gt;0,IF((A3824-MAX(IF($B$7:B3823&gt;0,$A$7:A3823)))*24&gt;='Graphe Montana'!$K$17,MAX($C$7:C3823)+1,MAX($C$7:C3823)),$C$5)</f>
        <v>-</v>
      </c>
    </row>
    <row r="3825" spans="1:3" x14ac:dyDescent="0.25">
      <c r="A3825" s="23">
        <v>44111.763888888891</v>
      </c>
      <c r="B3825" s="1">
        <v>0</v>
      </c>
      <c r="C3825" s="46" t="str">
        <f t="array" ref="C3825">IF(B3825&gt;0,IF((A3825-MAX(IF($B$7:B3824&gt;0,$A$7:A3824)))*24&gt;='Graphe Montana'!$K$17,MAX($C$7:C3824)+1,MAX($C$7:C3824)),$C$5)</f>
        <v>-</v>
      </c>
    </row>
    <row r="3826" spans="1:3" x14ac:dyDescent="0.25">
      <c r="A3826" s="23">
        <v>44111.767361111109</v>
      </c>
      <c r="B3826" s="1">
        <v>0</v>
      </c>
      <c r="C3826" s="46" t="str">
        <f t="array" ref="C3826">IF(B3826&gt;0,IF((A3826-MAX(IF($B$7:B3825&gt;0,$A$7:A3825)))*24&gt;='Graphe Montana'!$K$17,MAX($C$7:C3825)+1,MAX($C$7:C3825)),$C$5)</f>
        <v>-</v>
      </c>
    </row>
    <row r="3827" spans="1:3" x14ac:dyDescent="0.25">
      <c r="A3827" s="23">
        <v>44111.770833333328</v>
      </c>
      <c r="B3827" s="1">
        <v>0</v>
      </c>
      <c r="C3827" s="46" t="str">
        <f t="array" ref="C3827">IF(B3827&gt;0,IF((A3827-MAX(IF($B$7:B3826&gt;0,$A$7:A3826)))*24&gt;='Graphe Montana'!$K$17,MAX($C$7:C3826)+1,MAX($C$7:C3826)),$C$5)</f>
        <v>-</v>
      </c>
    </row>
    <row r="3828" spans="1:3" x14ac:dyDescent="0.25">
      <c r="A3828" s="23">
        <v>44111.774305555555</v>
      </c>
      <c r="B3828" s="1">
        <v>0</v>
      </c>
      <c r="C3828" s="46" t="str">
        <f t="array" ref="C3828">IF(B3828&gt;0,IF((A3828-MAX(IF($B$7:B3827&gt;0,$A$7:A3827)))*24&gt;='Graphe Montana'!$K$17,MAX($C$7:C3827)+1,MAX($C$7:C3827)),$C$5)</f>
        <v>-</v>
      </c>
    </row>
    <row r="3829" spans="1:3" x14ac:dyDescent="0.25">
      <c r="A3829" s="23">
        <v>44111.777777777774</v>
      </c>
      <c r="B3829" s="1">
        <v>0</v>
      </c>
      <c r="C3829" s="46" t="str">
        <f t="array" ref="C3829">IF(B3829&gt;0,IF((A3829-MAX(IF($B$7:B3828&gt;0,$A$7:A3828)))*24&gt;='Graphe Montana'!$K$17,MAX($C$7:C3828)+1,MAX($C$7:C3828)),$C$5)</f>
        <v>-</v>
      </c>
    </row>
    <row r="3830" spans="1:3" x14ac:dyDescent="0.25">
      <c r="A3830" s="23">
        <v>44111.78125</v>
      </c>
      <c r="B3830" s="1">
        <v>0</v>
      </c>
      <c r="C3830" s="46" t="str">
        <f t="array" ref="C3830">IF(B3830&gt;0,IF((A3830-MAX(IF($B$7:B3829&gt;0,$A$7:A3829)))*24&gt;='Graphe Montana'!$K$17,MAX($C$7:C3829)+1,MAX($C$7:C3829)),$C$5)</f>
        <v>-</v>
      </c>
    </row>
    <row r="3831" spans="1:3" x14ac:dyDescent="0.25">
      <c r="A3831" s="23">
        <v>44111.784722222219</v>
      </c>
      <c r="B3831" s="1">
        <v>0</v>
      </c>
      <c r="C3831" s="46" t="str">
        <f t="array" ref="C3831">IF(B3831&gt;0,IF((A3831-MAX(IF($B$7:B3830&gt;0,$A$7:A3830)))*24&gt;='Graphe Montana'!$K$17,MAX($C$7:C3830)+1,MAX($C$7:C3830)),$C$5)</f>
        <v>-</v>
      </c>
    </row>
    <row r="3832" spans="1:3" x14ac:dyDescent="0.25">
      <c r="A3832" s="23">
        <v>44111.788194444445</v>
      </c>
      <c r="B3832" s="1">
        <v>0</v>
      </c>
      <c r="C3832" s="46" t="str">
        <f t="array" ref="C3832">IF(B3832&gt;0,IF((A3832-MAX(IF($B$7:B3831&gt;0,$A$7:A3831)))*24&gt;='Graphe Montana'!$K$17,MAX($C$7:C3831)+1,MAX($C$7:C3831)),$C$5)</f>
        <v>-</v>
      </c>
    </row>
    <row r="3833" spans="1:3" x14ac:dyDescent="0.25">
      <c r="A3833" s="23">
        <v>44111.791666666664</v>
      </c>
      <c r="B3833" s="1">
        <v>0</v>
      </c>
      <c r="C3833" s="46" t="str">
        <f t="array" ref="C3833">IF(B3833&gt;0,IF((A3833-MAX(IF($B$7:B3832&gt;0,$A$7:A3832)))*24&gt;='Graphe Montana'!$K$17,MAX($C$7:C3832)+1,MAX($C$7:C3832)),$C$5)</f>
        <v>-</v>
      </c>
    </row>
    <row r="3834" spans="1:3" x14ac:dyDescent="0.25">
      <c r="A3834" s="23">
        <v>44111.795138888891</v>
      </c>
      <c r="B3834" s="1">
        <v>0</v>
      </c>
      <c r="C3834" s="46" t="str">
        <f t="array" ref="C3834">IF(B3834&gt;0,IF((A3834-MAX(IF($B$7:B3833&gt;0,$A$7:A3833)))*24&gt;='Graphe Montana'!$K$17,MAX($C$7:C3833)+1,MAX($C$7:C3833)),$C$5)</f>
        <v>-</v>
      </c>
    </row>
    <row r="3835" spans="1:3" x14ac:dyDescent="0.25">
      <c r="A3835" s="23">
        <v>44111.798611111109</v>
      </c>
      <c r="B3835" s="1">
        <v>0</v>
      </c>
      <c r="C3835" s="46" t="str">
        <f t="array" ref="C3835">IF(B3835&gt;0,IF((A3835-MAX(IF($B$7:B3834&gt;0,$A$7:A3834)))*24&gt;='Graphe Montana'!$K$17,MAX($C$7:C3834)+1,MAX($C$7:C3834)),$C$5)</f>
        <v>-</v>
      </c>
    </row>
    <row r="3836" spans="1:3" x14ac:dyDescent="0.25">
      <c r="A3836" s="23">
        <v>44111.802083333328</v>
      </c>
      <c r="B3836" s="1">
        <v>0</v>
      </c>
      <c r="C3836" s="46" t="str">
        <f t="array" ref="C3836">IF(B3836&gt;0,IF((A3836-MAX(IF($B$7:B3835&gt;0,$A$7:A3835)))*24&gt;='Graphe Montana'!$K$17,MAX($C$7:C3835)+1,MAX($C$7:C3835)),$C$5)</f>
        <v>-</v>
      </c>
    </row>
    <row r="3837" spans="1:3" x14ac:dyDescent="0.25">
      <c r="A3837" s="23">
        <v>44111.805555555555</v>
      </c>
      <c r="B3837" s="1">
        <v>0</v>
      </c>
      <c r="C3837" s="46" t="str">
        <f t="array" ref="C3837">IF(B3837&gt;0,IF((A3837-MAX(IF($B$7:B3836&gt;0,$A$7:A3836)))*24&gt;='Graphe Montana'!$K$17,MAX($C$7:C3836)+1,MAX($C$7:C3836)),$C$5)</f>
        <v>-</v>
      </c>
    </row>
    <row r="3838" spans="1:3" x14ac:dyDescent="0.25">
      <c r="A3838" s="23">
        <v>44111.809027777774</v>
      </c>
      <c r="B3838" s="1">
        <v>0</v>
      </c>
      <c r="C3838" s="46" t="str">
        <f t="array" ref="C3838">IF(B3838&gt;0,IF((A3838-MAX(IF($B$7:B3837&gt;0,$A$7:A3837)))*24&gt;='Graphe Montana'!$K$17,MAX($C$7:C3837)+1,MAX($C$7:C3837)),$C$5)</f>
        <v>-</v>
      </c>
    </row>
    <row r="3839" spans="1:3" x14ac:dyDescent="0.25">
      <c r="A3839" s="23">
        <v>44111.8125</v>
      </c>
      <c r="B3839" s="1">
        <v>0</v>
      </c>
      <c r="C3839" s="46" t="str">
        <f t="array" ref="C3839">IF(B3839&gt;0,IF((A3839-MAX(IF($B$7:B3838&gt;0,$A$7:A3838)))*24&gt;='Graphe Montana'!$K$17,MAX($C$7:C3838)+1,MAX($C$7:C3838)),$C$5)</f>
        <v>-</v>
      </c>
    </row>
    <row r="3840" spans="1:3" x14ac:dyDescent="0.25">
      <c r="A3840" s="23">
        <v>44111.815972222219</v>
      </c>
      <c r="B3840" s="1">
        <v>0</v>
      </c>
      <c r="C3840" s="46" t="str">
        <f t="array" ref="C3840">IF(B3840&gt;0,IF((A3840-MAX(IF($B$7:B3839&gt;0,$A$7:A3839)))*24&gt;='Graphe Montana'!$K$17,MAX($C$7:C3839)+1,MAX($C$7:C3839)),$C$5)</f>
        <v>-</v>
      </c>
    </row>
    <row r="3841" spans="1:3" x14ac:dyDescent="0.25">
      <c r="A3841" s="23">
        <v>44111.819444444445</v>
      </c>
      <c r="B3841" s="1">
        <v>0</v>
      </c>
      <c r="C3841" s="46" t="str">
        <f t="array" ref="C3841">IF(B3841&gt;0,IF((A3841-MAX(IF($B$7:B3840&gt;0,$A$7:A3840)))*24&gt;='Graphe Montana'!$K$17,MAX($C$7:C3840)+1,MAX($C$7:C3840)),$C$5)</f>
        <v>-</v>
      </c>
    </row>
    <row r="3842" spans="1:3" x14ac:dyDescent="0.25">
      <c r="A3842" s="23">
        <v>44111.822916666664</v>
      </c>
      <c r="B3842" s="1">
        <v>0</v>
      </c>
      <c r="C3842" s="46" t="str">
        <f t="array" ref="C3842">IF(B3842&gt;0,IF((A3842-MAX(IF($B$7:B3841&gt;0,$A$7:A3841)))*24&gt;='Graphe Montana'!$K$17,MAX($C$7:C3841)+1,MAX($C$7:C3841)),$C$5)</f>
        <v>-</v>
      </c>
    </row>
    <row r="3843" spans="1:3" x14ac:dyDescent="0.25">
      <c r="A3843" s="23">
        <v>44111.826388888891</v>
      </c>
      <c r="B3843" s="1">
        <v>0</v>
      </c>
      <c r="C3843" s="46" t="str">
        <f t="array" ref="C3843">IF(B3843&gt;0,IF((A3843-MAX(IF($B$7:B3842&gt;0,$A$7:A3842)))*24&gt;='Graphe Montana'!$K$17,MAX($C$7:C3842)+1,MAX($C$7:C3842)),$C$5)</f>
        <v>-</v>
      </c>
    </row>
    <row r="3844" spans="1:3" x14ac:dyDescent="0.25">
      <c r="A3844" s="23">
        <v>44111.829861111109</v>
      </c>
      <c r="B3844" s="1">
        <v>0</v>
      </c>
      <c r="C3844" s="46" t="str">
        <f t="array" ref="C3844">IF(B3844&gt;0,IF((A3844-MAX(IF($B$7:B3843&gt;0,$A$7:A3843)))*24&gt;='Graphe Montana'!$K$17,MAX($C$7:C3843)+1,MAX($C$7:C3843)),$C$5)</f>
        <v>-</v>
      </c>
    </row>
    <row r="3845" spans="1:3" x14ac:dyDescent="0.25">
      <c r="A3845" s="23">
        <v>44111.833333333328</v>
      </c>
      <c r="B3845" s="1">
        <v>0</v>
      </c>
      <c r="C3845" s="46" t="str">
        <f t="array" ref="C3845">IF(B3845&gt;0,IF((A3845-MAX(IF($B$7:B3844&gt;0,$A$7:A3844)))*24&gt;='Graphe Montana'!$K$17,MAX($C$7:C3844)+1,MAX($C$7:C3844)),$C$5)</f>
        <v>-</v>
      </c>
    </row>
    <row r="3846" spans="1:3" x14ac:dyDescent="0.25">
      <c r="A3846" s="23">
        <v>44111.836805555555</v>
      </c>
      <c r="B3846" s="1">
        <v>0</v>
      </c>
      <c r="C3846" s="46" t="str">
        <f t="array" ref="C3846">IF(B3846&gt;0,IF((A3846-MAX(IF($B$7:B3845&gt;0,$A$7:A3845)))*24&gt;='Graphe Montana'!$K$17,MAX($C$7:C3845)+1,MAX($C$7:C3845)),$C$5)</f>
        <v>-</v>
      </c>
    </row>
    <row r="3847" spans="1:3" x14ac:dyDescent="0.25">
      <c r="A3847" s="23">
        <v>44111.840277777774</v>
      </c>
      <c r="B3847" s="1">
        <v>0</v>
      </c>
      <c r="C3847" s="46" t="str">
        <f t="array" ref="C3847">IF(B3847&gt;0,IF((A3847-MAX(IF($B$7:B3846&gt;0,$A$7:A3846)))*24&gt;='Graphe Montana'!$K$17,MAX($C$7:C3846)+1,MAX($C$7:C3846)),$C$5)</f>
        <v>-</v>
      </c>
    </row>
    <row r="3848" spans="1:3" x14ac:dyDescent="0.25">
      <c r="A3848" s="23">
        <v>44111.84375</v>
      </c>
      <c r="B3848" s="1">
        <v>0</v>
      </c>
      <c r="C3848" s="46" t="str">
        <f t="array" ref="C3848">IF(B3848&gt;0,IF((A3848-MAX(IF($B$7:B3847&gt;0,$A$7:A3847)))*24&gt;='Graphe Montana'!$K$17,MAX($C$7:C3847)+1,MAX($C$7:C3847)),$C$5)</f>
        <v>-</v>
      </c>
    </row>
    <row r="3849" spans="1:3" x14ac:dyDescent="0.25">
      <c r="A3849" s="23">
        <v>44111.847222222219</v>
      </c>
      <c r="B3849" s="1">
        <v>0</v>
      </c>
      <c r="C3849" s="46" t="str">
        <f t="array" ref="C3849">IF(B3849&gt;0,IF((A3849-MAX(IF($B$7:B3848&gt;0,$A$7:A3848)))*24&gt;='Graphe Montana'!$K$17,MAX($C$7:C3848)+1,MAX($C$7:C3848)),$C$5)</f>
        <v>-</v>
      </c>
    </row>
    <row r="3850" spans="1:3" x14ac:dyDescent="0.25">
      <c r="A3850" s="23">
        <v>44111.850694444445</v>
      </c>
      <c r="B3850" s="1">
        <v>0</v>
      </c>
      <c r="C3850" s="46" t="str">
        <f t="array" ref="C3850">IF(B3850&gt;0,IF((A3850-MAX(IF($B$7:B3849&gt;0,$A$7:A3849)))*24&gt;='Graphe Montana'!$K$17,MAX($C$7:C3849)+1,MAX($C$7:C3849)),$C$5)</f>
        <v>-</v>
      </c>
    </row>
    <row r="3851" spans="1:3" x14ac:dyDescent="0.25">
      <c r="A3851" s="23">
        <v>44111.854166666664</v>
      </c>
      <c r="B3851" s="1">
        <v>0</v>
      </c>
      <c r="C3851" s="46" t="str">
        <f t="array" ref="C3851">IF(B3851&gt;0,IF((A3851-MAX(IF($B$7:B3850&gt;0,$A$7:A3850)))*24&gt;='Graphe Montana'!$K$17,MAX($C$7:C3850)+1,MAX($C$7:C3850)),$C$5)</f>
        <v>-</v>
      </c>
    </row>
    <row r="3852" spans="1:3" x14ac:dyDescent="0.25">
      <c r="A3852" s="23">
        <v>44111.857638888891</v>
      </c>
      <c r="B3852" s="1">
        <v>0</v>
      </c>
      <c r="C3852" s="46" t="str">
        <f t="array" ref="C3852">IF(B3852&gt;0,IF((A3852-MAX(IF($B$7:B3851&gt;0,$A$7:A3851)))*24&gt;='Graphe Montana'!$K$17,MAX($C$7:C3851)+1,MAX($C$7:C3851)),$C$5)</f>
        <v>-</v>
      </c>
    </row>
    <row r="3853" spans="1:3" x14ac:dyDescent="0.25">
      <c r="A3853" s="23">
        <v>44111.861111111109</v>
      </c>
      <c r="B3853" s="1">
        <v>0</v>
      </c>
      <c r="C3853" s="46" t="str">
        <f t="array" ref="C3853">IF(B3853&gt;0,IF((A3853-MAX(IF($B$7:B3852&gt;0,$A$7:A3852)))*24&gt;='Graphe Montana'!$K$17,MAX($C$7:C3852)+1,MAX($C$7:C3852)),$C$5)</f>
        <v>-</v>
      </c>
    </row>
    <row r="3854" spans="1:3" x14ac:dyDescent="0.25">
      <c r="A3854" s="23">
        <v>44111.864583333328</v>
      </c>
      <c r="B3854" s="1">
        <v>0</v>
      </c>
      <c r="C3854" s="46" t="str">
        <f t="array" ref="C3854">IF(B3854&gt;0,IF((A3854-MAX(IF($B$7:B3853&gt;0,$A$7:A3853)))*24&gt;='Graphe Montana'!$K$17,MAX($C$7:C3853)+1,MAX($C$7:C3853)),$C$5)</f>
        <v>-</v>
      </c>
    </row>
    <row r="3855" spans="1:3" x14ac:dyDescent="0.25">
      <c r="A3855" s="23">
        <v>44111.868055555555</v>
      </c>
      <c r="B3855" s="1">
        <v>0</v>
      </c>
      <c r="C3855" s="46" t="str">
        <f t="array" ref="C3855">IF(B3855&gt;0,IF((A3855-MAX(IF($B$7:B3854&gt;0,$A$7:A3854)))*24&gt;='Graphe Montana'!$K$17,MAX($C$7:C3854)+1,MAX($C$7:C3854)),$C$5)</f>
        <v>-</v>
      </c>
    </row>
    <row r="3856" spans="1:3" x14ac:dyDescent="0.25">
      <c r="A3856" s="23">
        <v>44111.871527777774</v>
      </c>
      <c r="B3856" s="1">
        <v>0</v>
      </c>
      <c r="C3856" s="46" t="str">
        <f t="array" ref="C3856">IF(B3856&gt;0,IF((A3856-MAX(IF($B$7:B3855&gt;0,$A$7:A3855)))*24&gt;='Graphe Montana'!$K$17,MAX($C$7:C3855)+1,MAX($C$7:C3855)),$C$5)</f>
        <v>-</v>
      </c>
    </row>
    <row r="3857" spans="1:3" x14ac:dyDescent="0.25">
      <c r="A3857" s="23">
        <v>44111.875</v>
      </c>
      <c r="B3857" s="1">
        <v>0</v>
      </c>
      <c r="C3857" s="46" t="str">
        <f t="array" ref="C3857">IF(B3857&gt;0,IF((A3857-MAX(IF($B$7:B3856&gt;0,$A$7:A3856)))*24&gt;='Graphe Montana'!$K$17,MAX($C$7:C3856)+1,MAX($C$7:C3856)),$C$5)</f>
        <v>-</v>
      </c>
    </row>
    <row r="3858" spans="1:3" x14ac:dyDescent="0.25">
      <c r="A3858" s="23">
        <v>44111.878472222219</v>
      </c>
      <c r="B3858" s="1">
        <v>0</v>
      </c>
      <c r="C3858" s="46" t="str">
        <f t="array" ref="C3858">IF(B3858&gt;0,IF((A3858-MAX(IF($B$7:B3857&gt;0,$A$7:A3857)))*24&gt;='Graphe Montana'!$K$17,MAX($C$7:C3857)+1,MAX($C$7:C3857)),$C$5)</f>
        <v>-</v>
      </c>
    </row>
    <row r="3859" spans="1:3" x14ac:dyDescent="0.25">
      <c r="A3859" s="23">
        <v>44111.881944444445</v>
      </c>
      <c r="B3859" s="1">
        <v>0</v>
      </c>
      <c r="C3859" s="46" t="str">
        <f t="array" ref="C3859">IF(B3859&gt;0,IF((A3859-MAX(IF($B$7:B3858&gt;0,$A$7:A3858)))*24&gt;='Graphe Montana'!$K$17,MAX($C$7:C3858)+1,MAX($C$7:C3858)),$C$5)</f>
        <v>-</v>
      </c>
    </row>
    <row r="3860" spans="1:3" x14ac:dyDescent="0.25">
      <c r="A3860" s="23">
        <v>44111.885416666664</v>
      </c>
      <c r="B3860" s="1">
        <v>0</v>
      </c>
      <c r="C3860" s="46" t="str">
        <f t="array" ref="C3860">IF(B3860&gt;0,IF((A3860-MAX(IF($B$7:B3859&gt;0,$A$7:A3859)))*24&gt;='Graphe Montana'!$K$17,MAX($C$7:C3859)+1,MAX($C$7:C3859)),$C$5)</f>
        <v>-</v>
      </c>
    </row>
    <row r="3861" spans="1:3" x14ac:dyDescent="0.25">
      <c r="A3861" s="23">
        <v>44111.888888888891</v>
      </c>
      <c r="B3861" s="1">
        <v>0</v>
      </c>
      <c r="C3861" s="46" t="str">
        <f t="array" ref="C3861">IF(B3861&gt;0,IF((A3861-MAX(IF($B$7:B3860&gt;0,$A$7:A3860)))*24&gt;='Graphe Montana'!$K$17,MAX($C$7:C3860)+1,MAX($C$7:C3860)),$C$5)</f>
        <v>-</v>
      </c>
    </row>
    <row r="3862" spans="1:3" x14ac:dyDescent="0.25">
      <c r="A3862" s="23">
        <v>44111.892361111109</v>
      </c>
      <c r="B3862" s="1">
        <v>0</v>
      </c>
      <c r="C3862" s="46" t="str">
        <f t="array" ref="C3862">IF(B3862&gt;0,IF((A3862-MAX(IF($B$7:B3861&gt;0,$A$7:A3861)))*24&gt;='Graphe Montana'!$K$17,MAX($C$7:C3861)+1,MAX($C$7:C3861)),$C$5)</f>
        <v>-</v>
      </c>
    </row>
    <row r="3863" spans="1:3" x14ac:dyDescent="0.25">
      <c r="A3863" s="23">
        <v>44111.895833333328</v>
      </c>
      <c r="B3863" s="1">
        <v>0</v>
      </c>
      <c r="C3863" s="46" t="str">
        <f t="array" ref="C3863">IF(B3863&gt;0,IF((A3863-MAX(IF($B$7:B3862&gt;0,$A$7:A3862)))*24&gt;='Graphe Montana'!$K$17,MAX($C$7:C3862)+1,MAX($C$7:C3862)),$C$5)</f>
        <v>-</v>
      </c>
    </row>
    <row r="3864" spans="1:3" x14ac:dyDescent="0.25">
      <c r="A3864" s="23">
        <v>44111.899305555555</v>
      </c>
      <c r="B3864" s="1">
        <v>0</v>
      </c>
      <c r="C3864" s="46" t="str">
        <f t="array" ref="C3864">IF(B3864&gt;0,IF((A3864-MAX(IF($B$7:B3863&gt;0,$A$7:A3863)))*24&gt;='Graphe Montana'!$K$17,MAX($C$7:C3863)+1,MAX($C$7:C3863)),$C$5)</f>
        <v>-</v>
      </c>
    </row>
    <row r="3865" spans="1:3" x14ac:dyDescent="0.25">
      <c r="A3865" s="23">
        <v>44111.902777777774</v>
      </c>
      <c r="B3865" s="1">
        <v>0</v>
      </c>
      <c r="C3865" s="46" t="str">
        <f t="array" ref="C3865">IF(B3865&gt;0,IF((A3865-MAX(IF($B$7:B3864&gt;0,$A$7:A3864)))*24&gt;='Graphe Montana'!$K$17,MAX($C$7:C3864)+1,MAX($C$7:C3864)),$C$5)</f>
        <v>-</v>
      </c>
    </row>
    <row r="3866" spans="1:3" x14ac:dyDescent="0.25">
      <c r="A3866" s="23">
        <v>44111.90625</v>
      </c>
      <c r="B3866" s="1">
        <v>0</v>
      </c>
      <c r="C3866" s="46" t="str">
        <f t="array" ref="C3866">IF(B3866&gt;0,IF((A3866-MAX(IF($B$7:B3865&gt;0,$A$7:A3865)))*24&gt;='Graphe Montana'!$K$17,MAX($C$7:C3865)+1,MAX($C$7:C3865)),$C$5)</f>
        <v>-</v>
      </c>
    </row>
    <row r="3867" spans="1:3" x14ac:dyDescent="0.25">
      <c r="A3867" s="23">
        <v>44111.909722222219</v>
      </c>
      <c r="B3867" s="1">
        <v>0</v>
      </c>
      <c r="C3867" s="46" t="str">
        <f t="array" ref="C3867">IF(B3867&gt;0,IF((A3867-MAX(IF($B$7:B3866&gt;0,$A$7:A3866)))*24&gt;='Graphe Montana'!$K$17,MAX($C$7:C3866)+1,MAX($C$7:C3866)),$C$5)</f>
        <v>-</v>
      </c>
    </row>
    <row r="3868" spans="1:3" x14ac:dyDescent="0.25">
      <c r="A3868" s="23">
        <v>44111.913194444445</v>
      </c>
      <c r="B3868" s="1">
        <v>0</v>
      </c>
      <c r="C3868" s="46" t="str">
        <f t="array" ref="C3868">IF(B3868&gt;0,IF((A3868-MAX(IF($B$7:B3867&gt;0,$A$7:A3867)))*24&gt;='Graphe Montana'!$K$17,MAX($C$7:C3867)+1,MAX($C$7:C3867)),$C$5)</f>
        <v>-</v>
      </c>
    </row>
    <row r="3869" spans="1:3" x14ac:dyDescent="0.25">
      <c r="A3869" s="23">
        <v>44111.916666666664</v>
      </c>
      <c r="B3869" s="1">
        <v>0</v>
      </c>
      <c r="C3869" s="46" t="str">
        <f t="array" ref="C3869">IF(B3869&gt;0,IF((A3869-MAX(IF($B$7:B3868&gt;0,$A$7:A3868)))*24&gt;='Graphe Montana'!$K$17,MAX($C$7:C3868)+1,MAX($C$7:C3868)),$C$5)</f>
        <v>-</v>
      </c>
    </row>
    <row r="3870" spans="1:3" x14ac:dyDescent="0.25">
      <c r="A3870" s="23">
        <v>44111.920138888891</v>
      </c>
      <c r="B3870" s="1">
        <v>0</v>
      </c>
      <c r="C3870" s="46" t="str">
        <f t="array" ref="C3870">IF(B3870&gt;0,IF((A3870-MAX(IF($B$7:B3869&gt;0,$A$7:A3869)))*24&gt;='Graphe Montana'!$K$17,MAX($C$7:C3869)+1,MAX($C$7:C3869)),$C$5)</f>
        <v>-</v>
      </c>
    </row>
    <row r="3871" spans="1:3" x14ac:dyDescent="0.25">
      <c r="A3871" s="23">
        <v>44111.923611111109</v>
      </c>
      <c r="B3871" s="1">
        <v>0</v>
      </c>
      <c r="C3871" s="46" t="str">
        <f t="array" ref="C3871">IF(B3871&gt;0,IF((A3871-MAX(IF($B$7:B3870&gt;0,$A$7:A3870)))*24&gt;='Graphe Montana'!$K$17,MAX($C$7:C3870)+1,MAX($C$7:C3870)),$C$5)</f>
        <v>-</v>
      </c>
    </row>
    <row r="3872" spans="1:3" x14ac:dyDescent="0.25">
      <c r="A3872" s="23">
        <v>44111.927083333328</v>
      </c>
      <c r="B3872" s="1">
        <v>0</v>
      </c>
      <c r="C3872" s="46" t="str">
        <f t="array" ref="C3872">IF(B3872&gt;0,IF((A3872-MAX(IF($B$7:B3871&gt;0,$A$7:A3871)))*24&gt;='Graphe Montana'!$K$17,MAX($C$7:C3871)+1,MAX($C$7:C3871)),$C$5)</f>
        <v>-</v>
      </c>
    </row>
    <row r="3873" spans="1:3" x14ac:dyDescent="0.25">
      <c r="A3873" s="23">
        <v>44111.930555555555</v>
      </c>
      <c r="B3873" s="1">
        <v>0</v>
      </c>
      <c r="C3873" s="46" t="str">
        <f t="array" ref="C3873">IF(B3873&gt;0,IF((A3873-MAX(IF($B$7:B3872&gt;0,$A$7:A3872)))*24&gt;='Graphe Montana'!$K$17,MAX($C$7:C3872)+1,MAX($C$7:C3872)),$C$5)</f>
        <v>-</v>
      </c>
    </row>
    <row r="3874" spans="1:3" x14ac:dyDescent="0.25">
      <c r="A3874" s="23">
        <v>44111.934027777774</v>
      </c>
      <c r="B3874" s="1">
        <v>0</v>
      </c>
      <c r="C3874" s="46" t="str">
        <f t="array" ref="C3874">IF(B3874&gt;0,IF((A3874-MAX(IF($B$7:B3873&gt;0,$A$7:A3873)))*24&gt;='Graphe Montana'!$K$17,MAX($C$7:C3873)+1,MAX($C$7:C3873)),$C$5)</f>
        <v>-</v>
      </c>
    </row>
    <row r="3875" spans="1:3" x14ac:dyDescent="0.25">
      <c r="A3875" s="23">
        <v>44111.9375</v>
      </c>
      <c r="B3875" s="1">
        <v>0</v>
      </c>
      <c r="C3875" s="46" t="str">
        <f t="array" ref="C3875">IF(B3875&gt;0,IF((A3875-MAX(IF($B$7:B3874&gt;0,$A$7:A3874)))*24&gt;='Graphe Montana'!$K$17,MAX($C$7:C3874)+1,MAX($C$7:C3874)),$C$5)</f>
        <v>-</v>
      </c>
    </row>
    <row r="3876" spans="1:3" x14ac:dyDescent="0.25">
      <c r="A3876" s="23">
        <v>44111.940972222219</v>
      </c>
      <c r="B3876" s="1">
        <v>0</v>
      </c>
      <c r="C3876" s="46" t="str">
        <f t="array" ref="C3876">IF(B3876&gt;0,IF((A3876-MAX(IF($B$7:B3875&gt;0,$A$7:A3875)))*24&gt;='Graphe Montana'!$K$17,MAX($C$7:C3875)+1,MAX($C$7:C3875)),$C$5)</f>
        <v>-</v>
      </c>
    </row>
    <row r="3877" spans="1:3" x14ac:dyDescent="0.25">
      <c r="A3877" s="23">
        <v>44111.944444444445</v>
      </c>
      <c r="B3877" s="1">
        <v>0</v>
      </c>
      <c r="C3877" s="46" t="str">
        <f t="array" ref="C3877">IF(B3877&gt;0,IF((A3877-MAX(IF($B$7:B3876&gt;0,$A$7:A3876)))*24&gt;='Graphe Montana'!$K$17,MAX($C$7:C3876)+1,MAX($C$7:C3876)),$C$5)</f>
        <v>-</v>
      </c>
    </row>
    <row r="3878" spans="1:3" x14ac:dyDescent="0.25">
      <c r="A3878" s="23">
        <v>44111.947916666664</v>
      </c>
      <c r="B3878" s="1">
        <v>0</v>
      </c>
      <c r="C3878" s="46" t="str">
        <f t="array" ref="C3878">IF(B3878&gt;0,IF((A3878-MAX(IF($B$7:B3877&gt;0,$A$7:A3877)))*24&gt;='Graphe Montana'!$K$17,MAX($C$7:C3877)+1,MAX($C$7:C3877)),$C$5)</f>
        <v>-</v>
      </c>
    </row>
    <row r="3879" spans="1:3" x14ac:dyDescent="0.25">
      <c r="A3879" s="23">
        <v>44111.951388888891</v>
      </c>
      <c r="B3879" s="1">
        <v>0</v>
      </c>
      <c r="C3879" s="46" t="str">
        <f t="array" ref="C3879">IF(B3879&gt;0,IF((A3879-MAX(IF($B$7:B3878&gt;0,$A$7:A3878)))*24&gt;='Graphe Montana'!$K$17,MAX($C$7:C3878)+1,MAX($C$7:C3878)),$C$5)</f>
        <v>-</v>
      </c>
    </row>
    <row r="3880" spans="1:3" x14ac:dyDescent="0.25">
      <c r="A3880" s="23">
        <v>44111.954861111109</v>
      </c>
      <c r="B3880" s="1">
        <v>0</v>
      </c>
      <c r="C3880" s="46" t="str">
        <f t="array" ref="C3880">IF(B3880&gt;0,IF((A3880-MAX(IF($B$7:B3879&gt;0,$A$7:A3879)))*24&gt;='Graphe Montana'!$K$17,MAX($C$7:C3879)+1,MAX($C$7:C3879)),$C$5)</f>
        <v>-</v>
      </c>
    </row>
    <row r="3881" spans="1:3" x14ac:dyDescent="0.25">
      <c r="A3881" s="23">
        <v>44111.958333333328</v>
      </c>
      <c r="B3881" s="1">
        <v>0</v>
      </c>
      <c r="C3881" s="46" t="str">
        <f t="array" ref="C3881">IF(B3881&gt;0,IF((A3881-MAX(IF($B$7:B3880&gt;0,$A$7:A3880)))*24&gt;='Graphe Montana'!$K$17,MAX($C$7:C3880)+1,MAX($C$7:C3880)),$C$5)</f>
        <v>-</v>
      </c>
    </row>
    <row r="3882" spans="1:3" x14ac:dyDescent="0.25">
      <c r="A3882" s="23">
        <v>44111.961805555555</v>
      </c>
      <c r="B3882" s="1">
        <v>0</v>
      </c>
      <c r="C3882" s="46" t="str">
        <f t="array" ref="C3882">IF(B3882&gt;0,IF((A3882-MAX(IF($B$7:B3881&gt;0,$A$7:A3881)))*24&gt;='Graphe Montana'!$K$17,MAX($C$7:C3881)+1,MAX($C$7:C3881)),$C$5)</f>
        <v>-</v>
      </c>
    </row>
    <row r="3883" spans="1:3" x14ac:dyDescent="0.25">
      <c r="A3883" s="23">
        <v>44111.965277777774</v>
      </c>
      <c r="B3883" s="1">
        <v>0</v>
      </c>
      <c r="C3883" s="46" t="str">
        <f t="array" ref="C3883">IF(B3883&gt;0,IF((A3883-MAX(IF($B$7:B3882&gt;0,$A$7:A3882)))*24&gt;='Graphe Montana'!$K$17,MAX($C$7:C3882)+1,MAX($C$7:C3882)),$C$5)</f>
        <v>-</v>
      </c>
    </row>
    <row r="3884" spans="1:3" x14ac:dyDescent="0.25">
      <c r="A3884" s="23">
        <v>44111.96875</v>
      </c>
      <c r="B3884" s="1">
        <v>0</v>
      </c>
      <c r="C3884" s="46" t="str">
        <f t="array" ref="C3884">IF(B3884&gt;0,IF((A3884-MAX(IF($B$7:B3883&gt;0,$A$7:A3883)))*24&gt;='Graphe Montana'!$K$17,MAX($C$7:C3883)+1,MAX($C$7:C3883)),$C$5)</f>
        <v>-</v>
      </c>
    </row>
    <row r="3885" spans="1:3" x14ac:dyDescent="0.25">
      <c r="A3885" s="23">
        <v>44111.972222222219</v>
      </c>
      <c r="B3885" s="1">
        <v>0</v>
      </c>
      <c r="C3885" s="46" t="str">
        <f t="array" ref="C3885">IF(B3885&gt;0,IF((A3885-MAX(IF($B$7:B3884&gt;0,$A$7:A3884)))*24&gt;='Graphe Montana'!$K$17,MAX($C$7:C3884)+1,MAX($C$7:C3884)),$C$5)</f>
        <v>-</v>
      </c>
    </row>
    <row r="3886" spans="1:3" x14ac:dyDescent="0.25">
      <c r="A3886" s="23">
        <v>44111.975694444445</v>
      </c>
      <c r="B3886" s="1">
        <v>0</v>
      </c>
      <c r="C3886" s="46" t="str">
        <f t="array" ref="C3886">IF(B3886&gt;0,IF((A3886-MAX(IF($B$7:B3885&gt;0,$A$7:A3885)))*24&gt;='Graphe Montana'!$K$17,MAX($C$7:C3885)+1,MAX($C$7:C3885)),$C$5)</f>
        <v>-</v>
      </c>
    </row>
    <row r="3887" spans="1:3" x14ac:dyDescent="0.25">
      <c r="A3887" s="23">
        <v>44111.979166666664</v>
      </c>
      <c r="B3887" s="1">
        <v>0</v>
      </c>
      <c r="C3887" s="46" t="str">
        <f t="array" ref="C3887">IF(B3887&gt;0,IF((A3887-MAX(IF($B$7:B3886&gt;0,$A$7:A3886)))*24&gt;='Graphe Montana'!$K$17,MAX($C$7:C3886)+1,MAX($C$7:C3886)),$C$5)</f>
        <v>-</v>
      </c>
    </row>
    <row r="3888" spans="1:3" x14ac:dyDescent="0.25">
      <c r="A3888" s="23">
        <v>44111.982638888891</v>
      </c>
      <c r="B3888" s="1">
        <v>0</v>
      </c>
      <c r="C3888" s="46" t="str">
        <f t="array" ref="C3888">IF(B3888&gt;0,IF((A3888-MAX(IF($B$7:B3887&gt;0,$A$7:A3887)))*24&gt;='Graphe Montana'!$K$17,MAX($C$7:C3887)+1,MAX($C$7:C3887)),$C$5)</f>
        <v>-</v>
      </c>
    </row>
    <row r="3889" spans="1:3" x14ac:dyDescent="0.25">
      <c r="A3889" s="23">
        <v>44111.986111111109</v>
      </c>
      <c r="B3889" s="1">
        <v>0</v>
      </c>
      <c r="C3889" s="46" t="str">
        <f t="array" ref="C3889">IF(B3889&gt;0,IF((A3889-MAX(IF($B$7:B3888&gt;0,$A$7:A3888)))*24&gt;='Graphe Montana'!$K$17,MAX($C$7:C3888)+1,MAX($C$7:C3888)),$C$5)</f>
        <v>-</v>
      </c>
    </row>
    <row r="3890" spans="1:3" x14ac:dyDescent="0.25">
      <c r="A3890" s="23">
        <v>44111.989583333328</v>
      </c>
      <c r="B3890" s="1">
        <v>0</v>
      </c>
      <c r="C3890" s="46" t="str">
        <f t="array" ref="C3890">IF(B3890&gt;0,IF((A3890-MAX(IF($B$7:B3889&gt;0,$A$7:A3889)))*24&gt;='Graphe Montana'!$K$17,MAX($C$7:C3889)+1,MAX($C$7:C3889)),$C$5)</f>
        <v>-</v>
      </c>
    </row>
    <row r="3891" spans="1:3" x14ac:dyDescent="0.25">
      <c r="A3891" s="23">
        <v>44111.993055555555</v>
      </c>
      <c r="B3891" s="1">
        <v>0</v>
      </c>
      <c r="C3891" s="46" t="str">
        <f t="array" ref="C3891">IF(B3891&gt;0,IF((A3891-MAX(IF($B$7:B3890&gt;0,$A$7:A3890)))*24&gt;='Graphe Montana'!$K$17,MAX($C$7:C3890)+1,MAX($C$7:C3890)),$C$5)</f>
        <v>-</v>
      </c>
    </row>
    <row r="3892" spans="1:3" x14ac:dyDescent="0.25">
      <c r="A3892" s="23">
        <v>44111.996527777774</v>
      </c>
      <c r="B3892" s="1">
        <v>0</v>
      </c>
      <c r="C3892" s="46" t="str">
        <f t="array" ref="C3892">IF(B3892&gt;0,IF((A3892-MAX(IF($B$7:B3891&gt;0,$A$7:A3891)))*24&gt;='Graphe Montana'!$K$17,MAX($C$7:C3891)+1,MAX($C$7:C3891)),$C$5)</f>
        <v>-</v>
      </c>
    </row>
    <row r="3893" spans="1:3" x14ac:dyDescent="0.25">
      <c r="A3893" s="23">
        <v>44112</v>
      </c>
      <c r="B3893" s="1">
        <v>0</v>
      </c>
      <c r="C3893" s="46" t="str">
        <f t="array" ref="C3893">IF(B3893&gt;0,IF((A3893-MAX(IF($B$7:B3892&gt;0,$A$7:A3892)))*24&gt;='Graphe Montana'!$K$17,MAX($C$7:C3892)+1,MAX($C$7:C3892)),$C$5)</f>
        <v>-</v>
      </c>
    </row>
    <row r="3894" spans="1:3" x14ac:dyDescent="0.25">
      <c r="A3894" s="23">
        <v>44112.003472222219</v>
      </c>
      <c r="B3894" s="1">
        <v>0</v>
      </c>
      <c r="C3894" s="46" t="str">
        <f t="array" ref="C3894">IF(B3894&gt;0,IF((A3894-MAX(IF($B$7:B3893&gt;0,$A$7:A3893)))*24&gt;='Graphe Montana'!$K$17,MAX($C$7:C3893)+1,MAX($C$7:C3893)),$C$5)</f>
        <v>-</v>
      </c>
    </row>
    <row r="3895" spans="1:3" x14ac:dyDescent="0.25">
      <c r="A3895" s="23">
        <v>44112.006944444445</v>
      </c>
      <c r="B3895" s="1">
        <v>0</v>
      </c>
      <c r="C3895" s="46" t="str">
        <f t="array" ref="C3895">IF(B3895&gt;0,IF((A3895-MAX(IF($B$7:B3894&gt;0,$A$7:A3894)))*24&gt;='Graphe Montana'!$K$17,MAX($C$7:C3894)+1,MAX($C$7:C3894)),$C$5)</f>
        <v>-</v>
      </c>
    </row>
    <row r="3896" spans="1:3" x14ac:dyDescent="0.25">
      <c r="A3896" s="23">
        <v>44112.010416666664</v>
      </c>
      <c r="B3896" s="1">
        <v>0</v>
      </c>
      <c r="C3896" s="46" t="str">
        <f t="array" ref="C3896">IF(B3896&gt;0,IF((A3896-MAX(IF($B$7:B3895&gt;0,$A$7:A3895)))*24&gt;='Graphe Montana'!$K$17,MAX($C$7:C3895)+1,MAX($C$7:C3895)),$C$5)</f>
        <v>-</v>
      </c>
    </row>
    <row r="3897" spans="1:3" x14ac:dyDescent="0.25">
      <c r="A3897" s="23">
        <v>44112.013888888891</v>
      </c>
      <c r="B3897" s="1">
        <v>0</v>
      </c>
      <c r="C3897" s="46" t="str">
        <f t="array" ref="C3897">IF(B3897&gt;0,IF((A3897-MAX(IF($B$7:B3896&gt;0,$A$7:A3896)))*24&gt;='Graphe Montana'!$K$17,MAX($C$7:C3896)+1,MAX($C$7:C3896)),$C$5)</f>
        <v>-</v>
      </c>
    </row>
    <row r="3898" spans="1:3" x14ac:dyDescent="0.25">
      <c r="A3898" s="23">
        <v>44112.017361111109</v>
      </c>
      <c r="B3898" s="1">
        <v>0</v>
      </c>
      <c r="C3898" s="46" t="str">
        <f t="array" ref="C3898">IF(B3898&gt;0,IF((A3898-MAX(IF($B$7:B3897&gt;0,$A$7:A3897)))*24&gt;='Graphe Montana'!$K$17,MAX($C$7:C3897)+1,MAX($C$7:C3897)),$C$5)</f>
        <v>-</v>
      </c>
    </row>
    <row r="3899" spans="1:3" x14ac:dyDescent="0.25">
      <c r="A3899" s="23">
        <v>44112.020833333328</v>
      </c>
      <c r="B3899" s="1">
        <v>0</v>
      </c>
      <c r="C3899" s="46" t="str">
        <f t="array" ref="C3899">IF(B3899&gt;0,IF((A3899-MAX(IF($B$7:B3898&gt;0,$A$7:A3898)))*24&gt;='Graphe Montana'!$K$17,MAX($C$7:C3898)+1,MAX($C$7:C3898)),$C$5)</f>
        <v>-</v>
      </c>
    </row>
    <row r="3900" spans="1:3" x14ac:dyDescent="0.25">
      <c r="A3900" s="23">
        <v>44112.024305555555</v>
      </c>
      <c r="B3900" s="1">
        <v>0</v>
      </c>
      <c r="C3900" s="46" t="str">
        <f t="array" ref="C3900">IF(B3900&gt;0,IF((A3900-MAX(IF($B$7:B3899&gt;0,$A$7:A3899)))*24&gt;='Graphe Montana'!$K$17,MAX($C$7:C3899)+1,MAX($C$7:C3899)),$C$5)</f>
        <v>-</v>
      </c>
    </row>
    <row r="3901" spans="1:3" x14ac:dyDescent="0.25">
      <c r="A3901" s="23">
        <v>44112.027777777774</v>
      </c>
      <c r="B3901" s="1">
        <v>0</v>
      </c>
      <c r="C3901" s="46" t="str">
        <f t="array" ref="C3901">IF(B3901&gt;0,IF((A3901-MAX(IF($B$7:B3900&gt;0,$A$7:A3900)))*24&gt;='Graphe Montana'!$K$17,MAX($C$7:C3900)+1,MAX($C$7:C3900)),$C$5)</f>
        <v>-</v>
      </c>
    </row>
    <row r="3902" spans="1:3" x14ac:dyDescent="0.25">
      <c r="A3902" s="23">
        <v>44112.03125</v>
      </c>
      <c r="B3902" s="1">
        <v>0</v>
      </c>
      <c r="C3902" s="46" t="str">
        <f t="array" ref="C3902">IF(B3902&gt;0,IF((A3902-MAX(IF($B$7:B3901&gt;0,$A$7:A3901)))*24&gt;='Graphe Montana'!$K$17,MAX($C$7:C3901)+1,MAX($C$7:C3901)),$C$5)</f>
        <v>-</v>
      </c>
    </row>
    <row r="3903" spans="1:3" x14ac:dyDescent="0.25">
      <c r="A3903" s="23">
        <v>44112.034722222219</v>
      </c>
      <c r="B3903" s="1">
        <v>0</v>
      </c>
      <c r="C3903" s="46" t="str">
        <f t="array" ref="C3903">IF(B3903&gt;0,IF((A3903-MAX(IF($B$7:B3902&gt;0,$A$7:A3902)))*24&gt;='Graphe Montana'!$K$17,MAX($C$7:C3902)+1,MAX($C$7:C3902)),$C$5)</f>
        <v>-</v>
      </c>
    </row>
    <row r="3904" spans="1:3" x14ac:dyDescent="0.25">
      <c r="A3904" s="23">
        <v>44112.038194444445</v>
      </c>
      <c r="B3904" s="1">
        <v>0</v>
      </c>
      <c r="C3904" s="46" t="str">
        <f t="array" ref="C3904">IF(B3904&gt;0,IF((A3904-MAX(IF($B$7:B3903&gt;0,$A$7:A3903)))*24&gt;='Graphe Montana'!$K$17,MAX($C$7:C3903)+1,MAX($C$7:C3903)),$C$5)</f>
        <v>-</v>
      </c>
    </row>
    <row r="3905" spans="1:3" x14ac:dyDescent="0.25">
      <c r="A3905" s="23">
        <v>44112.041666666664</v>
      </c>
      <c r="B3905" s="1">
        <v>0</v>
      </c>
      <c r="C3905" s="46" t="str">
        <f t="array" ref="C3905">IF(B3905&gt;0,IF((A3905-MAX(IF($B$7:B3904&gt;0,$A$7:A3904)))*24&gt;='Graphe Montana'!$K$17,MAX($C$7:C3904)+1,MAX($C$7:C3904)),$C$5)</f>
        <v>-</v>
      </c>
    </row>
    <row r="3906" spans="1:3" x14ac:dyDescent="0.25">
      <c r="A3906" s="23">
        <v>44112.045138888891</v>
      </c>
      <c r="B3906" s="1">
        <v>0</v>
      </c>
      <c r="C3906" s="46" t="str">
        <f t="array" ref="C3906">IF(B3906&gt;0,IF((A3906-MAX(IF($B$7:B3905&gt;0,$A$7:A3905)))*24&gt;='Graphe Montana'!$K$17,MAX($C$7:C3905)+1,MAX($C$7:C3905)),$C$5)</f>
        <v>-</v>
      </c>
    </row>
    <row r="3907" spans="1:3" x14ac:dyDescent="0.25">
      <c r="A3907" s="23">
        <v>44112.048611111109</v>
      </c>
      <c r="B3907" s="1">
        <v>0</v>
      </c>
      <c r="C3907" s="46" t="str">
        <f t="array" ref="C3907">IF(B3907&gt;0,IF((A3907-MAX(IF($B$7:B3906&gt;0,$A$7:A3906)))*24&gt;='Graphe Montana'!$K$17,MAX($C$7:C3906)+1,MAX($C$7:C3906)),$C$5)</f>
        <v>-</v>
      </c>
    </row>
    <row r="3908" spans="1:3" x14ac:dyDescent="0.25">
      <c r="A3908" s="23">
        <v>44112.052083333328</v>
      </c>
      <c r="B3908" s="1">
        <v>0</v>
      </c>
      <c r="C3908" s="46" t="str">
        <f t="array" ref="C3908">IF(B3908&gt;0,IF((A3908-MAX(IF($B$7:B3907&gt;0,$A$7:A3907)))*24&gt;='Graphe Montana'!$K$17,MAX($C$7:C3907)+1,MAX($C$7:C3907)),$C$5)</f>
        <v>-</v>
      </c>
    </row>
    <row r="3909" spans="1:3" x14ac:dyDescent="0.25">
      <c r="A3909" s="23">
        <v>44112.055555555555</v>
      </c>
      <c r="B3909" s="1">
        <v>0</v>
      </c>
      <c r="C3909" s="46" t="str">
        <f t="array" ref="C3909">IF(B3909&gt;0,IF((A3909-MAX(IF($B$7:B3908&gt;0,$A$7:A3908)))*24&gt;='Graphe Montana'!$K$17,MAX($C$7:C3908)+1,MAX($C$7:C3908)),$C$5)</f>
        <v>-</v>
      </c>
    </row>
    <row r="3910" spans="1:3" x14ac:dyDescent="0.25">
      <c r="A3910" s="23">
        <v>44112.059027777774</v>
      </c>
      <c r="B3910" s="1">
        <v>0</v>
      </c>
      <c r="C3910" s="46" t="str">
        <f t="array" ref="C3910">IF(B3910&gt;0,IF((A3910-MAX(IF($B$7:B3909&gt;0,$A$7:A3909)))*24&gt;='Graphe Montana'!$K$17,MAX($C$7:C3909)+1,MAX($C$7:C3909)),$C$5)</f>
        <v>-</v>
      </c>
    </row>
    <row r="3911" spans="1:3" x14ac:dyDescent="0.25">
      <c r="A3911" s="23">
        <v>44112.0625</v>
      </c>
      <c r="B3911" s="1">
        <v>0</v>
      </c>
      <c r="C3911" s="46" t="str">
        <f t="array" ref="C3911">IF(B3911&gt;0,IF((A3911-MAX(IF($B$7:B3910&gt;0,$A$7:A3910)))*24&gt;='Graphe Montana'!$K$17,MAX($C$7:C3910)+1,MAX($C$7:C3910)),$C$5)</f>
        <v>-</v>
      </c>
    </row>
    <row r="3912" spans="1:3" x14ac:dyDescent="0.25">
      <c r="A3912" s="23">
        <v>44112.065972222219</v>
      </c>
      <c r="B3912" s="1">
        <v>0</v>
      </c>
      <c r="C3912" s="46" t="str">
        <f t="array" ref="C3912">IF(B3912&gt;0,IF((A3912-MAX(IF($B$7:B3911&gt;0,$A$7:A3911)))*24&gt;='Graphe Montana'!$K$17,MAX($C$7:C3911)+1,MAX($C$7:C3911)),$C$5)</f>
        <v>-</v>
      </c>
    </row>
    <row r="3913" spans="1:3" x14ac:dyDescent="0.25">
      <c r="A3913" s="23">
        <v>44112.069444444445</v>
      </c>
      <c r="B3913" s="1">
        <v>0</v>
      </c>
      <c r="C3913" s="46" t="str">
        <f t="array" ref="C3913">IF(B3913&gt;0,IF((A3913-MAX(IF($B$7:B3912&gt;0,$A$7:A3912)))*24&gt;='Graphe Montana'!$K$17,MAX($C$7:C3912)+1,MAX($C$7:C3912)),$C$5)</f>
        <v>-</v>
      </c>
    </row>
    <row r="3914" spans="1:3" x14ac:dyDescent="0.25">
      <c r="A3914" s="23">
        <v>44112.072916666664</v>
      </c>
      <c r="B3914" s="1">
        <v>0</v>
      </c>
      <c r="C3914" s="46" t="str">
        <f t="array" ref="C3914">IF(B3914&gt;0,IF((A3914-MAX(IF($B$7:B3913&gt;0,$A$7:A3913)))*24&gt;='Graphe Montana'!$K$17,MAX($C$7:C3913)+1,MAX($C$7:C3913)),$C$5)</f>
        <v>-</v>
      </c>
    </row>
    <row r="3915" spans="1:3" x14ac:dyDescent="0.25">
      <c r="A3915" s="23">
        <v>44112.076388888891</v>
      </c>
      <c r="B3915" s="1">
        <v>0</v>
      </c>
      <c r="C3915" s="46" t="str">
        <f t="array" ref="C3915">IF(B3915&gt;0,IF((A3915-MAX(IF($B$7:B3914&gt;0,$A$7:A3914)))*24&gt;='Graphe Montana'!$K$17,MAX($C$7:C3914)+1,MAX($C$7:C3914)),$C$5)</f>
        <v>-</v>
      </c>
    </row>
    <row r="3916" spans="1:3" x14ac:dyDescent="0.25">
      <c r="A3916" s="23">
        <v>44112.079861111109</v>
      </c>
      <c r="B3916" s="1">
        <v>0</v>
      </c>
      <c r="C3916" s="46" t="str">
        <f t="array" ref="C3916">IF(B3916&gt;0,IF((A3916-MAX(IF($B$7:B3915&gt;0,$A$7:A3915)))*24&gt;='Graphe Montana'!$K$17,MAX($C$7:C3915)+1,MAX($C$7:C3915)),$C$5)</f>
        <v>-</v>
      </c>
    </row>
    <row r="3917" spans="1:3" x14ac:dyDescent="0.25">
      <c r="A3917" s="23">
        <v>44112.083333333328</v>
      </c>
      <c r="B3917" s="1">
        <v>0</v>
      </c>
      <c r="C3917" s="46" t="str">
        <f t="array" ref="C3917">IF(B3917&gt;0,IF((A3917-MAX(IF($B$7:B3916&gt;0,$A$7:A3916)))*24&gt;='Graphe Montana'!$K$17,MAX($C$7:C3916)+1,MAX($C$7:C3916)),$C$5)</f>
        <v>-</v>
      </c>
    </row>
    <row r="3918" spans="1:3" x14ac:dyDescent="0.25">
      <c r="A3918" s="23">
        <v>44112.086805555555</v>
      </c>
      <c r="B3918" s="1">
        <v>0</v>
      </c>
      <c r="C3918" s="46" t="str">
        <f t="array" ref="C3918">IF(B3918&gt;0,IF((A3918-MAX(IF($B$7:B3917&gt;0,$A$7:A3917)))*24&gt;='Graphe Montana'!$K$17,MAX($C$7:C3917)+1,MAX($C$7:C3917)),$C$5)</f>
        <v>-</v>
      </c>
    </row>
    <row r="3919" spans="1:3" x14ac:dyDescent="0.25">
      <c r="A3919" s="23">
        <v>44112.090277777774</v>
      </c>
      <c r="B3919" s="1">
        <v>0</v>
      </c>
      <c r="C3919" s="46" t="str">
        <f t="array" ref="C3919">IF(B3919&gt;0,IF((A3919-MAX(IF($B$7:B3918&gt;0,$A$7:A3918)))*24&gt;='Graphe Montana'!$K$17,MAX($C$7:C3918)+1,MAX($C$7:C3918)),$C$5)</f>
        <v>-</v>
      </c>
    </row>
    <row r="3920" spans="1:3" x14ac:dyDescent="0.25">
      <c r="A3920" s="23">
        <v>44112.09375</v>
      </c>
      <c r="B3920" s="1">
        <v>0</v>
      </c>
      <c r="C3920" s="46" t="str">
        <f t="array" ref="C3920">IF(B3920&gt;0,IF((A3920-MAX(IF($B$7:B3919&gt;0,$A$7:A3919)))*24&gt;='Graphe Montana'!$K$17,MAX($C$7:C3919)+1,MAX($C$7:C3919)),$C$5)</f>
        <v>-</v>
      </c>
    </row>
    <row r="3921" spans="1:3" x14ac:dyDescent="0.25">
      <c r="A3921" s="23">
        <v>44112.097222222219</v>
      </c>
      <c r="B3921" s="1">
        <v>0</v>
      </c>
      <c r="C3921" s="46" t="str">
        <f t="array" ref="C3921">IF(B3921&gt;0,IF((A3921-MAX(IF($B$7:B3920&gt;0,$A$7:A3920)))*24&gt;='Graphe Montana'!$K$17,MAX($C$7:C3920)+1,MAX($C$7:C3920)),$C$5)</f>
        <v>-</v>
      </c>
    </row>
    <row r="3922" spans="1:3" x14ac:dyDescent="0.25">
      <c r="A3922" s="23">
        <v>44112.100694444445</v>
      </c>
      <c r="B3922" s="1">
        <v>0</v>
      </c>
      <c r="C3922" s="46" t="str">
        <f t="array" ref="C3922">IF(B3922&gt;0,IF((A3922-MAX(IF($B$7:B3921&gt;0,$A$7:A3921)))*24&gt;='Graphe Montana'!$K$17,MAX($C$7:C3921)+1,MAX($C$7:C3921)),$C$5)</f>
        <v>-</v>
      </c>
    </row>
    <row r="3923" spans="1:3" x14ac:dyDescent="0.25">
      <c r="A3923" s="23">
        <v>44112.104166666664</v>
      </c>
      <c r="B3923" s="1">
        <v>0</v>
      </c>
      <c r="C3923" s="46" t="str">
        <f t="array" ref="C3923">IF(B3923&gt;0,IF((A3923-MAX(IF($B$7:B3922&gt;0,$A$7:A3922)))*24&gt;='Graphe Montana'!$K$17,MAX($C$7:C3922)+1,MAX($C$7:C3922)),$C$5)</f>
        <v>-</v>
      </c>
    </row>
    <row r="3924" spans="1:3" x14ac:dyDescent="0.25">
      <c r="A3924" s="23">
        <v>44112.107638888891</v>
      </c>
      <c r="B3924" s="1">
        <v>0</v>
      </c>
      <c r="C3924" s="46" t="str">
        <f t="array" ref="C3924">IF(B3924&gt;0,IF((A3924-MAX(IF($B$7:B3923&gt;0,$A$7:A3923)))*24&gt;='Graphe Montana'!$K$17,MAX($C$7:C3923)+1,MAX($C$7:C3923)),$C$5)</f>
        <v>-</v>
      </c>
    </row>
    <row r="3925" spans="1:3" x14ac:dyDescent="0.25">
      <c r="A3925" s="23">
        <v>44112.111111111109</v>
      </c>
      <c r="B3925" s="1">
        <v>0</v>
      </c>
      <c r="C3925" s="46" t="str">
        <f t="array" ref="C3925">IF(B3925&gt;0,IF((A3925-MAX(IF($B$7:B3924&gt;0,$A$7:A3924)))*24&gt;='Graphe Montana'!$K$17,MAX($C$7:C3924)+1,MAX($C$7:C3924)),$C$5)</f>
        <v>-</v>
      </c>
    </row>
    <row r="3926" spans="1:3" x14ac:dyDescent="0.25">
      <c r="A3926" s="23">
        <v>44112.114583333328</v>
      </c>
      <c r="B3926" s="1">
        <v>0</v>
      </c>
      <c r="C3926" s="46" t="str">
        <f t="array" ref="C3926">IF(B3926&gt;0,IF((A3926-MAX(IF($B$7:B3925&gt;0,$A$7:A3925)))*24&gt;='Graphe Montana'!$K$17,MAX($C$7:C3925)+1,MAX($C$7:C3925)),$C$5)</f>
        <v>-</v>
      </c>
    </row>
    <row r="3927" spans="1:3" x14ac:dyDescent="0.25">
      <c r="A3927" s="23">
        <v>44112.118055555555</v>
      </c>
      <c r="B3927" s="1">
        <v>0</v>
      </c>
      <c r="C3927" s="46" t="str">
        <f t="array" ref="C3927">IF(B3927&gt;0,IF((A3927-MAX(IF($B$7:B3926&gt;0,$A$7:A3926)))*24&gt;='Graphe Montana'!$K$17,MAX($C$7:C3926)+1,MAX($C$7:C3926)),$C$5)</f>
        <v>-</v>
      </c>
    </row>
    <row r="3928" spans="1:3" x14ac:dyDescent="0.25">
      <c r="A3928" s="23">
        <v>44112.121527777774</v>
      </c>
      <c r="B3928" s="1">
        <v>0</v>
      </c>
      <c r="C3928" s="46" t="str">
        <f t="array" ref="C3928">IF(B3928&gt;0,IF((A3928-MAX(IF($B$7:B3927&gt;0,$A$7:A3927)))*24&gt;='Graphe Montana'!$K$17,MAX($C$7:C3927)+1,MAX($C$7:C3927)),$C$5)</f>
        <v>-</v>
      </c>
    </row>
    <row r="3929" spans="1:3" x14ac:dyDescent="0.25">
      <c r="A3929" s="23">
        <v>44112.125</v>
      </c>
      <c r="B3929" s="1">
        <v>0</v>
      </c>
      <c r="C3929" s="46" t="str">
        <f t="array" ref="C3929">IF(B3929&gt;0,IF((A3929-MAX(IF($B$7:B3928&gt;0,$A$7:A3928)))*24&gt;='Graphe Montana'!$K$17,MAX($C$7:C3928)+1,MAX($C$7:C3928)),$C$5)</f>
        <v>-</v>
      </c>
    </row>
    <row r="3930" spans="1:3" x14ac:dyDescent="0.25">
      <c r="A3930" s="23">
        <v>44112.128472222219</v>
      </c>
      <c r="B3930" s="1">
        <v>0</v>
      </c>
      <c r="C3930" s="46" t="str">
        <f t="array" ref="C3930">IF(B3930&gt;0,IF((A3930-MAX(IF($B$7:B3929&gt;0,$A$7:A3929)))*24&gt;='Graphe Montana'!$K$17,MAX($C$7:C3929)+1,MAX($C$7:C3929)),$C$5)</f>
        <v>-</v>
      </c>
    </row>
    <row r="3931" spans="1:3" x14ac:dyDescent="0.25">
      <c r="A3931" s="23">
        <v>44112.131944444445</v>
      </c>
      <c r="B3931" s="1">
        <v>0</v>
      </c>
      <c r="C3931" s="46" t="str">
        <f t="array" ref="C3931">IF(B3931&gt;0,IF((A3931-MAX(IF($B$7:B3930&gt;0,$A$7:A3930)))*24&gt;='Graphe Montana'!$K$17,MAX($C$7:C3930)+1,MAX($C$7:C3930)),$C$5)</f>
        <v>-</v>
      </c>
    </row>
    <row r="3932" spans="1:3" x14ac:dyDescent="0.25">
      <c r="A3932" s="23">
        <v>44112.135416666664</v>
      </c>
      <c r="B3932" s="1">
        <v>0</v>
      </c>
      <c r="C3932" s="46" t="str">
        <f t="array" ref="C3932">IF(B3932&gt;0,IF((A3932-MAX(IF($B$7:B3931&gt;0,$A$7:A3931)))*24&gt;='Graphe Montana'!$K$17,MAX($C$7:C3931)+1,MAX($C$7:C3931)),$C$5)</f>
        <v>-</v>
      </c>
    </row>
    <row r="3933" spans="1:3" x14ac:dyDescent="0.25">
      <c r="A3933" s="23">
        <v>44112.138888888891</v>
      </c>
      <c r="B3933" s="1">
        <v>0</v>
      </c>
      <c r="C3933" s="46" t="str">
        <f t="array" ref="C3933">IF(B3933&gt;0,IF((A3933-MAX(IF($B$7:B3932&gt;0,$A$7:A3932)))*24&gt;='Graphe Montana'!$K$17,MAX($C$7:C3932)+1,MAX($C$7:C3932)),$C$5)</f>
        <v>-</v>
      </c>
    </row>
    <row r="3934" spans="1:3" x14ac:dyDescent="0.25">
      <c r="A3934" s="23">
        <v>44112.142361111109</v>
      </c>
      <c r="B3934" s="1">
        <v>0</v>
      </c>
      <c r="C3934" s="46" t="str">
        <f t="array" ref="C3934">IF(B3934&gt;0,IF((A3934-MAX(IF($B$7:B3933&gt;0,$A$7:A3933)))*24&gt;='Graphe Montana'!$K$17,MAX($C$7:C3933)+1,MAX($C$7:C3933)),$C$5)</f>
        <v>-</v>
      </c>
    </row>
    <row r="3935" spans="1:3" x14ac:dyDescent="0.25">
      <c r="A3935" s="23">
        <v>44112.145833333328</v>
      </c>
      <c r="B3935" s="1">
        <v>0</v>
      </c>
      <c r="C3935" s="46" t="str">
        <f t="array" ref="C3935">IF(B3935&gt;0,IF((A3935-MAX(IF($B$7:B3934&gt;0,$A$7:A3934)))*24&gt;='Graphe Montana'!$K$17,MAX($C$7:C3934)+1,MAX($C$7:C3934)),$C$5)</f>
        <v>-</v>
      </c>
    </row>
    <row r="3936" spans="1:3" x14ac:dyDescent="0.25">
      <c r="A3936" s="23">
        <v>44112.149305555555</v>
      </c>
      <c r="B3936" s="1">
        <v>0</v>
      </c>
      <c r="C3936" s="46" t="str">
        <f t="array" ref="C3936">IF(B3936&gt;0,IF((A3936-MAX(IF($B$7:B3935&gt;0,$A$7:A3935)))*24&gt;='Graphe Montana'!$K$17,MAX($C$7:C3935)+1,MAX($C$7:C3935)),$C$5)</f>
        <v>-</v>
      </c>
    </row>
    <row r="3937" spans="1:3" x14ac:dyDescent="0.25">
      <c r="A3937" s="23">
        <v>44112.152777777774</v>
      </c>
      <c r="B3937" s="1">
        <v>0</v>
      </c>
      <c r="C3937" s="46" t="str">
        <f t="array" ref="C3937">IF(B3937&gt;0,IF((A3937-MAX(IF($B$7:B3936&gt;0,$A$7:A3936)))*24&gt;='Graphe Montana'!$K$17,MAX($C$7:C3936)+1,MAX($C$7:C3936)),$C$5)</f>
        <v>-</v>
      </c>
    </row>
    <row r="3938" spans="1:3" x14ac:dyDescent="0.25">
      <c r="A3938" s="23">
        <v>44112.15625</v>
      </c>
      <c r="B3938" s="1">
        <v>0</v>
      </c>
      <c r="C3938" s="46" t="str">
        <f t="array" ref="C3938">IF(B3938&gt;0,IF((A3938-MAX(IF($B$7:B3937&gt;0,$A$7:A3937)))*24&gt;='Graphe Montana'!$K$17,MAX($C$7:C3937)+1,MAX($C$7:C3937)),$C$5)</f>
        <v>-</v>
      </c>
    </row>
    <row r="3939" spans="1:3" x14ac:dyDescent="0.25">
      <c r="A3939" s="23">
        <v>44112.159722222219</v>
      </c>
      <c r="B3939" s="1">
        <v>0</v>
      </c>
      <c r="C3939" s="46" t="str">
        <f t="array" ref="C3939">IF(B3939&gt;0,IF((A3939-MAX(IF($B$7:B3938&gt;0,$A$7:A3938)))*24&gt;='Graphe Montana'!$K$17,MAX($C$7:C3938)+1,MAX($C$7:C3938)),$C$5)</f>
        <v>-</v>
      </c>
    </row>
    <row r="3940" spans="1:3" x14ac:dyDescent="0.25">
      <c r="A3940" s="23">
        <v>44112.163194444445</v>
      </c>
      <c r="B3940" s="1">
        <v>0</v>
      </c>
      <c r="C3940" s="46" t="str">
        <f t="array" ref="C3940">IF(B3940&gt;0,IF((A3940-MAX(IF($B$7:B3939&gt;0,$A$7:A3939)))*24&gt;='Graphe Montana'!$K$17,MAX($C$7:C3939)+1,MAX($C$7:C3939)),$C$5)</f>
        <v>-</v>
      </c>
    </row>
    <row r="3941" spans="1:3" x14ac:dyDescent="0.25">
      <c r="A3941" s="23">
        <v>44112.166666666664</v>
      </c>
      <c r="B3941" s="1">
        <v>0</v>
      </c>
      <c r="C3941" s="46" t="str">
        <f t="array" ref="C3941">IF(B3941&gt;0,IF((A3941-MAX(IF($B$7:B3940&gt;0,$A$7:A3940)))*24&gt;='Graphe Montana'!$K$17,MAX($C$7:C3940)+1,MAX($C$7:C3940)),$C$5)</f>
        <v>-</v>
      </c>
    </row>
    <row r="3942" spans="1:3" x14ac:dyDescent="0.25">
      <c r="A3942" s="23">
        <v>44112.170138888891</v>
      </c>
      <c r="B3942" s="1">
        <v>0</v>
      </c>
      <c r="C3942" s="46" t="str">
        <f t="array" ref="C3942">IF(B3942&gt;0,IF((A3942-MAX(IF($B$7:B3941&gt;0,$A$7:A3941)))*24&gt;='Graphe Montana'!$K$17,MAX($C$7:C3941)+1,MAX($C$7:C3941)),$C$5)</f>
        <v>-</v>
      </c>
    </row>
    <row r="3943" spans="1:3" x14ac:dyDescent="0.25">
      <c r="A3943" s="23">
        <v>44112.173611111109</v>
      </c>
      <c r="B3943" s="1">
        <v>0</v>
      </c>
      <c r="C3943" s="46" t="str">
        <f t="array" ref="C3943">IF(B3943&gt;0,IF((A3943-MAX(IF($B$7:B3942&gt;0,$A$7:A3942)))*24&gt;='Graphe Montana'!$K$17,MAX($C$7:C3942)+1,MAX($C$7:C3942)),$C$5)</f>
        <v>-</v>
      </c>
    </row>
    <row r="3944" spans="1:3" x14ac:dyDescent="0.25">
      <c r="A3944" s="23">
        <v>44112.177083333328</v>
      </c>
      <c r="B3944" s="1">
        <v>0</v>
      </c>
      <c r="C3944" s="46" t="str">
        <f t="array" ref="C3944">IF(B3944&gt;0,IF((A3944-MAX(IF($B$7:B3943&gt;0,$A$7:A3943)))*24&gt;='Graphe Montana'!$K$17,MAX($C$7:C3943)+1,MAX($C$7:C3943)),$C$5)</f>
        <v>-</v>
      </c>
    </row>
    <row r="3945" spans="1:3" x14ac:dyDescent="0.25">
      <c r="A3945" s="23">
        <v>44112.180555555555</v>
      </c>
      <c r="B3945" s="1">
        <v>0</v>
      </c>
      <c r="C3945" s="46" t="str">
        <f t="array" ref="C3945">IF(B3945&gt;0,IF((A3945-MAX(IF($B$7:B3944&gt;0,$A$7:A3944)))*24&gt;='Graphe Montana'!$K$17,MAX($C$7:C3944)+1,MAX($C$7:C3944)),$C$5)</f>
        <v>-</v>
      </c>
    </row>
    <row r="3946" spans="1:3" x14ac:dyDescent="0.25">
      <c r="A3946" s="23">
        <v>44112.184027777774</v>
      </c>
      <c r="B3946" s="1">
        <v>0</v>
      </c>
      <c r="C3946" s="46" t="str">
        <f t="array" ref="C3946">IF(B3946&gt;0,IF((A3946-MAX(IF($B$7:B3945&gt;0,$A$7:A3945)))*24&gt;='Graphe Montana'!$K$17,MAX($C$7:C3945)+1,MAX($C$7:C3945)),$C$5)</f>
        <v>-</v>
      </c>
    </row>
    <row r="3947" spans="1:3" x14ac:dyDescent="0.25">
      <c r="A3947" s="23">
        <v>44112.1875</v>
      </c>
      <c r="B3947" s="1">
        <v>0</v>
      </c>
      <c r="C3947" s="46" t="str">
        <f t="array" ref="C3947">IF(B3947&gt;0,IF((A3947-MAX(IF($B$7:B3946&gt;0,$A$7:A3946)))*24&gt;='Graphe Montana'!$K$17,MAX($C$7:C3946)+1,MAX($C$7:C3946)),$C$5)</f>
        <v>-</v>
      </c>
    </row>
    <row r="3948" spans="1:3" x14ac:dyDescent="0.25">
      <c r="A3948" s="23">
        <v>44112.190972222219</v>
      </c>
      <c r="B3948" s="1">
        <v>0</v>
      </c>
      <c r="C3948" s="46" t="str">
        <f t="array" ref="C3948">IF(B3948&gt;0,IF((A3948-MAX(IF($B$7:B3947&gt;0,$A$7:A3947)))*24&gt;='Graphe Montana'!$K$17,MAX($C$7:C3947)+1,MAX($C$7:C3947)),$C$5)</f>
        <v>-</v>
      </c>
    </row>
    <row r="3949" spans="1:3" x14ac:dyDescent="0.25">
      <c r="A3949" s="23">
        <v>44112.194444444445</v>
      </c>
      <c r="B3949" s="1">
        <v>0</v>
      </c>
      <c r="C3949" s="46" t="str">
        <f t="array" ref="C3949">IF(B3949&gt;0,IF((A3949-MAX(IF($B$7:B3948&gt;0,$A$7:A3948)))*24&gt;='Graphe Montana'!$K$17,MAX($C$7:C3948)+1,MAX($C$7:C3948)),$C$5)</f>
        <v>-</v>
      </c>
    </row>
    <row r="3950" spans="1:3" x14ac:dyDescent="0.25">
      <c r="A3950" s="23">
        <v>44112.197916666664</v>
      </c>
      <c r="B3950" s="1">
        <v>0</v>
      </c>
      <c r="C3950" s="46" t="str">
        <f t="array" ref="C3950">IF(B3950&gt;0,IF((A3950-MAX(IF($B$7:B3949&gt;0,$A$7:A3949)))*24&gt;='Graphe Montana'!$K$17,MAX($C$7:C3949)+1,MAX($C$7:C3949)),$C$5)</f>
        <v>-</v>
      </c>
    </row>
    <row r="3951" spans="1:3" x14ac:dyDescent="0.25">
      <c r="A3951" s="23">
        <v>44112.201388888891</v>
      </c>
      <c r="B3951" s="1">
        <v>0</v>
      </c>
      <c r="C3951" s="46" t="str">
        <f t="array" ref="C3951">IF(B3951&gt;0,IF((A3951-MAX(IF($B$7:B3950&gt;0,$A$7:A3950)))*24&gt;='Graphe Montana'!$K$17,MAX($C$7:C3950)+1,MAX($C$7:C3950)),$C$5)</f>
        <v>-</v>
      </c>
    </row>
    <row r="3952" spans="1:3" x14ac:dyDescent="0.25">
      <c r="A3952" s="23">
        <v>44112.204861111109</v>
      </c>
      <c r="B3952" s="1">
        <v>0</v>
      </c>
      <c r="C3952" s="46" t="str">
        <f t="array" ref="C3952">IF(B3952&gt;0,IF((A3952-MAX(IF($B$7:B3951&gt;0,$A$7:A3951)))*24&gt;='Graphe Montana'!$K$17,MAX($C$7:C3951)+1,MAX($C$7:C3951)),$C$5)</f>
        <v>-</v>
      </c>
    </row>
    <row r="3953" spans="1:3" x14ac:dyDescent="0.25">
      <c r="A3953" s="23">
        <v>44112.208333333328</v>
      </c>
      <c r="B3953" s="1">
        <v>0</v>
      </c>
      <c r="C3953" s="46" t="str">
        <f t="array" ref="C3953">IF(B3953&gt;0,IF((A3953-MAX(IF($B$7:B3952&gt;0,$A$7:A3952)))*24&gt;='Graphe Montana'!$K$17,MAX($C$7:C3952)+1,MAX($C$7:C3952)),$C$5)</f>
        <v>-</v>
      </c>
    </row>
    <row r="3954" spans="1:3" x14ac:dyDescent="0.25">
      <c r="A3954" s="23">
        <v>44112.211805555555</v>
      </c>
      <c r="B3954" s="1">
        <v>0</v>
      </c>
      <c r="C3954" s="46" t="str">
        <f t="array" ref="C3954">IF(B3954&gt;0,IF((A3954-MAX(IF($B$7:B3953&gt;0,$A$7:A3953)))*24&gt;='Graphe Montana'!$K$17,MAX($C$7:C3953)+1,MAX($C$7:C3953)),$C$5)</f>
        <v>-</v>
      </c>
    </row>
    <row r="3955" spans="1:3" x14ac:dyDescent="0.25">
      <c r="A3955" s="23">
        <v>44112.215277777774</v>
      </c>
      <c r="B3955" s="1">
        <v>0</v>
      </c>
      <c r="C3955" s="46" t="str">
        <f t="array" ref="C3955">IF(B3955&gt;0,IF((A3955-MAX(IF($B$7:B3954&gt;0,$A$7:A3954)))*24&gt;='Graphe Montana'!$K$17,MAX($C$7:C3954)+1,MAX($C$7:C3954)),$C$5)</f>
        <v>-</v>
      </c>
    </row>
    <row r="3956" spans="1:3" x14ac:dyDescent="0.25">
      <c r="A3956" s="23">
        <v>44112.21875</v>
      </c>
      <c r="B3956" s="1">
        <v>0.2</v>
      </c>
      <c r="C3956" s="46">
        <f t="array" ref="C3956">IF(B3956&gt;0,IF((A3956-MAX(IF($B$7:B3955&gt;0,$A$7:A3955)))*24&gt;='Graphe Montana'!$K$17,MAX($C$7:C3955)+1,MAX($C$7:C3955)),$C$5)</f>
        <v>24</v>
      </c>
    </row>
    <row r="3957" spans="1:3" x14ac:dyDescent="0.25">
      <c r="A3957" s="23">
        <v>44112.222222222219</v>
      </c>
      <c r="B3957" s="1">
        <v>0</v>
      </c>
      <c r="C3957" s="46" t="str">
        <f t="array" ref="C3957">IF(B3957&gt;0,IF((A3957-MAX(IF($B$7:B3956&gt;0,$A$7:A3956)))*24&gt;='Graphe Montana'!$K$17,MAX($C$7:C3956)+1,MAX($C$7:C3956)),$C$5)</f>
        <v>-</v>
      </c>
    </row>
    <row r="3958" spans="1:3" x14ac:dyDescent="0.25">
      <c r="A3958" s="23">
        <v>44112.225694444445</v>
      </c>
      <c r="B3958" s="1">
        <v>0</v>
      </c>
      <c r="C3958" s="46" t="str">
        <f t="array" ref="C3958">IF(B3958&gt;0,IF((A3958-MAX(IF($B$7:B3957&gt;0,$A$7:A3957)))*24&gt;='Graphe Montana'!$K$17,MAX($C$7:C3957)+1,MAX($C$7:C3957)),$C$5)</f>
        <v>-</v>
      </c>
    </row>
    <row r="3959" spans="1:3" x14ac:dyDescent="0.25">
      <c r="A3959" s="23">
        <v>44112.229166666664</v>
      </c>
      <c r="B3959" s="1">
        <v>0</v>
      </c>
      <c r="C3959" s="46" t="str">
        <f t="array" ref="C3959">IF(B3959&gt;0,IF((A3959-MAX(IF($B$7:B3958&gt;0,$A$7:A3958)))*24&gt;='Graphe Montana'!$K$17,MAX($C$7:C3958)+1,MAX($C$7:C3958)),$C$5)</f>
        <v>-</v>
      </c>
    </row>
    <row r="3960" spans="1:3" x14ac:dyDescent="0.25">
      <c r="A3960" s="23">
        <v>44112.232638888891</v>
      </c>
      <c r="B3960" s="1">
        <v>0</v>
      </c>
      <c r="C3960" s="46" t="str">
        <f t="array" ref="C3960">IF(B3960&gt;0,IF((A3960-MAX(IF($B$7:B3959&gt;0,$A$7:A3959)))*24&gt;='Graphe Montana'!$K$17,MAX($C$7:C3959)+1,MAX($C$7:C3959)),$C$5)</f>
        <v>-</v>
      </c>
    </row>
    <row r="3961" spans="1:3" x14ac:dyDescent="0.25">
      <c r="A3961" s="23">
        <v>44112.236111111109</v>
      </c>
      <c r="B3961" s="1">
        <v>0</v>
      </c>
      <c r="C3961" s="46" t="str">
        <f t="array" ref="C3961">IF(B3961&gt;0,IF((A3961-MAX(IF($B$7:B3960&gt;0,$A$7:A3960)))*24&gt;='Graphe Montana'!$K$17,MAX($C$7:C3960)+1,MAX($C$7:C3960)),$C$5)</f>
        <v>-</v>
      </c>
    </row>
    <row r="3962" spans="1:3" x14ac:dyDescent="0.25">
      <c r="A3962" s="23">
        <v>44112.239583333328</v>
      </c>
      <c r="B3962" s="1">
        <v>0.30000000000000004</v>
      </c>
      <c r="C3962" s="46">
        <f t="array" ref="C3962">IF(B3962&gt;0,IF((A3962-MAX(IF($B$7:B3961&gt;0,$A$7:A3961)))*24&gt;='Graphe Montana'!$K$17,MAX($C$7:C3961)+1,MAX($C$7:C3961)),$C$5)</f>
        <v>24</v>
      </c>
    </row>
    <row r="3963" spans="1:3" x14ac:dyDescent="0.25">
      <c r="A3963" s="23">
        <v>44112.243055555555</v>
      </c>
      <c r="B3963" s="1">
        <v>0</v>
      </c>
      <c r="C3963" s="46" t="str">
        <f t="array" ref="C3963">IF(B3963&gt;0,IF((A3963-MAX(IF($B$7:B3962&gt;0,$A$7:A3962)))*24&gt;='Graphe Montana'!$K$17,MAX($C$7:C3962)+1,MAX($C$7:C3962)),$C$5)</f>
        <v>-</v>
      </c>
    </row>
    <row r="3964" spans="1:3" x14ac:dyDescent="0.25">
      <c r="A3964" s="23">
        <v>44112.246527777774</v>
      </c>
      <c r="B3964" s="1">
        <v>0</v>
      </c>
      <c r="C3964" s="46" t="str">
        <f t="array" ref="C3964">IF(B3964&gt;0,IF((A3964-MAX(IF($B$7:B3963&gt;0,$A$7:A3963)))*24&gt;='Graphe Montana'!$K$17,MAX($C$7:C3963)+1,MAX($C$7:C3963)),$C$5)</f>
        <v>-</v>
      </c>
    </row>
    <row r="3965" spans="1:3" x14ac:dyDescent="0.25">
      <c r="A3965" s="23">
        <v>44112.25</v>
      </c>
      <c r="B3965" s="1">
        <v>0.5</v>
      </c>
      <c r="C3965" s="46">
        <f t="array" ref="C3965">IF(B3965&gt;0,IF((A3965-MAX(IF($B$7:B3964&gt;0,$A$7:A3964)))*24&gt;='Graphe Montana'!$K$17,MAX($C$7:C3964)+1,MAX($C$7:C3964)),$C$5)</f>
        <v>24</v>
      </c>
    </row>
    <row r="3966" spans="1:3" x14ac:dyDescent="0.25">
      <c r="A3966" s="23">
        <v>44112.253472222219</v>
      </c>
      <c r="B3966" s="1">
        <v>0</v>
      </c>
      <c r="C3966" s="46" t="str">
        <f t="array" ref="C3966">IF(B3966&gt;0,IF((A3966-MAX(IF($B$7:B3965&gt;0,$A$7:A3965)))*24&gt;='Graphe Montana'!$K$17,MAX($C$7:C3965)+1,MAX($C$7:C3965)),$C$5)</f>
        <v>-</v>
      </c>
    </row>
    <row r="3967" spans="1:3" x14ac:dyDescent="0.25">
      <c r="A3967" s="23">
        <v>44112.256944444445</v>
      </c>
      <c r="B3967" s="1">
        <v>0.2</v>
      </c>
      <c r="C3967" s="46">
        <f t="array" ref="C3967">IF(B3967&gt;0,IF((A3967-MAX(IF($B$7:B3966&gt;0,$A$7:A3966)))*24&gt;='Graphe Montana'!$K$17,MAX($C$7:C3966)+1,MAX($C$7:C3966)),$C$5)</f>
        <v>24</v>
      </c>
    </row>
    <row r="3968" spans="1:3" x14ac:dyDescent="0.25">
      <c r="A3968" s="23">
        <v>44112.260416666664</v>
      </c>
      <c r="B3968" s="1">
        <v>0</v>
      </c>
      <c r="C3968" s="46" t="str">
        <f t="array" ref="C3968">IF(B3968&gt;0,IF((A3968-MAX(IF($B$7:B3967&gt;0,$A$7:A3967)))*24&gt;='Graphe Montana'!$K$17,MAX($C$7:C3967)+1,MAX($C$7:C3967)),$C$5)</f>
        <v>-</v>
      </c>
    </row>
    <row r="3969" spans="1:3" x14ac:dyDescent="0.25">
      <c r="A3969" s="23">
        <v>44112.263888888891</v>
      </c>
      <c r="B3969" s="1">
        <v>0</v>
      </c>
      <c r="C3969" s="46" t="str">
        <f t="array" ref="C3969">IF(B3969&gt;0,IF((A3969-MAX(IF($B$7:B3968&gt;0,$A$7:A3968)))*24&gt;='Graphe Montana'!$K$17,MAX($C$7:C3968)+1,MAX($C$7:C3968)),$C$5)</f>
        <v>-</v>
      </c>
    </row>
    <row r="3970" spans="1:3" x14ac:dyDescent="0.25">
      <c r="A3970" s="23">
        <v>44112.267361111109</v>
      </c>
      <c r="B3970" s="1">
        <v>0.30000000000000004</v>
      </c>
      <c r="C3970" s="46">
        <f t="array" ref="C3970">IF(B3970&gt;0,IF((A3970-MAX(IF($B$7:B3969&gt;0,$A$7:A3969)))*24&gt;='Graphe Montana'!$K$17,MAX($C$7:C3969)+1,MAX($C$7:C3969)),$C$5)</f>
        <v>24</v>
      </c>
    </row>
    <row r="3971" spans="1:3" x14ac:dyDescent="0.25">
      <c r="A3971" s="23">
        <v>44112.270833333328</v>
      </c>
      <c r="B3971" s="1">
        <v>0</v>
      </c>
      <c r="C3971" s="46" t="str">
        <f t="array" ref="C3971">IF(B3971&gt;0,IF((A3971-MAX(IF($B$7:B3970&gt;0,$A$7:A3970)))*24&gt;='Graphe Montana'!$K$17,MAX($C$7:C3970)+1,MAX($C$7:C3970)),$C$5)</f>
        <v>-</v>
      </c>
    </row>
    <row r="3972" spans="1:3" x14ac:dyDescent="0.25">
      <c r="A3972" s="23">
        <v>44112.274305555555</v>
      </c>
      <c r="B3972" s="1">
        <v>0.2</v>
      </c>
      <c r="C3972" s="46">
        <f t="array" ref="C3972">IF(B3972&gt;0,IF((A3972-MAX(IF($B$7:B3971&gt;0,$A$7:A3971)))*24&gt;='Graphe Montana'!$K$17,MAX($C$7:C3971)+1,MAX($C$7:C3971)),$C$5)</f>
        <v>24</v>
      </c>
    </row>
    <row r="3973" spans="1:3" x14ac:dyDescent="0.25">
      <c r="A3973" s="23">
        <v>44112.277777777774</v>
      </c>
      <c r="B3973" s="1">
        <v>0</v>
      </c>
      <c r="C3973" s="46" t="str">
        <f t="array" ref="C3973">IF(B3973&gt;0,IF((A3973-MAX(IF($B$7:B3972&gt;0,$A$7:A3972)))*24&gt;='Graphe Montana'!$K$17,MAX($C$7:C3972)+1,MAX($C$7:C3972)),$C$5)</f>
        <v>-</v>
      </c>
    </row>
    <row r="3974" spans="1:3" x14ac:dyDescent="0.25">
      <c r="A3974" s="23">
        <v>44112.28125</v>
      </c>
      <c r="B3974" s="1">
        <v>0</v>
      </c>
      <c r="C3974" s="46" t="str">
        <f t="array" ref="C3974">IF(B3974&gt;0,IF((A3974-MAX(IF($B$7:B3973&gt;0,$A$7:A3973)))*24&gt;='Graphe Montana'!$K$17,MAX($C$7:C3973)+1,MAX($C$7:C3973)),$C$5)</f>
        <v>-</v>
      </c>
    </row>
    <row r="3975" spans="1:3" x14ac:dyDescent="0.25">
      <c r="A3975" s="23">
        <v>44112.284722222219</v>
      </c>
      <c r="B3975" s="1">
        <v>0.30000000000000004</v>
      </c>
      <c r="C3975" s="46">
        <f t="array" ref="C3975">IF(B3975&gt;0,IF((A3975-MAX(IF($B$7:B3974&gt;0,$A$7:A3974)))*24&gt;='Graphe Montana'!$K$17,MAX($C$7:C3974)+1,MAX($C$7:C3974)),$C$5)</f>
        <v>24</v>
      </c>
    </row>
    <row r="3976" spans="1:3" x14ac:dyDescent="0.25">
      <c r="A3976" s="23">
        <v>44112.288194444445</v>
      </c>
      <c r="B3976" s="1">
        <v>0</v>
      </c>
      <c r="C3976" s="46" t="str">
        <f t="array" ref="C3976">IF(B3976&gt;0,IF((A3976-MAX(IF($B$7:B3975&gt;0,$A$7:A3975)))*24&gt;='Graphe Montana'!$K$17,MAX($C$7:C3975)+1,MAX($C$7:C3975)),$C$5)</f>
        <v>-</v>
      </c>
    </row>
    <row r="3977" spans="1:3" x14ac:dyDescent="0.25">
      <c r="A3977" s="23">
        <v>44112.291666666664</v>
      </c>
      <c r="B3977" s="1">
        <v>0</v>
      </c>
      <c r="C3977" s="46" t="str">
        <f t="array" ref="C3977">IF(B3977&gt;0,IF((A3977-MAX(IF($B$7:B3976&gt;0,$A$7:A3976)))*24&gt;='Graphe Montana'!$K$17,MAX($C$7:C3976)+1,MAX($C$7:C3976)),$C$5)</f>
        <v>-</v>
      </c>
    </row>
    <row r="3978" spans="1:3" x14ac:dyDescent="0.25">
      <c r="A3978" s="23">
        <v>44112.295138888891</v>
      </c>
      <c r="B3978" s="1">
        <v>0</v>
      </c>
      <c r="C3978" s="46" t="str">
        <f t="array" ref="C3978">IF(B3978&gt;0,IF((A3978-MAX(IF($B$7:B3977&gt;0,$A$7:A3977)))*24&gt;='Graphe Montana'!$K$17,MAX($C$7:C3977)+1,MAX($C$7:C3977)),$C$5)</f>
        <v>-</v>
      </c>
    </row>
    <row r="3979" spans="1:3" x14ac:dyDescent="0.25">
      <c r="A3979" s="23">
        <v>44112.298611111109</v>
      </c>
      <c r="B3979" s="1">
        <v>0</v>
      </c>
      <c r="C3979" s="46" t="str">
        <f t="array" ref="C3979">IF(B3979&gt;0,IF((A3979-MAX(IF($B$7:B3978&gt;0,$A$7:A3978)))*24&gt;='Graphe Montana'!$K$17,MAX($C$7:C3978)+1,MAX($C$7:C3978)),$C$5)</f>
        <v>-</v>
      </c>
    </row>
    <row r="3980" spans="1:3" x14ac:dyDescent="0.25">
      <c r="A3980" s="23">
        <v>44112.302083333328</v>
      </c>
      <c r="B3980" s="1">
        <v>0</v>
      </c>
      <c r="C3980" s="46" t="str">
        <f t="array" ref="C3980">IF(B3980&gt;0,IF((A3980-MAX(IF($B$7:B3979&gt;0,$A$7:A3979)))*24&gt;='Graphe Montana'!$K$17,MAX($C$7:C3979)+1,MAX($C$7:C3979)),$C$5)</f>
        <v>-</v>
      </c>
    </row>
    <row r="3981" spans="1:3" x14ac:dyDescent="0.25">
      <c r="A3981" s="23">
        <v>44112.305555555555</v>
      </c>
      <c r="B3981" s="1">
        <v>0</v>
      </c>
      <c r="C3981" s="46" t="str">
        <f t="array" ref="C3981">IF(B3981&gt;0,IF((A3981-MAX(IF($B$7:B3980&gt;0,$A$7:A3980)))*24&gt;='Graphe Montana'!$K$17,MAX($C$7:C3980)+1,MAX($C$7:C3980)),$C$5)</f>
        <v>-</v>
      </c>
    </row>
    <row r="3982" spans="1:3" x14ac:dyDescent="0.25">
      <c r="A3982" s="23">
        <v>44112.309027777774</v>
      </c>
      <c r="B3982" s="1">
        <v>0</v>
      </c>
      <c r="C3982" s="46" t="str">
        <f t="array" ref="C3982">IF(B3982&gt;0,IF((A3982-MAX(IF($B$7:B3981&gt;0,$A$7:A3981)))*24&gt;='Graphe Montana'!$K$17,MAX($C$7:C3981)+1,MAX($C$7:C3981)),$C$5)</f>
        <v>-</v>
      </c>
    </row>
    <row r="3983" spans="1:3" x14ac:dyDescent="0.25">
      <c r="A3983" s="23">
        <v>44112.3125</v>
      </c>
      <c r="B3983" s="1">
        <v>0</v>
      </c>
      <c r="C3983" s="46" t="str">
        <f t="array" ref="C3983">IF(B3983&gt;0,IF((A3983-MAX(IF($B$7:B3982&gt;0,$A$7:A3982)))*24&gt;='Graphe Montana'!$K$17,MAX($C$7:C3982)+1,MAX($C$7:C3982)),$C$5)</f>
        <v>-</v>
      </c>
    </row>
    <row r="3984" spans="1:3" x14ac:dyDescent="0.25">
      <c r="A3984" s="23">
        <v>44112.315972222219</v>
      </c>
      <c r="B3984" s="1">
        <v>0</v>
      </c>
      <c r="C3984" s="46" t="str">
        <f t="array" ref="C3984">IF(B3984&gt;0,IF((A3984-MAX(IF($B$7:B3983&gt;0,$A$7:A3983)))*24&gt;='Graphe Montana'!$K$17,MAX($C$7:C3983)+1,MAX($C$7:C3983)),$C$5)</f>
        <v>-</v>
      </c>
    </row>
    <row r="3985" spans="1:3" x14ac:dyDescent="0.25">
      <c r="A3985" s="23">
        <v>44112.319444444445</v>
      </c>
      <c r="B3985" s="1">
        <v>0</v>
      </c>
      <c r="C3985" s="46" t="str">
        <f t="array" ref="C3985">IF(B3985&gt;0,IF((A3985-MAX(IF($B$7:B3984&gt;0,$A$7:A3984)))*24&gt;='Graphe Montana'!$K$17,MAX($C$7:C3984)+1,MAX($C$7:C3984)),$C$5)</f>
        <v>-</v>
      </c>
    </row>
    <row r="3986" spans="1:3" x14ac:dyDescent="0.25">
      <c r="A3986" s="23">
        <v>44112.322916666664</v>
      </c>
      <c r="B3986" s="1">
        <v>0</v>
      </c>
      <c r="C3986" s="46" t="str">
        <f t="array" ref="C3986">IF(B3986&gt;0,IF((A3986-MAX(IF($B$7:B3985&gt;0,$A$7:A3985)))*24&gt;='Graphe Montana'!$K$17,MAX($C$7:C3985)+1,MAX($C$7:C3985)),$C$5)</f>
        <v>-</v>
      </c>
    </row>
    <row r="3987" spans="1:3" x14ac:dyDescent="0.25">
      <c r="A3987" s="23">
        <v>44112.326388888891</v>
      </c>
      <c r="B3987" s="1">
        <v>0</v>
      </c>
      <c r="C3987" s="46" t="str">
        <f t="array" ref="C3987">IF(B3987&gt;0,IF((A3987-MAX(IF($B$7:B3986&gt;0,$A$7:A3986)))*24&gt;='Graphe Montana'!$K$17,MAX($C$7:C3986)+1,MAX($C$7:C3986)),$C$5)</f>
        <v>-</v>
      </c>
    </row>
    <row r="3988" spans="1:3" x14ac:dyDescent="0.25">
      <c r="A3988" s="23">
        <v>44112.329861111109</v>
      </c>
      <c r="B3988" s="1">
        <v>0</v>
      </c>
      <c r="C3988" s="46" t="str">
        <f t="array" ref="C3988">IF(B3988&gt;0,IF((A3988-MAX(IF($B$7:B3987&gt;0,$A$7:A3987)))*24&gt;='Graphe Montana'!$K$17,MAX($C$7:C3987)+1,MAX($C$7:C3987)),$C$5)</f>
        <v>-</v>
      </c>
    </row>
    <row r="3989" spans="1:3" x14ac:dyDescent="0.25">
      <c r="A3989" s="23">
        <v>44112.333333333328</v>
      </c>
      <c r="B3989" s="1">
        <v>0</v>
      </c>
      <c r="C3989" s="46" t="str">
        <f t="array" ref="C3989">IF(B3989&gt;0,IF((A3989-MAX(IF($B$7:B3988&gt;0,$A$7:A3988)))*24&gt;='Graphe Montana'!$K$17,MAX($C$7:C3988)+1,MAX($C$7:C3988)),$C$5)</f>
        <v>-</v>
      </c>
    </row>
    <row r="3990" spans="1:3" x14ac:dyDescent="0.25">
      <c r="A3990" s="23">
        <v>44112.336805555555</v>
      </c>
      <c r="B3990" s="1">
        <v>0</v>
      </c>
      <c r="C3990" s="46" t="str">
        <f t="array" ref="C3990">IF(B3990&gt;0,IF((A3990-MAX(IF($B$7:B3989&gt;0,$A$7:A3989)))*24&gt;='Graphe Montana'!$K$17,MAX($C$7:C3989)+1,MAX($C$7:C3989)),$C$5)</f>
        <v>-</v>
      </c>
    </row>
    <row r="3991" spans="1:3" x14ac:dyDescent="0.25">
      <c r="A3991" s="23">
        <v>44112.340277777774</v>
      </c>
      <c r="B3991" s="1">
        <v>0</v>
      </c>
      <c r="C3991" s="46" t="str">
        <f t="array" ref="C3991">IF(B3991&gt;0,IF((A3991-MAX(IF($B$7:B3990&gt;0,$A$7:A3990)))*24&gt;='Graphe Montana'!$K$17,MAX($C$7:C3990)+1,MAX($C$7:C3990)),$C$5)</f>
        <v>-</v>
      </c>
    </row>
    <row r="3992" spans="1:3" x14ac:dyDescent="0.25">
      <c r="A3992" s="23">
        <v>44112.34375</v>
      </c>
      <c r="B3992" s="1">
        <v>0</v>
      </c>
      <c r="C3992" s="46" t="str">
        <f t="array" ref="C3992">IF(B3992&gt;0,IF((A3992-MAX(IF($B$7:B3991&gt;0,$A$7:A3991)))*24&gt;='Graphe Montana'!$K$17,MAX($C$7:C3991)+1,MAX($C$7:C3991)),$C$5)</f>
        <v>-</v>
      </c>
    </row>
    <row r="3993" spans="1:3" x14ac:dyDescent="0.25">
      <c r="A3993" s="23">
        <v>44112.347222222219</v>
      </c>
      <c r="B3993" s="1">
        <v>0</v>
      </c>
      <c r="C3993" s="46" t="str">
        <f t="array" ref="C3993">IF(B3993&gt;0,IF((A3993-MAX(IF($B$7:B3992&gt;0,$A$7:A3992)))*24&gt;='Graphe Montana'!$K$17,MAX($C$7:C3992)+1,MAX($C$7:C3992)),$C$5)</f>
        <v>-</v>
      </c>
    </row>
    <row r="3994" spans="1:3" x14ac:dyDescent="0.25">
      <c r="A3994" s="23">
        <v>44112.350694444445</v>
      </c>
      <c r="B3994" s="1">
        <v>0</v>
      </c>
      <c r="C3994" s="46" t="str">
        <f t="array" ref="C3994">IF(B3994&gt;0,IF((A3994-MAX(IF($B$7:B3993&gt;0,$A$7:A3993)))*24&gt;='Graphe Montana'!$K$17,MAX($C$7:C3993)+1,MAX($C$7:C3993)),$C$5)</f>
        <v>-</v>
      </c>
    </row>
    <row r="3995" spans="1:3" x14ac:dyDescent="0.25">
      <c r="A3995" s="23">
        <v>44112.354166666664</v>
      </c>
      <c r="B3995" s="1">
        <v>0</v>
      </c>
      <c r="C3995" s="46" t="str">
        <f t="array" ref="C3995">IF(B3995&gt;0,IF((A3995-MAX(IF($B$7:B3994&gt;0,$A$7:A3994)))*24&gt;='Graphe Montana'!$K$17,MAX($C$7:C3994)+1,MAX($C$7:C3994)),$C$5)</f>
        <v>-</v>
      </c>
    </row>
    <row r="3996" spans="1:3" x14ac:dyDescent="0.25">
      <c r="A3996" s="23">
        <v>44112.357638888891</v>
      </c>
      <c r="B3996" s="1">
        <v>0</v>
      </c>
      <c r="C3996" s="46" t="str">
        <f t="array" ref="C3996">IF(B3996&gt;0,IF((A3996-MAX(IF($B$7:B3995&gt;0,$A$7:A3995)))*24&gt;='Graphe Montana'!$K$17,MAX($C$7:C3995)+1,MAX($C$7:C3995)),$C$5)</f>
        <v>-</v>
      </c>
    </row>
    <row r="3997" spans="1:3" x14ac:dyDescent="0.25">
      <c r="A3997" s="23">
        <v>44112.361111111109</v>
      </c>
      <c r="B3997" s="1">
        <v>0</v>
      </c>
      <c r="C3997" s="46" t="str">
        <f t="array" ref="C3997">IF(B3997&gt;0,IF((A3997-MAX(IF($B$7:B3996&gt;0,$A$7:A3996)))*24&gt;='Graphe Montana'!$K$17,MAX($C$7:C3996)+1,MAX($C$7:C3996)),$C$5)</f>
        <v>-</v>
      </c>
    </row>
    <row r="3998" spans="1:3" x14ac:dyDescent="0.25">
      <c r="A3998" s="23">
        <v>44112.364583333328</v>
      </c>
      <c r="B3998" s="1">
        <v>0</v>
      </c>
      <c r="C3998" s="46" t="str">
        <f t="array" ref="C3998">IF(B3998&gt;0,IF((A3998-MAX(IF($B$7:B3997&gt;0,$A$7:A3997)))*24&gt;='Graphe Montana'!$K$17,MAX($C$7:C3997)+1,MAX($C$7:C3997)),$C$5)</f>
        <v>-</v>
      </c>
    </row>
    <row r="3999" spans="1:3" x14ac:dyDescent="0.25">
      <c r="A3999" s="23">
        <v>44112.368055555555</v>
      </c>
      <c r="B3999" s="1">
        <v>0</v>
      </c>
      <c r="C3999" s="46" t="str">
        <f t="array" ref="C3999">IF(B3999&gt;0,IF((A3999-MAX(IF($B$7:B3998&gt;0,$A$7:A3998)))*24&gt;='Graphe Montana'!$K$17,MAX($C$7:C3998)+1,MAX($C$7:C3998)),$C$5)</f>
        <v>-</v>
      </c>
    </row>
    <row r="4000" spans="1:3" x14ac:dyDescent="0.25">
      <c r="A4000" s="23">
        <v>44112.371527777774</v>
      </c>
      <c r="B4000" s="1">
        <v>0</v>
      </c>
      <c r="C4000" s="46" t="str">
        <f t="array" ref="C4000">IF(B4000&gt;0,IF((A4000-MAX(IF($B$7:B3999&gt;0,$A$7:A3999)))*24&gt;='Graphe Montana'!$K$17,MAX($C$7:C3999)+1,MAX($C$7:C3999)),$C$5)</f>
        <v>-</v>
      </c>
    </row>
    <row r="4001" spans="1:3" x14ac:dyDescent="0.25">
      <c r="A4001" s="23">
        <v>44112.375</v>
      </c>
      <c r="B4001" s="1">
        <v>0</v>
      </c>
      <c r="C4001" s="46" t="str">
        <f t="array" ref="C4001">IF(B4001&gt;0,IF((A4001-MAX(IF($B$7:B4000&gt;0,$A$7:A4000)))*24&gt;='Graphe Montana'!$K$17,MAX($C$7:C4000)+1,MAX($C$7:C4000)),$C$5)</f>
        <v>-</v>
      </c>
    </row>
    <row r="4002" spans="1:3" x14ac:dyDescent="0.25">
      <c r="A4002" s="23">
        <v>44112.378472222219</v>
      </c>
      <c r="B4002" s="1">
        <v>0</v>
      </c>
      <c r="C4002" s="46" t="str">
        <f t="array" ref="C4002">IF(B4002&gt;0,IF((A4002-MAX(IF($B$7:B4001&gt;0,$A$7:A4001)))*24&gt;='Graphe Montana'!$K$17,MAX($C$7:C4001)+1,MAX($C$7:C4001)),$C$5)</f>
        <v>-</v>
      </c>
    </row>
    <row r="4003" spans="1:3" x14ac:dyDescent="0.25">
      <c r="A4003" s="23">
        <v>44112.381944444445</v>
      </c>
      <c r="B4003" s="1">
        <v>0</v>
      </c>
      <c r="C4003" s="46" t="str">
        <f t="array" ref="C4003">IF(B4003&gt;0,IF((A4003-MAX(IF($B$7:B4002&gt;0,$A$7:A4002)))*24&gt;='Graphe Montana'!$K$17,MAX($C$7:C4002)+1,MAX($C$7:C4002)),$C$5)</f>
        <v>-</v>
      </c>
    </row>
    <row r="4004" spans="1:3" x14ac:dyDescent="0.25">
      <c r="A4004" s="23">
        <v>44112.385416666664</v>
      </c>
      <c r="B4004" s="1">
        <v>0</v>
      </c>
      <c r="C4004" s="46" t="str">
        <f t="array" ref="C4004">IF(B4004&gt;0,IF((A4004-MAX(IF($B$7:B4003&gt;0,$A$7:A4003)))*24&gt;='Graphe Montana'!$K$17,MAX($C$7:C4003)+1,MAX($C$7:C4003)),$C$5)</f>
        <v>-</v>
      </c>
    </row>
    <row r="4005" spans="1:3" x14ac:dyDescent="0.25">
      <c r="A4005" s="23">
        <v>44112.388888888891</v>
      </c>
      <c r="B4005" s="1">
        <v>0</v>
      </c>
      <c r="C4005" s="46" t="str">
        <f t="array" ref="C4005">IF(B4005&gt;0,IF((A4005-MAX(IF($B$7:B4004&gt;0,$A$7:A4004)))*24&gt;='Graphe Montana'!$K$17,MAX($C$7:C4004)+1,MAX($C$7:C4004)),$C$5)</f>
        <v>-</v>
      </c>
    </row>
    <row r="4006" spans="1:3" x14ac:dyDescent="0.25">
      <c r="A4006" s="23">
        <v>44112.392361111109</v>
      </c>
      <c r="B4006" s="1">
        <v>0</v>
      </c>
      <c r="C4006" s="46" t="str">
        <f t="array" ref="C4006">IF(B4006&gt;0,IF((A4006-MAX(IF($B$7:B4005&gt;0,$A$7:A4005)))*24&gt;='Graphe Montana'!$K$17,MAX($C$7:C4005)+1,MAX($C$7:C4005)),$C$5)</f>
        <v>-</v>
      </c>
    </row>
    <row r="4007" spans="1:3" x14ac:dyDescent="0.25">
      <c r="A4007" s="23">
        <v>44112.395833333328</v>
      </c>
      <c r="B4007" s="1">
        <v>0</v>
      </c>
      <c r="C4007" s="46" t="str">
        <f t="array" ref="C4007">IF(B4007&gt;0,IF((A4007-MAX(IF($B$7:B4006&gt;0,$A$7:A4006)))*24&gt;='Graphe Montana'!$K$17,MAX($C$7:C4006)+1,MAX($C$7:C4006)),$C$5)</f>
        <v>-</v>
      </c>
    </row>
    <row r="4008" spans="1:3" x14ac:dyDescent="0.25">
      <c r="A4008" s="23">
        <v>44112.399305555555</v>
      </c>
      <c r="B4008" s="1">
        <v>0</v>
      </c>
      <c r="C4008" s="46" t="str">
        <f t="array" ref="C4008">IF(B4008&gt;0,IF((A4008-MAX(IF($B$7:B4007&gt;0,$A$7:A4007)))*24&gt;='Graphe Montana'!$K$17,MAX($C$7:C4007)+1,MAX($C$7:C4007)),$C$5)</f>
        <v>-</v>
      </c>
    </row>
    <row r="4009" spans="1:3" x14ac:dyDescent="0.25">
      <c r="A4009" s="23">
        <v>44112.402777777774</v>
      </c>
      <c r="B4009" s="1">
        <v>0</v>
      </c>
      <c r="C4009" s="46" t="str">
        <f t="array" ref="C4009">IF(B4009&gt;0,IF((A4009-MAX(IF($B$7:B4008&gt;0,$A$7:A4008)))*24&gt;='Graphe Montana'!$K$17,MAX($C$7:C4008)+1,MAX($C$7:C4008)),$C$5)</f>
        <v>-</v>
      </c>
    </row>
    <row r="4010" spans="1:3" x14ac:dyDescent="0.25">
      <c r="A4010" s="23">
        <v>44112.40625</v>
      </c>
      <c r="B4010" s="1">
        <v>0</v>
      </c>
      <c r="C4010" s="46" t="str">
        <f t="array" ref="C4010">IF(B4010&gt;0,IF((A4010-MAX(IF($B$7:B4009&gt;0,$A$7:A4009)))*24&gt;='Graphe Montana'!$K$17,MAX($C$7:C4009)+1,MAX($C$7:C4009)),$C$5)</f>
        <v>-</v>
      </c>
    </row>
    <row r="4011" spans="1:3" x14ac:dyDescent="0.25">
      <c r="A4011" s="23">
        <v>44112.409722222219</v>
      </c>
      <c r="B4011" s="1">
        <v>0</v>
      </c>
      <c r="C4011" s="46" t="str">
        <f t="array" ref="C4011">IF(B4011&gt;0,IF((A4011-MAX(IF($B$7:B4010&gt;0,$A$7:A4010)))*24&gt;='Graphe Montana'!$K$17,MAX($C$7:C4010)+1,MAX($C$7:C4010)),$C$5)</f>
        <v>-</v>
      </c>
    </row>
    <row r="4012" spans="1:3" x14ac:dyDescent="0.25">
      <c r="A4012" s="23">
        <v>44112.413194444445</v>
      </c>
      <c r="B4012" s="1">
        <v>0</v>
      </c>
      <c r="C4012" s="46" t="str">
        <f t="array" ref="C4012">IF(B4012&gt;0,IF((A4012-MAX(IF($B$7:B4011&gt;0,$A$7:A4011)))*24&gt;='Graphe Montana'!$K$17,MAX($C$7:C4011)+1,MAX($C$7:C4011)),$C$5)</f>
        <v>-</v>
      </c>
    </row>
    <row r="4013" spans="1:3" x14ac:dyDescent="0.25">
      <c r="A4013" s="23">
        <v>44112.416666666664</v>
      </c>
      <c r="B4013" s="1">
        <v>0</v>
      </c>
      <c r="C4013" s="46" t="str">
        <f t="array" ref="C4013">IF(B4013&gt;0,IF((A4013-MAX(IF($B$7:B4012&gt;0,$A$7:A4012)))*24&gt;='Graphe Montana'!$K$17,MAX($C$7:C4012)+1,MAX($C$7:C4012)),$C$5)</f>
        <v>-</v>
      </c>
    </row>
    <row r="4014" spans="1:3" x14ac:dyDescent="0.25">
      <c r="A4014" s="23">
        <v>44112.420138888891</v>
      </c>
      <c r="B4014" s="1">
        <v>0</v>
      </c>
      <c r="C4014" s="46" t="str">
        <f t="array" ref="C4014">IF(B4014&gt;0,IF((A4014-MAX(IF($B$7:B4013&gt;0,$A$7:A4013)))*24&gt;='Graphe Montana'!$K$17,MAX($C$7:C4013)+1,MAX($C$7:C4013)),$C$5)</f>
        <v>-</v>
      </c>
    </row>
    <row r="4015" spans="1:3" x14ac:dyDescent="0.25">
      <c r="A4015" s="23">
        <v>44112.423611111109</v>
      </c>
      <c r="B4015" s="1">
        <v>0</v>
      </c>
      <c r="C4015" s="46" t="str">
        <f t="array" ref="C4015">IF(B4015&gt;0,IF((A4015-MAX(IF($B$7:B4014&gt;0,$A$7:A4014)))*24&gt;='Graphe Montana'!$K$17,MAX($C$7:C4014)+1,MAX($C$7:C4014)),$C$5)</f>
        <v>-</v>
      </c>
    </row>
    <row r="4016" spans="1:3" x14ac:dyDescent="0.25">
      <c r="A4016" s="23">
        <v>44112.427083333328</v>
      </c>
      <c r="B4016" s="1">
        <v>0</v>
      </c>
      <c r="C4016" s="46" t="str">
        <f t="array" ref="C4016">IF(B4016&gt;0,IF((A4016-MAX(IF($B$7:B4015&gt;0,$A$7:A4015)))*24&gt;='Graphe Montana'!$K$17,MAX($C$7:C4015)+1,MAX($C$7:C4015)),$C$5)</f>
        <v>-</v>
      </c>
    </row>
    <row r="4017" spans="1:3" x14ac:dyDescent="0.25">
      <c r="A4017" s="23">
        <v>44112.430555555555</v>
      </c>
      <c r="B4017" s="1">
        <v>0</v>
      </c>
      <c r="C4017" s="46" t="str">
        <f t="array" ref="C4017">IF(B4017&gt;0,IF((A4017-MAX(IF($B$7:B4016&gt;0,$A$7:A4016)))*24&gt;='Graphe Montana'!$K$17,MAX($C$7:C4016)+1,MAX($C$7:C4016)),$C$5)</f>
        <v>-</v>
      </c>
    </row>
    <row r="4018" spans="1:3" x14ac:dyDescent="0.25">
      <c r="A4018" s="23">
        <v>44112.434027777774</v>
      </c>
      <c r="B4018" s="1">
        <v>0</v>
      </c>
      <c r="C4018" s="46" t="str">
        <f t="array" ref="C4018">IF(B4018&gt;0,IF((A4018-MAX(IF($B$7:B4017&gt;0,$A$7:A4017)))*24&gt;='Graphe Montana'!$K$17,MAX($C$7:C4017)+1,MAX($C$7:C4017)),$C$5)</f>
        <v>-</v>
      </c>
    </row>
    <row r="4019" spans="1:3" x14ac:dyDescent="0.25">
      <c r="A4019" s="23">
        <v>44112.4375</v>
      </c>
      <c r="B4019" s="1">
        <v>0</v>
      </c>
      <c r="C4019" s="46" t="str">
        <f t="array" ref="C4019">IF(B4019&gt;0,IF((A4019-MAX(IF($B$7:B4018&gt;0,$A$7:A4018)))*24&gt;='Graphe Montana'!$K$17,MAX($C$7:C4018)+1,MAX($C$7:C4018)),$C$5)</f>
        <v>-</v>
      </c>
    </row>
    <row r="4020" spans="1:3" x14ac:dyDescent="0.25">
      <c r="A4020" s="23">
        <v>44112.440972222219</v>
      </c>
      <c r="B4020" s="1">
        <v>0</v>
      </c>
      <c r="C4020" s="46" t="str">
        <f t="array" ref="C4020">IF(B4020&gt;0,IF((A4020-MAX(IF($B$7:B4019&gt;0,$A$7:A4019)))*24&gt;='Graphe Montana'!$K$17,MAX($C$7:C4019)+1,MAX($C$7:C4019)),$C$5)</f>
        <v>-</v>
      </c>
    </row>
    <row r="4021" spans="1:3" x14ac:dyDescent="0.25">
      <c r="A4021" s="23">
        <v>44112.444444444445</v>
      </c>
      <c r="B4021" s="1">
        <v>0</v>
      </c>
      <c r="C4021" s="46" t="str">
        <f t="array" ref="C4021">IF(B4021&gt;0,IF((A4021-MAX(IF($B$7:B4020&gt;0,$A$7:A4020)))*24&gt;='Graphe Montana'!$K$17,MAX($C$7:C4020)+1,MAX($C$7:C4020)),$C$5)</f>
        <v>-</v>
      </c>
    </row>
    <row r="4022" spans="1:3" x14ac:dyDescent="0.25">
      <c r="A4022" s="23">
        <v>44112.447916666664</v>
      </c>
      <c r="B4022" s="1">
        <v>0</v>
      </c>
      <c r="C4022" s="46" t="str">
        <f t="array" ref="C4022">IF(B4022&gt;0,IF((A4022-MAX(IF($B$7:B4021&gt;0,$A$7:A4021)))*24&gt;='Graphe Montana'!$K$17,MAX($C$7:C4021)+1,MAX($C$7:C4021)),$C$5)</f>
        <v>-</v>
      </c>
    </row>
    <row r="4023" spans="1:3" x14ac:dyDescent="0.25">
      <c r="A4023" s="23">
        <v>44112.451388888891</v>
      </c>
      <c r="B4023" s="1">
        <v>0</v>
      </c>
      <c r="C4023" s="46" t="str">
        <f t="array" ref="C4023">IF(B4023&gt;0,IF((A4023-MAX(IF($B$7:B4022&gt;0,$A$7:A4022)))*24&gt;='Graphe Montana'!$K$17,MAX($C$7:C4022)+1,MAX($C$7:C4022)),$C$5)</f>
        <v>-</v>
      </c>
    </row>
    <row r="4024" spans="1:3" x14ac:dyDescent="0.25">
      <c r="A4024" s="23">
        <v>44112.454861111109</v>
      </c>
      <c r="B4024" s="1">
        <v>0</v>
      </c>
      <c r="C4024" s="46" t="str">
        <f t="array" ref="C4024">IF(B4024&gt;0,IF((A4024-MAX(IF($B$7:B4023&gt;0,$A$7:A4023)))*24&gt;='Graphe Montana'!$K$17,MAX($C$7:C4023)+1,MAX($C$7:C4023)),$C$5)</f>
        <v>-</v>
      </c>
    </row>
    <row r="4025" spans="1:3" x14ac:dyDescent="0.25">
      <c r="A4025" s="23">
        <v>44112.458333333328</v>
      </c>
      <c r="B4025" s="1">
        <v>0</v>
      </c>
      <c r="C4025" s="46" t="str">
        <f t="array" ref="C4025">IF(B4025&gt;0,IF((A4025-MAX(IF($B$7:B4024&gt;0,$A$7:A4024)))*24&gt;='Graphe Montana'!$K$17,MAX($C$7:C4024)+1,MAX($C$7:C4024)),$C$5)</f>
        <v>-</v>
      </c>
    </row>
    <row r="4026" spans="1:3" x14ac:dyDescent="0.25">
      <c r="A4026" s="23">
        <v>44112.461805555555</v>
      </c>
      <c r="B4026" s="1">
        <v>0</v>
      </c>
      <c r="C4026" s="46" t="str">
        <f t="array" ref="C4026">IF(B4026&gt;0,IF((A4026-MAX(IF($B$7:B4025&gt;0,$A$7:A4025)))*24&gt;='Graphe Montana'!$K$17,MAX($C$7:C4025)+1,MAX($C$7:C4025)),$C$5)</f>
        <v>-</v>
      </c>
    </row>
    <row r="4027" spans="1:3" x14ac:dyDescent="0.25">
      <c r="A4027" s="23">
        <v>44112.465277777774</v>
      </c>
      <c r="B4027" s="1">
        <v>0</v>
      </c>
      <c r="C4027" s="46" t="str">
        <f t="array" ref="C4027">IF(B4027&gt;0,IF((A4027-MAX(IF($B$7:B4026&gt;0,$A$7:A4026)))*24&gt;='Graphe Montana'!$K$17,MAX($C$7:C4026)+1,MAX($C$7:C4026)),$C$5)</f>
        <v>-</v>
      </c>
    </row>
    <row r="4028" spans="1:3" x14ac:dyDescent="0.25">
      <c r="A4028" s="23">
        <v>44112.46875</v>
      </c>
      <c r="B4028" s="1">
        <v>0</v>
      </c>
      <c r="C4028" s="46" t="str">
        <f t="array" ref="C4028">IF(B4028&gt;0,IF((A4028-MAX(IF($B$7:B4027&gt;0,$A$7:A4027)))*24&gt;='Graphe Montana'!$K$17,MAX($C$7:C4027)+1,MAX($C$7:C4027)),$C$5)</f>
        <v>-</v>
      </c>
    </row>
    <row r="4029" spans="1:3" x14ac:dyDescent="0.25">
      <c r="A4029" s="23">
        <v>44112.472222222219</v>
      </c>
      <c r="B4029" s="1">
        <v>0</v>
      </c>
      <c r="C4029" s="46" t="str">
        <f t="array" ref="C4029">IF(B4029&gt;0,IF((A4029-MAX(IF($B$7:B4028&gt;0,$A$7:A4028)))*24&gt;='Graphe Montana'!$K$17,MAX($C$7:C4028)+1,MAX($C$7:C4028)),$C$5)</f>
        <v>-</v>
      </c>
    </row>
    <row r="4030" spans="1:3" x14ac:dyDescent="0.25">
      <c r="A4030" s="23">
        <v>44112.475694444445</v>
      </c>
      <c r="B4030" s="1">
        <v>0</v>
      </c>
      <c r="C4030" s="46" t="str">
        <f t="array" ref="C4030">IF(B4030&gt;0,IF((A4030-MAX(IF($B$7:B4029&gt;0,$A$7:A4029)))*24&gt;='Graphe Montana'!$K$17,MAX($C$7:C4029)+1,MAX($C$7:C4029)),$C$5)</f>
        <v>-</v>
      </c>
    </row>
    <row r="4031" spans="1:3" x14ac:dyDescent="0.25">
      <c r="A4031" s="23">
        <v>44112.479166666664</v>
      </c>
      <c r="B4031" s="1">
        <v>0</v>
      </c>
      <c r="C4031" s="46" t="str">
        <f t="array" ref="C4031">IF(B4031&gt;0,IF((A4031-MAX(IF($B$7:B4030&gt;0,$A$7:A4030)))*24&gt;='Graphe Montana'!$K$17,MAX($C$7:C4030)+1,MAX($C$7:C4030)),$C$5)</f>
        <v>-</v>
      </c>
    </row>
    <row r="4032" spans="1:3" x14ac:dyDescent="0.25">
      <c r="A4032" s="23">
        <v>44112.482638888891</v>
      </c>
      <c r="B4032" s="1">
        <v>0</v>
      </c>
      <c r="C4032" s="46" t="str">
        <f t="array" ref="C4032">IF(B4032&gt;0,IF((A4032-MAX(IF($B$7:B4031&gt;0,$A$7:A4031)))*24&gt;='Graphe Montana'!$K$17,MAX($C$7:C4031)+1,MAX($C$7:C4031)),$C$5)</f>
        <v>-</v>
      </c>
    </row>
    <row r="4033" spans="1:3" x14ac:dyDescent="0.25">
      <c r="A4033" s="23">
        <v>44112.486111111109</v>
      </c>
      <c r="B4033" s="1">
        <v>0</v>
      </c>
      <c r="C4033" s="46" t="str">
        <f t="array" ref="C4033">IF(B4033&gt;0,IF((A4033-MAX(IF($B$7:B4032&gt;0,$A$7:A4032)))*24&gt;='Graphe Montana'!$K$17,MAX($C$7:C4032)+1,MAX($C$7:C4032)),$C$5)</f>
        <v>-</v>
      </c>
    </row>
    <row r="4034" spans="1:3" x14ac:dyDescent="0.25">
      <c r="A4034" s="23">
        <v>44112.489583333328</v>
      </c>
      <c r="B4034" s="1">
        <v>0</v>
      </c>
      <c r="C4034" s="46" t="str">
        <f t="array" ref="C4034">IF(B4034&gt;0,IF((A4034-MAX(IF($B$7:B4033&gt;0,$A$7:A4033)))*24&gt;='Graphe Montana'!$K$17,MAX($C$7:C4033)+1,MAX($C$7:C4033)),$C$5)</f>
        <v>-</v>
      </c>
    </row>
    <row r="4035" spans="1:3" x14ac:dyDescent="0.25">
      <c r="A4035" s="23">
        <v>44112.493055555555</v>
      </c>
      <c r="B4035" s="1">
        <v>0</v>
      </c>
      <c r="C4035" s="46" t="str">
        <f t="array" ref="C4035">IF(B4035&gt;0,IF((A4035-MAX(IF($B$7:B4034&gt;0,$A$7:A4034)))*24&gt;='Graphe Montana'!$K$17,MAX($C$7:C4034)+1,MAX($C$7:C4034)),$C$5)</f>
        <v>-</v>
      </c>
    </row>
    <row r="4036" spans="1:3" x14ac:dyDescent="0.25">
      <c r="A4036" s="23">
        <v>44112.496527777774</v>
      </c>
      <c r="B4036" s="1">
        <v>0</v>
      </c>
      <c r="C4036" s="46" t="str">
        <f t="array" ref="C4036">IF(B4036&gt;0,IF((A4036-MAX(IF($B$7:B4035&gt;0,$A$7:A4035)))*24&gt;='Graphe Montana'!$K$17,MAX($C$7:C4035)+1,MAX($C$7:C4035)),$C$5)</f>
        <v>-</v>
      </c>
    </row>
    <row r="4037" spans="1:3" x14ac:dyDescent="0.25">
      <c r="A4037" s="23">
        <v>44112.5</v>
      </c>
      <c r="B4037" s="1">
        <v>0</v>
      </c>
      <c r="C4037" s="46" t="str">
        <f t="array" ref="C4037">IF(B4037&gt;0,IF((A4037-MAX(IF($B$7:B4036&gt;0,$A$7:A4036)))*24&gt;='Graphe Montana'!$K$17,MAX($C$7:C4036)+1,MAX($C$7:C4036)),$C$5)</f>
        <v>-</v>
      </c>
    </row>
    <row r="4038" spans="1:3" x14ac:dyDescent="0.25">
      <c r="A4038" s="23">
        <v>44112.503472222219</v>
      </c>
      <c r="B4038" s="1">
        <v>0</v>
      </c>
      <c r="C4038" s="46" t="str">
        <f t="array" ref="C4038">IF(B4038&gt;0,IF((A4038-MAX(IF($B$7:B4037&gt;0,$A$7:A4037)))*24&gt;='Graphe Montana'!$K$17,MAX($C$7:C4037)+1,MAX($C$7:C4037)),$C$5)</f>
        <v>-</v>
      </c>
    </row>
    <row r="4039" spans="1:3" x14ac:dyDescent="0.25">
      <c r="A4039" s="23">
        <v>44112.506944444445</v>
      </c>
      <c r="B4039" s="1">
        <v>0</v>
      </c>
      <c r="C4039" s="46" t="str">
        <f t="array" ref="C4039">IF(B4039&gt;0,IF((A4039-MAX(IF($B$7:B4038&gt;0,$A$7:A4038)))*24&gt;='Graphe Montana'!$K$17,MAX($C$7:C4038)+1,MAX($C$7:C4038)),$C$5)</f>
        <v>-</v>
      </c>
    </row>
    <row r="4040" spans="1:3" x14ac:dyDescent="0.25">
      <c r="A4040" s="23">
        <v>44112.510416666664</v>
      </c>
      <c r="B4040" s="1">
        <v>0</v>
      </c>
      <c r="C4040" s="46" t="str">
        <f t="array" ref="C4040">IF(B4040&gt;0,IF((A4040-MAX(IF($B$7:B4039&gt;0,$A$7:A4039)))*24&gt;='Graphe Montana'!$K$17,MAX($C$7:C4039)+1,MAX($C$7:C4039)),$C$5)</f>
        <v>-</v>
      </c>
    </row>
    <row r="4041" spans="1:3" x14ac:dyDescent="0.25">
      <c r="A4041" s="23">
        <v>44112.513888888891</v>
      </c>
      <c r="B4041" s="1">
        <v>0</v>
      </c>
      <c r="C4041" s="46" t="str">
        <f t="array" ref="C4041">IF(B4041&gt;0,IF((A4041-MAX(IF($B$7:B4040&gt;0,$A$7:A4040)))*24&gt;='Graphe Montana'!$K$17,MAX($C$7:C4040)+1,MAX($C$7:C4040)),$C$5)</f>
        <v>-</v>
      </c>
    </row>
    <row r="4042" spans="1:3" x14ac:dyDescent="0.25">
      <c r="A4042" s="23">
        <v>44112.517361111109</v>
      </c>
      <c r="B4042" s="1">
        <v>0</v>
      </c>
      <c r="C4042" s="46" t="str">
        <f t="array" ref="C4042">IF(B4042&gt;0,IF((A4042-MAX(IF($B$7:B4041&gt;0,$A$7:A4041)))*24&gt;='Graphe Montana'!$K$17,MAX($C$7:C4041)+1,MAX($C$7:C4041)),$C$5)</f>
        <v>-</v>
      </c>
    </row>
    <row r="4043" spans="1:3" x14ac:dyDescent="0.25">
      <c r="A4043" s="23">
        <v>44112.520833333328</v>
      </c>
      <c r="B4043" s="1">
        <v>0</v>
      </c>
      <c r="C4043" s="46" t="str">
        <f t="array" ref="C4043">IF(B4043&gt;0,IF((A4043-MAX(IF($B$7:B4042&gt;0,$A$7:A4042)))*24&gt;='Graphe Montana'!$K$17,MAX($C$7:C4042)+1,MAX($C$7:C4042)),$C$5)</f>
        <v>-</v>
      </c>
    </row>
    <row r="4044" spans="1:3" x14ac:dyDescent="0.25">
      <c r="A4044" s="23">
        <v>44112.524305555555</v>
      </c>
      <c r="B4044" s="1">
        <v>0</v>
      </c>
      <c r="C4044" s="46" t="str">
        <f t="array" ref="C4044">IF(B4044&gt;0,IF((A4044-MAX(IF($B$7:B4043&gt;0,$A$7:A4043)))*24&gt;='Graphe Montana'!$K$17,MAX($C$7:C4043)+1,MAX($C$7:C4043)),$C$5)</f>
        <v>-</v>
      </c>
    </row>
    <row r="4045" spans="1:3" x14ac:dyDescent="0.25">
      <c r="A4045" s="23">
        <v>44112.527777777774</v>
      </c>
      <c r="B4045" s="1">
        <v>0</v>
      </c>
      <c r="C4045" s="46" t="str">
        <f t="array" ref="C4045">IF(B4045&gt;0,IF((A4045-MAX(IF($B$7:B4044&gt;0,$A$7:A4044)))*24&gt;='Graphe Montana'!$K$17,MAX($C$7:C4044)+1,MAX($C$7:C4044)),$C$5)</f>
        <v>-</v>
      </c>
    </row>
    <row r="4046" spans="1:3" x14ac:dyDescent="0.25">
      <c r="A4046" s="23">
        <v>44112.53125</v>
      </c>
      <c r="B4046" s="1">
        <v>0</v>
      </c>
      <c r="C4046" s="46" t="str">
        <f t="array" ref="C4046">IF(B4046&gt;0,IF((A4046-MAX(IF($B$7:B4045&gt;0,$A$7:A4045)))*24&gt;='Graphe Montana'!$K$17,MAX($C$7:C4045)+1,MAX($C$7:C4045)),$C$5)</f>
        <v>-</v>
      </c>
    </row>
    <row r="4047" spans="1:3" x14ac:dyDescent="0.25">
      <c r="A4047" s="23">
        <v>44112.534722222219</v>
      </c>
      <c r="B4047" s="1">
        <v>0</v>
      </c>
      <c r="C4047" s="46" t="str">
        <f t="array" ref="C4047">IF(B4047&gt;0,IF((A4047-MAX(IF($B$7:B4046&gt;0,$A$7:A4046)))*24&gt;='Graphe Montana'!$K$17,MAX($C$7:C4046)+1,MAX($C$7:C4046)),$C$5)</f>
        <v>-</v>
      </c>
    </row>
    <row r="4048" spans="1:3" x14ac:dyDescent="0.25">
      <c r="A4048" s="23">
        <v>44112.538194444445</v>
      </c>
      <c r="B4048" s="1">
        <v>0</v>
      </c>
      <c r="C4048" s="46" t="str">
        <f t="array" ref="C4048">IF(B4048&gt;0,IF((A4048-MAX(IF($B$7:B4047&gt;0,$A$7:A4047)))*24&gt;='Graphe Montana'!$K$17,MAX($C$7:C4047)+1,MAX($C$7:C4047)),$C$5)</f>
        <v>-</v>
      </c>
    </row>
    <row r="4049" spans="1:3" x14ac:dyDescent="0.25">
      <c r="A4049" s="23">
        <v>44112.541666666664</v>
      </c>
      <c r="B4049" s="1">
        <v>0</v>
      </c>
      <c r="C4049" s="46" t="str">
        <f t="array" ref="C4049">IF(B4049&gt;0,IF((A4049-MAX(IF($B$7:B4048&gt;0,$A$7:A4048)))*24&gt;='Graphe Montana'!$K$17,MAX($C$7:C4048)+1,MAX($C$7:C4048)),$C$5)</f>
        <v>-</v>
      </c>
    </row>
    <row r="4050" spans="1:3" x14ac:dyDescent="0.25">
      <c r="A4050" s="23">
        <v>44112.545138888891</v>
      </c>
      <c r="B4050" s="1">
        <v>0</v>
      </c>
      <c r="C4050" s="46" t="str">
        <f t="array" ref="C4050">IF(B4050&gt;0,IF((A4050-MAX(IF($B$7:B4049&gt;0,$A$7:A4049)))*24&gt;='Graphe Montana'!$K$17,MAX($C$7:C4049)+1,MAX($C$7:C4049)),$C$5)</f>
        <v>-</v>
      </c>
    </row>
    <row r="4051" spans="1:3" x14ac:dyDescent="0.25">
      <c r="A4051" s="23">
        <v>44112.548611111109</v>
      </c>
      <c r="B4051" s="1">
        <v>0</v>
      </c>
      <c r="C4051" s="46" t="str">
        <f t="array" ref="C4051">IF(B4051&gt;0,IF((A4051-MAX(IF($B$7:B4050&gt;0,$A$7:A4050)))*24&gt;='Graphe Montana'!$K$17,MAX($C$7:C4050)+1,MAX($C$7:C4050)),$C$5)</f>
        <v>-</v>
      </c>
    </row>
    <row r="4052" spans="1:3" x14ac:dyDescent="0.25">
      <c r="A4052" s="23">
        <v>44112.552083333328</v>
      </c>
      <c r="B4052" s="1">
        <v>0</v>
      </c>
      <c r="C4052" s="46" t="str">
        <f t="array" ref="C4052">IF(B4052&gt;0,IF((A4052-MAX(IF($B$7:B4051&gt;0,$A$7:A4051)))*24&gt;='Graphe Montana'!$K$17,MAX($C$7:C4051)+1,MAX($C$7:C4051)),$C$5)</f>
        <v>-</v>
      </c>
    </row>
    <row r="4053" spans="1:3" x14ac:dyDescent="0.25">
      <c r="A4053" s="23">
        <v>44112.555555555555</v>
      </c>
      <c r="B4053" s="1">
        <v>0</v>
      </c>
      <c r="C4053" s="46" t="str">
        <f t="array" ref="C4053">IF(B4053&gt;0,IF((A4053-MAX(IF($B$7:B4052&gt;0,$A$7:A4052)))*24&gt;='Graphe Montana'!$K$17,MAX($C$7:C4052)+1,MAX($C$7:C4052)),$C$5)</f>
        <v>-</v>
      </c>
    </row>
    <row r="4054" spans="1:3" x14ac:dyDescent="0.25">
      <c r="A4054" s="23">
        <v>44112.559027777774</v>
      </c>
      <c r="B4054" s="1">
        <v>0</v>
      </c>
      <c r="C4054" s="46" t="str">
        <f t="array" ref="C4054">IF(B4054&gt;0,IF((A4054-MAX(IF($B$7:B4053&gt;0,$A$7:A4053)))*24&gt;='Graphe Montana'!$K$17,MAX($C$7:C4053)+1,MAX($C$7:C4053)),$C$5)</f>
        <v>-</v>
      </c>
    </row>
    <row r="4055" spans="1:3" x14ac:dyDescent="0.25">
      <c r="A4055" s="23">
        <v>44112.5625</v>
      </c>
      <c r="B4055" s="1">
        <v>0</v>
      </c>
      <c r="C4055" s="46" t="str">
        <f t="array" ref="C4055">IF(B4055&gt;0,IF((A4055-MAX(IF($B$7:B4054&gt;0,$A$7:A4054)))*24&gt;='Graphe Montana'!$K$17,MAX($C$7:C4054)+1,MAX($C$7:C4054)),$C$5)</f>
        <v>-</v>
      </c>
    </row>
    <row r="4056" spans="1:3" x14ac:dyDescent="0.25">
      <c r="A4056" s="23">
        <v>44112.565972222219</v>
      </c>
      <c r="B4056" s="1">
        <v>0</v>
      </c>
      <c r="C4056" s="46" t="str">
        <f t="array" ref="C4056">IF(B4056&gt;0,IF((A4056-MAX(IF($B$7:B4055&gt;0,$A$7:A4055)))*24&gt;='Graphe Montana'!$K$17,MAX($C$7:C4055)+1,MAX($C$7:C4055)),$C$5)</f>
        <v>-</v>
      </c>
    </row>
    <row r="4057" spans="1:3" x14ac:dyDescent="0.25">
      <c r="A4057" s="23">
        <v>44112.569444444445</v>
      </c>
      <c r="B4057" s="1">
        <v>0</v>
      </c>
      <c r="C4057" s="46" t="str">
        <f t="array" ref="C4057">IF(B4057&gt;0,IF((A4057-MAX(IF($B$7:B4056&gt;0,$A$7:A4056)))*24&gt;='Graphe Montana'!$K$17,MAX($C$7:C4056)+1,MAX($C$7:C4056)),$C$5)</f>
        <v>-</v>
      </c>
    </row>
    <row r="4058" spans="1:3" x14ac:dyDescent="0.25">
      <c r="A4058" s="23">
        <v>44112.572916666664</v>
      </c>
      <c r="B4058" s="1">
        <v>0</v>
      </c>
      <c r="C4058" s="46" t="str">
        <f t="array" ref="C4058">IF(B4058&gt;0,IF((A4058-MAX(IF($B$7:B4057&gt;0,$A$7:A4057)))*24&gt;='Graphe Montana'!$K$17,MAX($C$7:C4057)+1,MAX($C$7:C4057)),$C$5)</f>
        <v>-</v>
      </c>
    </row>
    <row r="4059" spans="1:3" x14ac:dyDescent="0.25">
      <c r="A4059" s="23">
        <v>44112.576388888891</v>
      </c>
      <c r="B4059" s="1">
        <v>0</v>
      </c>
      <c r="C4059" s="46" t="str">
        <f t="array" ref="C4059">IF(B4059&gt;0,IF((A4059-MAX(IF($B$7:B4058&gt;0,$A$7:A4058)))*24&gt;='Graphe Montana'!$K$17,MAX($C$7:C4058)+1,MAX($C$7:C4058)),$C$5)</f>
        <v>-</v>
      </c>
    </row>
    <row r="4060" spans="1:3" x14ac:dyDescent="0.25">
      <c r="A4060" s="23">
        <v>44112.579861111109</v>
      </c>
      <c r="B4060" s="1">
        <v>0</v>
      </c>
      <c r="C4060" s="46" t="str">
        <f t="array" ref="C4060">IF(B4060&gt;0,IF((A4060-MAX(IF($B$7:B4059&gt;0,$A$7:A4059)))*24&gt;='Graphe Montana'!$K$17,MAX($C$7:C4059)+1,MAX($C$7:C4059)),$C$5)</f>
        <v>-</v>
      </c>
    </row>
    <row r="4061" spans="1:3" x14ac:dyDescent="0.25">
      <c r="A4061" s="23">
        <v>44112.583333333328</v>
      </c>
      <c r="B4061" s="1">
        <v>0</v>
      </c>
      <c r="C4061" s="46" t="str">
        <f t="array" ref="C4061">IF(B4061&gt;0,IF((A4061-MAX(IF($B$7:B4060&gt;0,$A$7:A4060)))*24&gt;='Graphe Montana'!$K$17,MAX($C$7:C4060)+1,MAX($C$7:C4060)),$C$5)</f>
        <v>-</v>
      </c>
    </row>
    <row r="4062" spans="1:3" x14ac:dyDescent="0.25">
      <c r="A4062" s="23">
        <v>44112.586805555555</v>
      </c>
      <c r="B4062" s="1">
        <v>0</v>
      </c>
      <c r="C4062" s="46" t="str">
        <f t="array" ref="C4062">IF(B4062&gt;0,IF((A4062-MAX(IF($B$7:B4061&gt;0,$A$7:A4061)))*24&gt;='Graphe Montana'!$K$17,MAX($C$7:C4061)+1,MAX($C$7:C4061)),$C$5)</f>
        <v>-</v>
      </c>
    </row>
    <row r="4063" spans="1:3" x14ac:dyDescent="0.25">
      <c r="A4063" s="23">
        <v>44112.590277777774</v>
      </c>
      <c r="B4063" s="1">
        <v>0</v>
      </c>
      <c r="C4063" s="46" t="str">
        <f t="array" ref="C4063">IF(B4063&gt;0,IF((A4063-MAX(IF($B$7:B4062&gt;0,$A$7:A4062)))*24&gt;='Graphe Montana'!$K$17,MAX($C$7:C4062)+1,MAX($C$7:C4062)),$C$5)</f>
        <v>-</v>
      </c>
    </row>
    <row r="4064" spans="1:3" x14ac:dyDescent="0.25">
      <c r="A4064" s="23">
        <v>44112.59375</v>
      </c>
      <c r="B4064" s="1">
        <v>0</v>
      </c>
      <c r="C4064" s="46" t="str">
        <f t="array" ref="C4064">IF(B4064&gt;0,IF((A4064-MAX(IF($B$7:B4063&gt;0,$A$7:A4063)))*24&gt;='Graphe Montana'!$K$17,MAX($C$7:C4063)+1,MAX($C$7:C4063)),$C$5)</f>
        <v>-</v>
      </c>
    </row>
    <row r="4065" spans="1:3" x14ac:dyDescent="0.25">
      <c r="A4065" s="23">
        <v>44112.597222222219</v>
      </c>
      <c r="B4065" s="1">
        <v>0</v>
      </c>
      <c r="C4065" s="46" t="str">
        <f t="array" ref="C4065">IF(B4065&gt;0,IF((A4065-MAX(IF($B$7:B4064&gt;0,$A$7:A4064)))*24&gt;='Graphe Montana'!$K$17,MAX($C$7:C4064)+1,MAX($C$7:C4064)),$C$5)</f>
        <v>-</v>
      </c>
    </row>
    <row r="4066" spans="1:3" x14ac:dyDescent="0.25">
      <c r="A4066" s="23">
        <v>44112.600694444445</v>
      </c>
      <c r="B4066" s="1">
        <v>0</v>
      </c>
      <c r="C4066" s="46" t="str">
        <f t="array" ref="C4066">IF(B4066&gt;0,IF((A4066-MAX(IF($B$7:B4065&gt;0,$A$7:A4065)))*24&gt;='Graphe Montana'!$K$17,MAX($C$7:C4065)+1,MAX($C$7:C4065)),$C$5)</f>
        <v>-</v>
      </c>
    </row>
    <row r="4067" spans="1:3" x14ac:dyDescent="0.25">
      <c r="A4067" s="23">
        <v>44112.604166666664</v>
      </c>
      <c r="B4067" s="1">
        <v>0</v>
      </c>
      <c r="C4067" s="46" t="str">
        <f t="array" ref="C4067">IF(B4067&gt;0,IF((A4067-MAX(IF($B$7:B4066&gt;0,$A$7:A4066)))*24&gt;='Graphe Montana'!$K$17,MAX($C$7:C4066)+1,MAX($C$7:C4066)),$C$5)</f>
        <v>-</v>
      </c>
    </row>
    <row r="4068" spans="1:3" x14ac:dyDescent="0.25">
      <c r="A4068" s="23">
        <v>44112.607638888891</v>
      </c>
      <c r="B4068" s="1">
        <v>0</v>
      </c>
      <c r="C4068" s="46" t="str">
        <f t="array" ref="C4068">IF(B4068&gt;0,IF((A4068-MAX(IF($B$7:B4067&gt;0,$A$7:A4067)))*24&gt;='Graphe Montana'!$K$17,MAX($C$7:C4067)+1,MAX($C$7:C4067)),$C$5)</f>
        <v>-</v>
      </c>
    </row>
    <row r="4069" spans="1:3" x14ac:dyDescent="0.25">
      <c r="A4069" s="23">
        <v>44112.611111111109</v>
      </c>
      <c r="B4069" s="1">
        <v>0</v>
      </c>
      <c r="C4069" s="46" t="str">
        <f t="array" ref="C4069">IF(B4069&gt;0,IF((A4069-MAX(IF($B$7:B4068&gt;0,$A$7:A4068)))*24&gt;='Graphe Montana'!$K$17,MAX($C$7:C4068)+1,MAX($C$7:C4068)),$C$5)</f>
        <v>-</v>
      </c>
    </row>
    <row r="4070" spans="1:3" x14ac:dyDescent="0.25">
      <c r="A4070" s="23">
        <v>44112.614583333328</v>
      </c>
      <c r="B4070" s="1">
        <v>0</v>
      </c>
      <c r="C4070" s="46" t="str">
        <f t="array" ref="C4070">IF(B4070&gt;0,IF((A4070-MAX(IF($B$7:B4069&gt;0,$A$7:A4069)))*24&gt;='Graphe Montana'!$K$17,MAX($C$7:C4069)+1,MAX($C$7:C4069)),$C$5)</f>
        <v>-</v>
      </c>
    </row>
    <row r="4071" spans="1:3" x14ac:dyDescent="0.25">
      <c r="A4071" s="23">
        <v>44112.618055555555</v>
      </c>
      <c r="B4071" s="1">
        <v>0</v>
      </c>
      <c r="C4071" s="46" t="str">
        <f t="array" ref="C4071">IF(B4071&gt;0,IF((A4071-MAX(IF($B$7:B4070&gt;0,$A$7:A4070)))*24&gt;='Graphe Montana'!$K$17,MAX($C$7:C4070)+1,MAX($C$7:C4070)),$C$5)</f>
        <v>-</v>
      </c>
    </row>
    <row r="4072" spans="1:3" x14ac:dyDescent="0.25">
      <c r="A4072" s="23">
        <v>44112.621527777774</v>
      </c>
      <c r="B4072" s="1">
        <v>0</v>
      </c>
      <c r="C4072" s="46" t="str">
        <f t="array" ref="C4072">IF(B4072&gt;0,IF((A4072-MAX(IF($B$7:B4071&gt;0,$A$7:A4071)))*24&gt;='Graphe Montana'!$K$17,MAX($C$7:C4071)+1,MAX($C$7:C4071)),$C$5)</f>
        <v>-</v>
      </c>
    </row>
    <row r="4073" spans="1:3" x14ac:dyDescent="0.25">
      <c r="A4073" s="23">
        <v>44112.625</v>
      </c>
      <c r="B4073" s="1">
        <v>0</v>
      </c>
      <c r="C4073" s="46" t="str">
        <f t="array" ref="C4073">IF(B4073&gt;0,IF((A4073-MAX(IF($B$7:B4072&gt;0,$A$7:A4072)))*24&gt;='Graphe Montana'!$K$17,MAX($C$7:C4072)+1,MAX($C$7:C4072)),$C$5)</f>
        <v>-</v>
      </c>
    </row>
    <row r="4074" spans="1:3" x14ac:dyDescent="0.25">
      <c r="A4074" s="23">
        <v>44112.628472222219</v>
      </c>
      <c r="B4074" s="1">
        <v>0</v>
      </c>
      <c r="C4074" s="46" t="str">
        <f t="array" ref="C4074">IF(B4074&gt;0,IF((A4074-MAX(IF($B$7:B4073&gt;0,$A$7:A4073)))*24&gt;='Graphe Montana'!$K$17,MAX($C$7:C4073)+1,MAX($C$7:C4073)),$C$5)</f>
        <v>-</v>
      </c>
    </row>
    <row r="4075" spans="1:3" x14ac:dyDescent="0.25">
      <c r="A4075" s="23">
        <v>44112.631944444445</v>
      </c>
      <c r="B4075" s="1">
        <v>0</v>
      </c>
      <c r="C4075" s="46" t="str">
        <f t="array" ref="C4075">IF(B4075&gt;0,IF((A4075-MAX(IF($B$7:B4074&gt;0,$A$7:A4074)))*24&gt;='Graphe Montana'!$K$17,MAX($C$7:C4074)+1,MAX($C$7:C4074)),$C$5)</f>
        <v>-</v>
      </c>
    </row>
    <row r="4076" spans="1:3" x14ac:dyDescent="0.25">
      <c r="A4076" s="23">
        <v>44112.635416666664</v>
      </c>
      <c r="B4076" s="1">
        <v>0</v>
      </c>
      <c r="C4076" s="46" t="str">
        <f t="array" ref="C4076">IF(B4076&gt;0,IF((A4076-MAX(IF($B$7:B4075&gt;0,$A$7:A4075)))*24&gt;='Graphe Montana'!$K$17,MAX($C$7:C4075)+1,MAX($C$7:C4075)),$C$5)</f>
        <v>-</v>
      </c>
    </row>
    <row r="4077" spans="1:3" x14ac:dyDescent="0.25">
      <c r="A4077" s="23">
        <v>44112.638888888891</v>
      </c>
      <c r="B4077" s="1">
        <v>0</v>
      </c>
      <c r="C4077" s="46" t="str">
        <f t="array" ref="C4077">IF(B4077&gt;0,IF((A4077-MAX(IF($B$7:B4076&gt;0,$A$7:A4076)))*24&gt;='Graphe Montana'!$K$17,MAX($C$7:C4076)+1,MAX($C$7:C4076)),$C$5)</f>
        <v>-</v>
      </c>
    </row>
    <row r="4078" spans="1:3" x14ac:dyDescent="0.25">
      <c r="A4078" s="23">
        <v>44112.642361111109</v>
      </c>
      <c r="B4078" s="1">
        <v>0</v>
      </c>
      <c r="C4078" s="46" t="str">
        <f t="array" ref="C4078">IF(B4078&gt;0,IF((A4078-MAX(IF($B$7:B4077&gt;0,$A$7:A4077)))*24&gt;='Graphe Montana'!$K$17,MAX($C$7:C4077)+1,MAX($C$7:C4077)),$C$5)</f>
        <v>-</v>
      </c>
    </row>
    <row r="4079" spans="1:3" x14ac:dyDescent="0.25">
      <c r="A4079" s="23">
        <v>44112.645833333328</v>
      </c>
      <c r="B4079" s="1">
        <v>0</v>
      </c>
      <c r="C4079" s="46" t="str">
        <f t="array" ref="C4079">IF(B4079&gt;0,IF((A4079-MAX(IF($B$7:B4078&gt;0,$A$7:A4078)))*24&gt;='Graphe Montana'!$K$17,MAX($C$7:C4078)+1,MAX($C$7:C4078)),$C$5)</f>
        <v>-</v>
      </c>
    </row>
    <row r="4080" spans="1:3" x14ac:dyDescent="0.25">
      <c r="A4080" s="23">
        <v>44112.649305555555</v>
      </c>
      <c r="B4080" s="1">
        <v>0</v>
      </c>
      <c r="C4080" s="46" t="str">
        <f t="array" ref="C4080">IF(B4080&gt;0,IF((A4080-MAX(IF($B$7:B4079&gt;0,$A$7:A4079)))*24&gt;='Graphe Montana'!$K$17,MAX($C$7:C4079)+1,MAX($C$7:C4079)),$C$5)</f>
        <v>-</v>
      </c>
    </row>
    <row r="4081" spans="1:3" x14ac:dyDescent="0.25">
      <c r="A4081" s="23">
        <v>44112.652777777774</v>
      </c>
      <c r="B4081" s="1">
        <v>0</v>
      </c>
      <c r="C4081" s="46" t="str">
        <f t="array" ref="C4081">IF(B4081&gt;0,IF((A4081-MAX(IF($B$7:B4080&gt;0,$A$7:A4080)))*24&gt;='Graphe Montana'!$K$17,MAX($C$7:C4080)+1,MAX($C$7:C4080)),$C$5)</f>
        <v>-</v>
      </c>
    </row>
    <row r="4082" spans="1:3" x14ac:dyDescent="0.25">
      <c r="A4082" s="23">
        <v>44112.65625</v>
      </c>
      <c r="B4082" s="1">
        <v>0</v>
      </c>
      <c r="C4082" s="46" t="str">
        <f t="array" ref="C4082">IF(B4082&gt;0,IF((A4082-MAX(IF($B$7:B4081&gt;0,$A$7:A4081)))*24&gt;='Graphe Montana'!$K$17,MAX($C$7:C4081)+1,MAX($C$7:C4081)),$C$5)</f>
        <v>-</v>
      </c>
    </row>
    <row r="4083" spans="1:3" x14ac:dyDescent="0.25">
      <c r="A4083" s="23">
        <v>44112.659722222219</v>
      </c>
      <c r="B4083" s="1">
        <v>0</v>
      </c>
      <c r="C4083" s="46" t="str">
        <f t="array" ref="C4083">IF(B4083&gt;0,IF((A4083-MAX(IF($B$7:B4082&gt;0,$A$7:A4082)))*24&gt;='Graphe Montana'!$K$17,MAX($C$7:C4082)+1,MAX($C$7:C4082)),$C$5)</f>
        <v>-</v>
      </c>
    </row>
    <row r="4084" spans="1:3" x14ac:dyDescent="0.25">
      <c r="A4084" s="23">
        <v>44112.663194444445</v>
      </c>
      <c r="B4084" s="1">
        <v>0</v>
      </c>
      <c r="C4084" s="46" t="str">
        <f t="array" ref="C4084">IF(B4084&gt;0,IF((A4084-MAX(IF($B$7:B4083&gt;0,$A$7:A4083)))*24&gt;='Graphe Montana'!$K$17,MAX($C$7:C4083)+1,MAX($C$7:C4083)),$C$5)</f>
        <v>-</v>
      </c>
    </row>
    <row r="4085" spans="1:3" x14ac:dyDescent="0.25">
      <c r="A4085" s="23">
        <v>44112.666666666664</v>
      </c>
      <c r="B4085" s="1">
        <v>0</v>
      </c>
      <c r="C4085" s="46" t="str">
        <f t="array" ref="C4085">IF(B4085&gt;0,IF((A4085-MAX(IF($B$7:B4084&gt;0,$A$7:A4084)))*24&gt;='Graphe Montana'!$K$17,MAX($C$7:C4084)+1,MAX($C$7:C4084)),$C$5)</f>
        <v>-</v>
      </c>
    </row>
    <row r="4086" spans="1:3" x14ac:dyDescent="0.25">
      <c r="A4086" s="23">
        <v>44112.670138888891</v>
      </c>
      <c r="B4086" s="1">
        <v>0</v>
      </c>
      <c r="C4086" s="46" t="str">
        <f t="array" ref="C4086">IF(B4086&gt;0,IF((A4086-MAX(IF($B$7:B4085&gt;0,$A$7:A4085)))*24&gt;='Graphe Montana'!$K$17,MAX($C$7:C4085)+1,MAX($C$7:C4085)),$C$5)</f>
        <v>-</v>
      </c>
    </row>
    <row r="4087" spans="1:3" x14ac:dyDescent="0.25">
      <c r="A4087" s="23">
        <v>44112.673611111109</v>
      </c>
      <c r="B4087" s="1">
        <v>0</v>
      </c>
      <c r="C4087" s="46" t="str">
        <f t="array" ref="C4087">IF(B4087&gt;0,IF((A4087-MAX(IF($B$7:B4086&gt;0,$A$7:A4086)))*24&gt;='Graphe Montana'!$K$17,MAX($C$7:C4086)+1,MAX($C$7:C4086)),$C$5)</f>
        <v>-</v>
      </c>
    </row>
    <row r="4088" spans="1:3" x14ac:dyDescent="0.25">
      <c r="A4088" s="23">
        <v>44112.677083333328</v>
      </c>
      <c r="B4088" s="1">
        <v>0</v>
      </c>
      <c r="C4088" s="46" t="str">
        <f t="array" ref="C4088">IF(B4088&gt;0,IF((A4088-MAX(IF($B$7:B4087&gt;0,$A$7:A4087)))*24&gt;='Graphe Montana'!$K$17,MAX($C$7:C4087)+1,MAX($C$7:C4087)),$C$5)</f>
        <v>-</v>
      </c>
    </row>
    <row r="4089" spans="1:3" x14ac:dyDescent="0.25">
      <c r="A4089" s="23">
        <v>44112.680555555555</v>
      </c>
      <c r="B4089" s="1">
        <v>0</v>
      </c>
      <c r="C4089" s="46" t="str">
        <f t="array" ref="C4089">IF(B4089&gt;0,IF((A4089-MAX(IF($B$7:B4088&gt;0,$A$7:A4088)))*24&gt;='Graphe Montana'!$K$17,MAX($C$7:C4088)+1,MAX($C$7:C4088)),$C$5)</f>
        <v>-</v>
      </c>
    </row>
    <row r="4090" spans="1:3" x14ac:dyDescent="0.25">
      <c r="A4090" s="23">
        <v>44112.684027777774</v>
      </c>
      <c r="B4090" s="1">
        <v>0</v>
      </c>
      <c r="C4090" s="46" t="str">
        <f t="array" ref="C4090">IF(B4090&gt;0,IF((A4090-MAX(IF($B$7:B4089&gt;0,$A$7:A4089)))*24&gt;='Graphe Montana'!$K$17,MAX($C$7:C4089)+1,MAX($C$7:C4089)),$C$5)</f>
        <v>-</v>
      </c>
    </row>
    <row r="4091" spans="1:3" x14ac:dyDescent="0.25">
      <c r="A4091" s="23">
        <v>44112.6875</v>
      </c>
      <c r="B4091" s="1">
        <v>0</v>
      </c>
      <c r="C4091" s="46" t="str">
        <f t="array" ref="C4091">IF(B4091&gt;0,IF((A4091-MAX(IF($B$7:B4090&gt;0,$A$7:A4090)))*24&gt;='Graphe Montana'!$K$17,MAX($C$7:C4090)+1,MAX($C$7:C4090)),$C$5)</f>
        <v>-</v>
      </c>
    </row>
    <row r="4092" spans="1:3" x14ac:dyDescent="0.25">
      <c r="A4092" s="23">
        <v>44112.690972222219</v>
      </c>
      <c r="B4092" s="1">
        <v>0</v>
      </c>
      <c r="C4092" s="46" t="str">
        <f t="array" ref="C4092">IF(B4092&gt;0,IF((A4092-MAX(IF($B$7:B4091&gt;0,$A$7:A4091)))*24&gt;='Graphe Montana'!$K$17,MAX($C$7:C4091)+1,MAX($C$7:C4091)),$C$5)</f>
        <v>-</v>
      </c>
    </row>
    <row r="4093" spans="1:3" x14ac:dyDescent="0.25">
      <c r="A4093" s="23">
        <v>44112.694444444445</v>
      </c>
      <c r="B4093" s="1">
        <v>0</v>
      </c>
      <c r="C4093" s="46" t="str">
        <f t="array" ref="C4093">IF(B4093&gt;0,IF((A4093-MAX(IF($B$7:B4092&gt;0,$A$7:A4092)))*24&gt;='Graphe Montana'!$K$17,MAX($C$7:C4092)+1,MAX($C$7:C4092)),$C$5)</f>
        <v>-</v>
      </c>
    </row>
    <row r="4094" spans="1:3" x14ac:dyDescent="0.25">
      <c r="A4094" s="23">
        <v>44112.697916666664</v>
      </c>
      <c r="B4094" s="1">
        <v>0</v>
      </c>
      <c r="C4094" s="46" t="str">
        <f t="array" ref="C4094">IF(B4094&gt;0,IF((A4094-MAX(IF($B$7:B4093&gt;0,$A$7:A4093)))*24&gt;='Graphe Montana'!$K$17,MAX($C$7:C4093)+1,MAX($C$7:C4093)),$C$5)</f>
        <v>-</v>
      </c>
    </row>
    <row r="4095" spans="1:3" x14ac:dyDescent="0.25">
      <c r="A4095" s="23">
        <v>44112.701388888891</v>
      </c>
      <c r="B4095" s="1">
        <v>0</v>
      </c>
      <c r="C4095" s="46" t="str">
        <f t="array" ref="C4095">IF(B4095&gt;0,IF((A4095-MAX(IF($B$7:B4094&gt;0,$A$7:A4094)))*24&gt;='Graphe Montana'!$K$17,MAX($C$7:C4094)+1,MAX($C$7:C4094)),$C$5)</f>
        <v>-</v>
      </c>
    </row>
    <row r="4096" spans="1:3" x14ac:dyDescent="0.25">
      <c r="A4096" s="23">
        <v>44112.704861111109</v>
      </c>
      <c r="B4096" s="1">
        <v>0</v>
      </c>
      <c r="C4096" s="46" t="str">
        <f t="array" ref="C4096">IF(B4096&gt;0,IF((A4096-MAX(IF($B$7:B4095&gt;0,$A$7:A4095)))*24&gt;='Graphe Montana'!$K$17,MAX($C$7:C4095)+1,MAX($C$7:C4095)),$C$5)</f>
        <v>-</v>
      </c>
    </row>
    <row r="4097" spans="1:3" x14ac:dyDescent="0.25">
      <c r="A4097" s="23">
        <v>44112.708333333328</v>
      </c>
      <c r="B4097" s="1">
        <v>0</v>
      </c>
      <c r="C4097" s="46" t="str">
        <f t="array" ref="C4097">IF(B4097&gt;0,IF((A4097-MAX(IF($B$7:B4096&gt;0,$A$7:A4096)))*24&gt;='Graphe Montana'!$K$17,MAX($C$7:C4096)+1,MAX($C$7:C4096)),$C$5)</f>
        <v>-</v>
      </c>
    </row>
    <row r="4098" spans="1:3" x14ac:dyDescent="0.25">
      <c r="A4098" s="23">
        <v>44112.711805555555</v>
      </c>
      <c r="B4098" s="1">
        <v>0</v>
      </c>
      <c r="C4098" s="46" t="str">
        <f t="array" ref="C4098">IF(B4098&gt;0,IF((A4098-MAX(IF($B$7:B4097&gt;0,$A$7:A4097)))*24&gt;='Graphe Montana'!$K$17,MAX($C$7:C4097)+1,MAX($C$7:C4097)),$C$5)</f>
        <v>-</v>
      </c>
    </row>
    <row r="4099" spans="1:3" x14ac:dyDescent="0.25">
      <c r="A4099" s="23">
        <v>44112.715277777774</v>
      </c>
      <c r="B4099" s="1">
        <v>0</v>
      </c>
      <c r="C4099" s="46" t="str">
        <f t="array" ref="C4099">IF(B4099&gt;0,IF((A4099-MAX(IF($B$7:B4098&gt;0,$A$7:A4098)))*24&gt;='Graphe Montana'!$K$17,MAX($C$7:C4098)+1,MAX($C$7:C4098)),$C$5)</f>
        <v>-</v>
      </c>
    </row>
    <row r="4100" spans="1:3" x14ac:dyDescent="0.25">
      <c r="A4100" s="23">
        <v>44112.71875</v>
      </c>
      <c r="B4100" s="1">
        <v>0</v>
      </c>
      <c r="C4100" s="46" t="str">
        <f t="array" ref="C4100">IF(B4100&gt;0,IF((A4100-MAX(IF($B$7:B4099&gt;0,$A$7:A4099)))*24&gt;='Graphe Montana'!$K$17,MAX($C$7:C4099)+1,MAX($C$7:C4099)),$C$5)</f>
        <v>-</v>
      </c>
    </row>
    <row r="4101" spans="1:3" x14ac:dyDescent="0.25">
      <c r="A4101" s="23">
        <v>44112.722222222219</v>
      </c>
      <c r="B4101" s="1">
        <v>0</v>
      </c>
      <c r="C4101" s="46" t="str">
        <f t="array" ref="C4101">IF(B4101&gt;0,IF((A4101-MAX(IF($B$7:B4100&gt;0,$A$7:A4100)))*24&gt;='Graphe Montana'!$K$17,MAX($C$7:C4100)+1,MAX($C$7:C4100)),$C$5)</f>
        <v>-</v>
      </c>
    </row>
    <row r="4102" spans="1:3" x14ac:dyDescent="0.25">
      <c r="A4102" s="23">
        <v>44112.725694444445</v>
      </c>
      <c r="B4102" s="1">
        <v>0</v>
      </c>
      <c r="C4102" s="46" t="str">
        <f t="array" ref="C4102">IF(B4102&gt;0,IF((A4102-MAX(IF($B$7:B4101&gt;0,$A$7:A4101)))*24&gt;='Graphe Montana'!$K$17,MAX($C$7:C4101)+1,MAX($C$7:C4101)),$C$5)</f>
        <v>-</v>
      </c>
    </row>
    <row r="4103" spans="1:3" x14ac:dyDescent="0.25">
      <c r="A4103" s="23">
        <v>44112.729166666664</v>
      </c>
      <c r="B4103" s="1">
        <v>0</v>
      </c>
      <c r="C4103" s="46" t="str">
        <f t="array" ref="C4103">IF(B4103&gt;0,IF((A4103-MAX(IF($B$7:B4102&gt;0,$A$7:A4102)))*24&gt;='Graphe Montana'!$K$17,MAX($C$7:C4102)+1,MAX($C$7:C4102)),$C$5)</f>
        <v>-</v>
      </c>
    </row>
    <row r="4104" spans="1:3" x14ac:dyDescent="0.25">
      <c r="A4104" s="23">
        <v>44112.732638888891</v>
      </c>
      <c r="B4104" s="1">
        <v>0</v>
      </c>
      <c r="C4104" s="46" t="str">
        <f t="array" ref="C4104">IF(B4104&gt;0,IF((A4104-MAX(IF($B$7:B4103&gt;0,$A$7:A4103)))*24&gt;='Graphe Montana'!$K$17,MAX($C$7:C4103)+1,MAX($C$7:C4103)),$C$5)</f>
        <v>-</v>
      </c>
    </row>
    <row r="4105" spans="1:3" x14ac:dyDescent="0.25">
      <c r="A4105" s="23">
        <v>44112.736111111109</v>
      </c>
      <c r="B4105" s="1">
        <v>0</v>
      </c>
      <c r="C4105" s="46" t="str">
        <f t="array" ref="C4105">IF(B4105&gt;0,IF((A4105-MAX(IF($B$7:B4104&gt;0,$A$7:A4104)))*24&gt;='Graphe Montana'!$K$17,MAX($C$7:C4104)+1,MAX($C$7:C4104)),$C$5)</f>
        <v>-</v>
      </c>
    </row>
    <row r="4106" spans="1:3" x14ac:dyDescent="0.25">
      <c r="A4106" s="23">
        <v>44112.739583333328</v>
      </c>
      <c r="B4106" s="1">
        <v>0</v>
      </c>
      <c r="C4106" s="46" t="str">
        <f t="array" ref="C4106">IF(B4106&gt;0,IF((A4106-MAX(IF($B$7:B4105&gt;0,$A$7:A4105)))*24&gt;='Graphe Montana'!$K$17,MAX($C$7:C4105)+1,MAX($C$7:C4105)),$C$5)</f>
        <v>-</v>
      </c>
    </row>
    <row r="4107" spans="1:3" x14ac:dyDescent="0.25">
      <c r="A4107" s="23">
        <v>44112.743055555555</v>
      </c>
      <c r="B4107" s="1">
        <v>0.30000000000000004</v>
      </c>
      <c r="C4107" s="46">
        <f t="array" ref="C4107">IF(B4107&gt;0,IF((A4107-MAX(IF($B$7:B4106&gt;0,$A$7:A4106)))*24&gt;='Graphe Montana'!$K$17,MAX($C$7:C4106)+1,MAX($C$7:C4106)),$C$5)</f>
        <v>25</v>
      </c>
    </row>
    <row r="4108" spans="1:3" x14ac:dyDescent="0.25">
      <c r="A4108" s="23">
        <v>44112.746527777774</v>
      </c>
      <c r="B4108" s="1">
        <v>0</v>
      </c>
      <c r="C4108" s="46" t="str">
        <f t="array" ref="C4108">IF(B4108&gt;0,IF((A4108-MAX(IF($B$7:B4107&gt;0,$A$7:A4107)))*24&gt;='Graphe Montana'!$K$17,MAX($C$7:C4107)+1,MAX($C$7:C4107)),$C$5)</f>
        <v>-</v>
      </c>
    </row>
    <row r="4109" spans="1:3" x14ac:dyDescent="0.25">
      <c r="A4109" s="23">
        <v>44112.75</v>
      </c>
      <c r="B4109" s="1">
        <v>0</v>
      </c>
      <c r="C4109" s="46" t="str">
        <f t="array" ref="C4109">IF(B4109&gt;0,IF((A4109-MAX(IF($B$7:B4108&gt;0,$A$7:A4108)))*24&gt;='Graphe Montana'!$K$17,MAX($C$7:C4108)+1,MAX($C$7:C4108)),$C$5)</f>
        <v>-</v>
      </c>
    </row>
    <row r="4110" spans="1:3" x14ac:dyDescent="0.25">
      <c r="A4110" s="23">
        <v>44112.753472222219</v>
      </c>
      <c r="B4110" s="1">
        <v>0</v>
      </c>
      <c r="C4110" s="46" t="str">
        <f t="array" ref="C4110">IF(B4110&gt;0,IF((A4110-MAX(IF($B$7:B4109&gt;0,$A$7:A4109)))*24&gt;='Graphe Montana'!$K$17,MAX($C$7:C4109)+1,MAX($C$7:C4109)),$C$5)</f>
        <v>-</v>
      </c>
    </row>
    <row r="4111" spans="1:3" x14ac:dyDescent="0.25">
      <c r="A4111" s="23">
        <v>44112.756944444445</v>
      </c>
      <c r="B4111" s="1">
        <v>0.2</v>
      </c>
      <c r="C4111" s="46">
        <f t="array" ref="C4111">IF(B4111&gt;0,IF((A4111-MAX(IF($B$7:B4110&gt;0,$A$7:A4110)))*24&gt;='Graphe Montana'!$K$17,MAX($C$7:C4110)+1,MAX($C$7:C4110)),$C$5)</f>
        <v>25</v>
      </c>
    </row>
    <row r="4112" spans="1:3" x14ac:dyDescent="0.25">
      <c r="A4112" s="23">
        <v>44112.760416666664</v>
      </c>
      <c r="B4112" s="1">
        <v>0</v>
      </c>
      <c r="C4112" s="46" t="str">
        <f t="array" ref="C4112">IF(B4112&gt;0,IF((A4112-MAX(IF($B$7:B4111&gt;0,$A$7:A4111)))*24&gt;='Graphe Montana'!$K$17,MAX($C$7:C4111)+1,MAX($C$7:C4111)),$C$5)</f>
        <v>-</v>
      </c>
    </row>
    <row r="4113" spans="1:3" x14ac:dyDescent="0.25">
      <c r="A4113" s="23">
        <v>44112.763888888891</v>
      </c>
      <c r="B4113" s="1">
        <v>0.30000000000000004</v>
      </c>
      <c r="C4113" s="46">
        <f t="array" ref="C4113">IF(B4113&gt;0,IF((A4113-MAX(IF($B$7:B4112&gt;0,$A$7:A4112)))*24&gt;='Graphe Montana'!$K$17,MAX($C$7:C4112)+1,MAX($C$7:C4112)),$C$5)</f>
        <v>25</v>
      </c>
    </row>
    <row r="4114" spans="1:3" x14ac:dyDescent="0.25">
      <c r="A4114" s="23">
        <v>44112.767361111109</v>
      </c>
      <c r="B4114" s="1">
        <v>0.2</v>
      </c>
      <c r="C4114" s="46">
        <f t="array" ref="C4114">IF(B4114&gt;0,IF((A4114-MAX(IF($B$7:B4113&gt;0,$A$7:A4113)))*24&gt;='Graphe Montana'!$K$17,MAX($C$7:C4113)+1,MAX($C$7:C4113)),$C$5)</f>
        <v>25</v>
      </c>
    </row>
    <row r="4115" spans="1:3" x14ac:dyDescent="0.25">
      <c r="A4115" s="23">
        <v>44112.770833333328</v>
      </c>
      <c r="B4115" s="1">
        <v>0</v>
      </c>
      <c r="C4115" s="46" t="str">
        <f t="array" ref="C4115">IF(B4115&gt;0,IF((A4115-MAX(IF($B$7:B4114&gt;0,$A$7:A4114)))*24&gt;='Graphe Montana'!$K$17,MAX($C$7:C4114)+1,MAX($C$7:C4114)),$C$5)</f>
        <v>-</v>
      </c>
    </row>
    <row r="4116" spans="1:3" x14ac:dyDescent="0.25">
      <c r="A4116" s="23">
        <v>44112.774305555555</v>
      </c>
      <c r="B4116" s="1">
        <v>0.30000000000000004</v>
      </c>
      <c r="C4116" s="46">
        <f t="array" ref="C4116">IF(B4116&gt;0,IF((A4116-MAX(IF($B$7:B4115&gt;0,$A$7:A4115)))*24&gt;='Graphe Montana'!$K$17,MAX($C$7:C4115)+1,MAX($C$7:C4115)),$C$5)</f>
        <v>25</v>
      </c>
    </row>
    <row r="4117" spans="1:3" x14ac:dyDescent="0.25">
      <c r="A4117" s="23">
        <v>44112.777777777774</v>
      </c>
      <c r="B4117" s="1">
        <v>0</v>
      </c>
      <c r="C4117" s="46" t="str">
        <f t="array" ref="C4117">IF(B4117&gt;0,IF((A4117-MAX(IF($B$7:B4116&gt;0,$A$7:A4116)))*24&gt;='Graphe Montana'!$K$17,MAX($C$7:C4116)+1,MAX($C$7:C4116)),$C$5)</f>
        <v>-</v>
      </c>
    </row>
    <row r="4118" spans="1:3" x14ac:dyDescent="0.25">
      <c r="A4118" s="23">
        <v>44112.78125</v>
      </c>
      <c r="B4118" s="1">
        <v>0.2</v>
      </c>
      <c r="C4118" s="46">
        <f t="array" ref="C4118">IF(B4118&gt;0,IF((A4118-MAX(IF($B$7:B4117&gt;0,$A$7:A4117)))*24&gt;='Graphe Montana'!$K$17,MAX($C$7:C4117)+1,MAX($C$7:C4117)),$C$5)</f>
        <v>25</v>
      </c>
    </row>
    <row r="4119" spans="1:3" x14ac:dyDescent="0.25">
      <c r="A4119" s="23">
        <v>44112.784722222219</v>
      </c>
      <c r="B4119" s="1">
        <v>0</v>
      </c>
      <c r="C4119" s="46" t="str">
        <f t="array" ref="C4119">IF(B4119&gt;0,IF((A4119-MAX(IF($B$7:B4118&gt;0,$A$7:A4118)))*24&gt;='Graphe Montana'!$K$17,MAX($C$7:C4118)+1,MAX($C$7:C4118)),$C$5)</f>
        <v>-</v>
      </c>
    </row>
    <row r="4120" spans="1:3" x14ac:dyDescent="0.25">
      <c r="A4120" s="23">
        <v>44112.788194444445</v>
      </c>
      <c r="B4120" s="1">
        <v>0</v>
      </c>
      <c r="C4120" s="46" t="str">
        <f t="array" ref="C4120">IF(B4120&gt;0,IF((A4120-MAX(IF($B$7:B4119&gt;0,$A$7:A4119)))*24&gt;='Graphe Montana'!$K$17,MAX($C$7:C4119)+1,MAX($C$7:C4119)),$C$5)</f>
        <v>-</v>
      </c>
    </row>
    <row r="4121" spans="1:3" x14ac:dyDescent="0.25">
      <c r="A4121" s="23">
        <v>44112.791666666664</v>
      </c>
      <c r="B4121" s="1">
        <v>0</v>
      </c>
      <c r="C4121" s="46" t="str">
        <f t="array" ref="C4121">IF(B4121&gt;0,IF((A4121-MAX(IF($B$7:B4120&gt;0,$A$7:A4120)))*24&gt;='Graphe Montana'!$K$17,MAX($C$7:C4120)+1,MAX($C$7:C4120)),$C$5)</f>
        <v>-</v>
      </c>
    </row>
    <row r="4122" spans="1:3" x14ac:dyDescent="0.25">
      <c r="A4122" s="23">
        <v>44112.795138888891</v>
      </c>
      <c r="B4122" s="1">
        <v>0</v>
      </c>
      <c r="C4122" s="46" t="str">
        <f t="array" ref="C4122">IF(B4122&gt;0,IF((A4122-MAX(IF($B$7:B4121&gt;0,$A$7:A4121)))*24&gt;='Graphe Montana'!$K$17,MAX($C$7:C4121)+1,MAX($C$7:C4121)),$C$5)</f>
        <v>-</v>
      </c>
    </row>
    <row r="4123" spans="1:3" x14ac:dyDescent="0.25">
      <c r="A4123" s="23">
        <v>44112.798611111109</v>
      </c>
      <c r="B4123" s="1">
        <v>0</v>
      </c>
      <c r="C4123" s="46" t="str">
        <f t="array" ref="C4123">IF(B4123&gt;0,IF((A4123-MAX(IF($B$7:B4122&gt;0,$A$7:A4122)))*24&gt;='Graphe Montana'!$K$17,MAX($C$7:C4122)+1,MAX($C$7:C4122)),$C$5)</f>
        <v>-</v>
      </c>
    </row>
    <row r="4124" spans="1:3" x14ac:dyDescent="0.25">
      <c r="A4124" s="23">
        <v>44112.802083333328</v>
      </c>
      <c r="B4124" s="1">
        <v>0.30000000000000004</v>
      </c>
      <c r="C4124" s="46">
        <f t="array" ref="C4124">IF(B4124&gt;0,IF((A4124-MAX(IF($B$7:B4123&gt;0,$A$7:A4123)))*24&gt;='Graphe Montana'!$K$17,MAX($C$7:C4123)+1,MAX($C$7:C4123)),$C$5)</f>
        <v>25</v>
      </c>
    </row>
    <row r="4125" spans="1:3" x14ac:dyDescent="0.25">
      <c r="A4125" s="23">
        <v>44112.805555555555</v>
      </c>
      <c r="B4125" s="1">
        <v>0</v>
      </c>
      <c r="C4125" s="46" t="str">
        <f t="array" ref="C4125">IF(B4125&gt;0,IF((A4125-MAX(IF($B$7:B4124&gt;0,$A$7:A4124)))*24&gt;='Graphe Montana'!$K$17,MAX($C$7:C4124)+1,MAX($C$7:C4124)),$C$5)</f>
        <v>-</v>
      </c>
    </row>
    <row r="4126" spans="1:3" x14ac:dyDescent="0.25">
      <c r="A4126" s="23">
        <v>44112.809027777774</v>
      </c>
      <c r="B4126" s="1">
        <v>0</v>
      </c>
      <c r="C4126" s="46" t="str">
        <f t="array" ref="C4126">IF(B4126&gt;0,IF((A4126-MAX(IF($B$7:B4125&gt;0,$A$7:A4125)))*24&gt;='Graphe Montana'!$K$17,MAX($C$7:C4125)+1,MAX($C$7:C4125)),$C$5)</f>
        <v>-</v>
      </c>
    </row>
    <row r="4127" spans="1:3" x14ac:dyDescent="0.25">
      <c r="A4127" s="23">
        <v>44112.8125</v>
      </c>
      <c r="B4127" s="1">
        <v>0</v>
      </c>
      <c r="C4127" s="46" t="str">
        <f t="array" ref="C4127">IF(B4127&gt;0,IF((A4127-MAX(IF($B$7:B4126&gt;0,$A$7:A4126)))*24&gt;='Graphe Montana'!$K$17,MAX($C$7:C4126)+1,MAX($C$7:C4126)),$C$5)</f>
        <v>-</v>
      </c>
    </row>
    <row r="4128" spans="1:3" x14ac:dyDescent="0.25">
      <c r="A4128" s="23">
        <v>44112.815972222219</v>
      </c>
      <c r="B4128" s="1">
        <v>0</v>
      </c>
      <c r="C4128" s="46" t="str">
        <f t="array" ref="C4128">IF(B4128&gt;0,IF((A4128-MAX(IF($B$7:B4127&gt;0,$A$7:A4127)))*24&gt;='Graphe Montana'!$K$17,MAX($C$7:C4127)+1,MAX($C$7:C4127)),$C$5)</f>
        <v>-</v>
      </c>
    </row>
    <row r="4129" spans="1:3" x14ac:dyDescent="0.25">
      <c r="A4129" s="23">
        <v>44112.819444444445</v>
      </c>
      <c r="B4129" s="1">
        <v>0</v>
      </c>
      <c r="C4129" s="46" t="str">
        <f t="array" ref="C4129">IF(B4129&gt;0,IF((A4129-MAX(IF($B$7:B4128&gt;0,$A$7:A4128)))*24&gt;='Graphe Montana'!$K$17,MAX($C$7:C4128)+1,MAX($C$7:C4128)),$C$5)</f>
        <v>-</v>
      </c>
    </row>
    <row r="4130" spans="1:3" x14ac:dyDescent="0.25">
      <c r="A4130" s="23">
        <v>44112.822916666664</v>
      </c>
      <c r="B4130" s="1">
        <v>0</v>
      </c>
      <c r="C4130" s="46" t="str">
        <f t="array" ref="C4130">IF(B4130&gt;0,IF((A4130-MAX(IF($B$7:B4129&gt;0,$A$7:A4129)))*24&gt;='Graphe Montana'!$K$17,MAX($C$7:C4129)+1,MAX($C$7:C4129)),$C$5)</f>
        <v>-</v>
      </c>
    </row>
    <row r="4131" spans="1:3" x14ac:dyDescent="0.25">
      <c r="A4131" s="23">
        <v>44112.826388888891</v>
      </c>
      <c r="B4131" s="1">
        <v>0</v>
      </c>
      <c r="C4131" s="46" t="str">
        <f t="array" ref="C4131">IF(B4131&gt;0,IF((A4131-MAX(IF($B$7:B4130&gt;0,$A$7:A4130)))*24&gt;='Graphe Montana'!$K$17,MAX($C$7:C4130)+1,MAX($C$7:C4130)),$C$5)</f>
        <v>-</v>
      </c>
    </row>
    <row r="4132" spans="1:3" x14ac:dyDescent="0.25">
      <c r="A4132" s="23">
        <v>44112.829861111109</v>
      </c>
      <c r="B4132" s="1">
        <v>0</v>
      </c>
      <c r="C4132" s="46" t="str">
        <f t="array" ref="C4132">IF(B4132&gt;0,IF((A4132-MAX(IF($B$7:B4131&gt;0,$A$7:A4131)))*24&gt;='Graphe Montana'!$K$17,MAX($C$7:C4131)+1,MAX($C$7:C4131)),$C$5)</f>
        <v>-</v>
      </c>
    </row>
    <row r="4133" spans="1:3" x14ac:dyDescent="0.25">
      <c r="A4133" s="23">
        <v>44112.833333333328</v>
      </c>
      <c r="B4133" s="1">
        <v>0</v>
      </c>
      <c r="C4133" s="46" t="str">
        <f t="array" ref="C4133">IF(B4133&gt;0,IF((A4133-MAX(IF($B$7:B4132&gt;0,$A$7:A4132)))*24&gt;='Graphe Montana'!$K$17,MAX($C$7:C4132)+1,MAX($C$7:C4132)),$C$5)</f>
        <v>-</v>
      </c>
    </row>
    <row r="4134" spans="1:3" x14ac:dyDescent="0.25">
      <c r="A4134" s="23">
        <v>44112.836805555555</v>
      </c>
      <c r="B4134" s="1">
        <v>0</v>
      </c>
      <c r="C4134" s="46" t="str">
        <f t="array" ref="C4134">IF(B4134&gt;0,IF((A4134-MAX(IF($B$7:B4133&gt;0,$A$7:A4133)))*24&gt;='Graphe Montana'!$K$17,MAX($C$7:C4133)+1,MAX($C$7:C4133)),$C$5)</f>
        <v>-</v>
      </c>
    </row>
    <row r="4135" spans="1:3" x14ac:dyDescent="0.25">
      <c r="A4135" s="23">
        <v>44112.840277777774</v>
      </c>
      <c r="B4135" s="1">
        <v>0</v>
      </c>
      <c r="C4135" s="46" t="str">
        <f t="array" ref="C4135">IF(B4135&gt;0,IF((A4135-MAX(IF($B$7:B4134&gt;0,$A$7:A4134)))*24&gt;='Graphe Montana'!$K$17,MAX($C$7:C4134)+1,MAX($C$7:C4134)),$C$5)</f>
        <v>-</v>
      </c>
    </row>
    <row r="4136" spans="1:3" x14ac:dyDescent="0.25">
      <c r="A4136" s="23">
        <v>44112.84375</v>
      </c>
      <c r="B4136" s="1">
        <v>0</v>
      </c>
      <c r="C4136" s="46" t="str">
        <f t="array" ref="C4136">IF(B4136&gt;0,IF((A4136-MAX(IF($B$7:B4135&gt;0,$A$7:A4135)))*24&gt;='Graphe Montana'!$K$17,MAX($C$7:C4135)+1,MAX($C$7:C4135)),$C$5)</f>
        <v>-</v>
      </c>
    </row>
    <row r="4137" spans="1:3" x14ac:dyDescent="0.25">
      <c r="A4137" s="23">
        <v>44112.847222222219</v>
      </c>
      <c r="B4137" s="1">
        <v>0</v>
      </c>
      <c r="C4137" s="46" t="str">
        <f t="array" ref="C4137">IF(B4137&gt;0,IF((A4137-MAX(IF($B$7:B4136&gt;0,$A$7:A4136)))*24&gt;='Graphe Montana'!$K$17,MAX($C$7:C4136)+1,MAX($C$7:C4136)),$C$5)</f>
        <v>-</v>
      </c>
    </row>
    <row r="4138" spans="1:3" x14ac:dyDescent="0.25">
      <c r="A4138" s="23">
        <v>44112.850694444445</v>
      </c>
      <c r="B4138" s="1">
        <v>0</v>
      </c>
      <c r="C4138" s="46" t="str">
        <f t="array" ref="C4138">IF(B4138&gt;0,IF((A4138-MAX(IF($B$7:B4137&gt;0,$A$7:A4137)))*24&gt;='Graphe Montana'!$K$17,MAX($C$7:C4137)+1,MAX($C$7:C4137)),$C$5)</f>
        <v>-</v>
      </c>
    </row>
    <row r="4139" spans="1:3" x14ac:dyDescent="0.25">
      <c r="A4139" s="23">
        <v>44112.854166666664</v>
      </c>
      <c r="B4139" s="1">
        <v>0</v>
      </c>
      <c r="C4139" s="46" t="str">
        <f t="array" ref="C4139">IF(B4139&gt;0,IF((A4139-MAX(IF($B$7:B4138&gt;0,$A$7:A4138)))*24&gt;='Graphe Montana'!$K$17,MAX($C$7:C4138)+1,MAX($C$7:C4138)),$C$5)</f>
        <v>-</v>
      </c>
    </row>
    <row r="4140" spans="1:3" x14ac:dyDescent="0.25">
      <c r="A4140" s="23">
        <v>44112.857638888891</v>
      </c>
      <c r="B4140" s="1">
        <v>0</v>
      </c>
      <c r="C4140" s="46" t="str">
        <f t="array" ref="C4140">IF(B4140&gt;0,IF((A4140-MAX(IF($B$7:B4139&gt;0,$A$7:A4139)))*24&gt;='Graphe Montana'!$K$17,MAX($C$7:C4139)+1,MAX($C$7:C4139)),$C$5)</f>
        <v>-</v>
      </c>
    </row>
    <row r="4141" spans="1:3" x14ac:dyDescent="0.25">
      <c r="A4141" s="23">
        <v>44112.861111111109</v>
      </c>
      <c r="B4141" s="1">
        <v>0</v>
      </c>
      <c r="C4141" s="46" t="str">
        <f t="array" ref="C4141">IF(B4141&gt;0,IF((A4141-MAX(IF($B$7:B4140&gt;0,$A$7:A4140)))*24&gt;='Graphe Montana'!$K$17,MAX($C$7:C4140)+1,MAX($C$7:C4140)),$C$5)</f>
        <v>-</v>
      </c>
    </row>
    <row r="4142" spans="1:3" x14ac:dyDescent="0.25">
      <c r="A4142" s="23">
        <v>44112.864583333328</v>
      </c>
      <c r="B4142" s="1">
        <v>0</v>
      </c>
      <c r="C4142" s="46" t="str">
        <f t="array" ref="C4142">IF(B4142&gt;0,IF((A4142-MAX(IF($B$7:B4141&gt;0,$A$7:A4141)))*24&gt;='Graphe Montana'!$K$17,MAX($C$7:C4141)+1,MAX($C$7:C4141)),$C$5)</f>
        <v>-</v>
      </c>
    </row>
    <row r="4143" spans="1:3" x14ac:dyDescent="0.25">
      <c r="A4143" s="23">
        <v>44112.868055555555</v>
      </c>
      <c r="B4143" s="1">
        <v>0</v>
      </c>
      <c r="C4143" s="46" t="str">
        <f t="array" ref="C4143">IF(B4143&gt;0,IF((A4143-MAX(IF($B$7:B4142&gt;0,$A$7:A4142)))*24&gt;='Graphe Montana'!$K$17,MAX($C$7:C4142)+1,MAX($C$7:C4142)),$C$5)</f>
        <v>-</v>
      </c>
    </row>
    <row r="4144" spans="1:3" x14ac:dyDescent="0.25">
      <c r="A4144" s="23">
        <v>44112.871527777774</v>
      </c>
      <c r="B4144" s="1">
        <v>0</v>
      </c>
      <c r="C4144" s="46" t="str">
        <f t="array" ref="C4144">IF(B4144&gt;0,IF((A4144-MAX(IF($B$7:B4143&gt;0,$A$7:A4143)))*24&gt;='Graphe Montana'!$K$17,MAX($C$7:C4143)+1,MAX($C$7:C4143)),$C$5)</f>
        <v>-</v>
      </c>
    </row>
    <row r="4145" spans="1:3" x14ac:dyDescent="0.25">
      <c r="A4145" s="23">
        <v>44112.875</v>
      </c>
      <c r="B4145" s="1">
        <v>0</v>
      </c>
      <c r="C4145" s="46" t="str">
        <f t="array" ref="C4145">IF(B4145&gt;0,IF((A4145-MAX(IF($B$7:B4144&gt;0,$A$7:A4144)))*24&gt;='Graphe Montana'!$K$17,MAX($C$7:C4144)+1,MAX($C$7:C4144)),$C$5)</f>
        <v>-</v>
      </c>
    </row>
    <row r="4146" spans="1:3" x14ac:dyDescent="0.25">
      <c r="A4146" s="23">
        <v>44112.878472222219</v>
      </c>
      <c r="B4146" s="1">
        <v>0</v>
      </c>
      <c r="C4146" s="46" t="str">
        <f t="array" ref="C4146">IF(B4146&gt;0,IF((A4146-MAX(IF($B$7:B4145&gt;0,$A$7:A4145)))*24&gt;='Graphe Montana'!$K$17,MAX($C$7:C4145)+1,MAX($C$7:C4145)),$C$5)</f>
        <v>-</v>
      </c>
    </row>
    <row r="4147" spans="1:3" x14ac:dyDescent="0.25">
      <c r="A4147" s="23">
        <v>44112.881944444445</v>
      </c>
      <c r="B4147" s="1">
        <v>0</v>
      </c>
      <c r="C4147" s="46" t="str">
        <f t="array" ref="C4147">IF(B4147&gt;0,IF((A4147-MAX(IF($B$7:B4146&gt;0,$A$7:A4146)))*24&gt;='Graphe Montana'!$K$17,MAX($C$7:C4146)+1,MAX($C$7:C4146)),$C$5)</f>
        <v>-</v>
      </c>
    </row>
    <row r="4148" spans="1:3" x14ac:dyDescent="0.25">
      <c r="A4148" s="23">
        <v>44112.885416666664</v>
      </c>
      <c r="B4148" s="1">
        <v>0</v>
      </c>
      <c r="C4148" s="46" t="str">
        <f t="array" ref="C4148">IF(B4148&gt;0,IF((A4148-MAX(IF($B$7:B4147&gt;0,$A$7:A4147)))*24&gt;='Graphe Montana'!$K$17,MAX($C$7:C4147)+1,MAX($C$7:C4147)),$C$5)</f>
        <v>-</v>
      </c>
    </row>
    <row r="4149" spans="1:3" x14ac:dyDescent="0.25">
      <c r="A4149" s="23">
        <v>44112.888888888891</v>
      </c>
      <c r="B4149" s="1">
        <v>0</v>
      </c>
      <c r="C4149" s="46" t="str">
        <f t="array" ref="C4149">IF(B4149&gt;0,IF((A4149-MAX(IF($B$7:B4148&gt;0,$A$7:A4148)))*24&gt;='Graphe Montana'!$K$17,MAX($C$7:C4148)+1,MAX($C$7:C4148)),$C$5)</f>
        <v>-</v>
      </c>
    </row>
    <row r="4150" spans="1:3" x14ac:dyDescent="0.25">
      <c r="A4150" s="23">
        <v>44112.892361111109</v>
      </c>
      <c r="B4150" s="1">
        <v>0</v>
      </c>
      <c r="C4150" s="46" t="str">
        <f t="array" ref="C4150">IF(B4150&gt;0,IF((A4150-MAX(IF($B$7:B4149&gt;0,$A$7:A4149)))*24&gt;='Graphe Montana'!$K$17,MAX($C$7:C4149)+1,MAX($C$7:C4149)),$C$5)</f>
        <v>-</v>
      </c>
    </row>
    <row r="4151" spans="1:3" x14ac:dyDescent="0.25">
      <c r="A4151" s="23">
        <v>44112.895833333328</v>
      </c>
      <c r="B4151" s="1">
        <v>0</v>
      </c>
      <c r="C4151" s="46" t="str">
        <f t="array" ref="C4151">IF(B4151&gt;0,IF((A4151-MAX(IF($B$7:B4150&gt;0,$A$7:A4150)))*24&gt;='Graphe Montana'!$K$17,MAX($C$7:C4150)+1,MAX($C$7:C4150)),$C$5)</f>
        <v>-</v>
      </c>
    </row>
    <row r="4152" spans="1:3" x14ac:dyDescent="0.25">
      <c r="A4152" s="23">
        <v>44112.899305555555</v>
      </c>
      <c r="B4152" s="1">
        <v>0.2</v>
      </c>
      <c r="C4152" s="46">
        <f t="array" ref="C4152">IF(B4152&gt;0,IF((A4152-MAX(IF($B$7:B4151&gt;0,$A$7:A4151)))*24&gt;='Graphe Montana'!$K$17,MAX($C$7:C4151)+1,MAX($C$7:C4151)),$C$5)</f>
        <v>25</v>
      </c>
    </row>
    <row r="4153" spans="1:3" x14ac:dyDescent="0.25">
      <c r="A4153" s="23">
        <v>44112.902777777774</v>
      </c>
      <c r="B4153" s="1">
        <v>0</v>
      </c>
      <c r="C4153" s="46" t="str">
        <f t="array" ref="C4153">IF(B4153&gt;0,IF((A4153-MAX(IF($B$7:B4152&gt;0,$A$7:A4152)))*24&gt;='Graphe Montana'!$K$17,MAX($C$7:C4152)+1,MAX($C$7:C4152)),$C$5)</f>
        <v>-</v>
      </c>
    </row>
    <row r="4154" spans="1:3" x14ac:dyDescent="0.25">
      <c r="A4154" s="23">
        <v>44112.90625</v>
      </c>
      <c r="B4154" s="1">
        <v>0</v>
      </c>
      <c r="C4154" s="46" t="str">
        <f t="array" ref="C4154">IF(B4154&gt;0,IF((A4154-MAX(IF($B$7:B4153&gt;0,$A$7:A4153)))*24&gt;='Graphe Montana'!$K$17,MAX($C$7:C4153)+1,MAX($C$7:C4153)),$C$5)</f>
        <v>-</v>
      </c>
    </row>
    <row r="4155" spans="1:3" x14ac:dyDescent="0.25">
      <c r="A4155" s="23">
        <v>44112.909722222219</v>
      </c>
      <c r="B4155" s="1">
        <v>0</v>
      </c>
      <c r="C4155" s="46" t="str">
        <f t="array" ref="C4155">IF(B4155&gt;0,IF((A4155-MAX(IF($B$7:B4154&gt;0,$A$7:A4154)))*24&gt;='Graphe Montana'!$K$17,MAX($C$7:C4154)+1,MAX($C$7:C4154)),$C$5)</f>
        <v>-</v>
      </c>
    </row>
    <row r="4156" spans="1:3" x14ac:dyDescent="0.25">
      <c r="A4156" s="23">
        <v>44112.913194444445</v>
      </c>
      <c r="B4156" s="1">
        <v>0</v>
      </c>
      <c r="C4156" s="46" t="str">
        <f t="array" ref="C4156">IF(B4156&gt;0,IF((A4156-MAX(IF($B$7:B4155&gt;0,$A$7:A4155)))*24&gt;='Graphe Montana'!$K$17,MAX($C$7:C4155)+1,MAX($C$7:C4155)),$C$5)</f>
        <v>-</v>
      </c>
    </row>
    <row r="4157" spans="1:3" x14ac:dyDescent="0.25">
      <c r="A4157" s="23">
        <v>44112.916666666664</v>
      </c>
      <c r="B4157" s="1">
        <v>0</v>
      </c>
      <c r="C4157" s="46" t="str">
        <f t="array" ref="C4157">IF(B4157&gt;0,IF((A4157-MAX(IF($B$7:B4156&gt;0,$A$7:A4156)))*24&gt;='Graphe Montana'!$K$17,MAX($C$7:C4156)+1,MAX($C$7:C4156)),$C$5)</f>
        <v>-</v>
      </c>
    </row>
    <row r="4158" spans="1:3" x14ac:dyDescent="0.25">
      <c r="A4158" s="23">
        <v>44112.920138888891</v>
      </c>
      <c r="B4158" s="1">
        <v>0</v>
      </c>
      <c r="C4158" s="46" t="str">
        <f t="array" ref="C4158">IF(B4158&gt;0,IF((A4158-MAX(IF($B$7:B4157&gt;0,$A$7:A4157)))*24&gt;='Graphe Montana'!$K$17,MAX($C$7:C4157)+1,MAX($C$7:C4157)),$C$5)</f>
        <v>-</v>
      </c>
    </row>
    <row r="4159" spans="1:3" x14ac:dyDescent="0.25">
      <c r="A4159" s="23">
        <v>44112.923611111109</v>
      </c>
      <c r="B4159" s="1">
        <v>0</v>
      </c>
      <c r="C4159" s="46" t="str">
        <f t="array" ref="C4159">IF(B4159&gt;0,IF((A4159-MAX(IF($B$7:B4158&gt;0,$A$7:A4158)))*24&gt;='Graphe Montana'!$K$17,MAX($C$7:C4158)+1,MAX($C$7:C4158)),$C$5)</f>
        <v>-</v>
      </c>
    </row>
    <row r="4160" spans="1:3" x14ac:dyDescent="0.25">
      <c r="A4160" s="23">
        <v>44112.927083333328</v>
      </c>
      <c r="B4160" s="1">
        <v>0</v>
      </c>
      <c r="C4160" s="46" t="str">
        <f t="array" ref="C4160">IF(B4160&gt;0,IF((A4160-MAX(IF($B$7:B4159&gt;0,$A$7:A4159)))*24&gt;='Graphe Montana'!$K$17,MAX($C$7:C4159)+1,MAX($C$7:C4159)),$C$5)</f>
        <v>-</v>
      </c>
    </row>
    <row r="4161" spans="1:3" x14ac:dyDescent="0.25">
      <c r="A4161" s="23">
        <v>44112.930555555555</v>
      </c>
      <c r="B4161" s="1">
        <v>0.30000000000000004</v>
      </c>
      <c r="C4161" s="46">
        <f t="array" ref="C4161">IF(B4161&gt;0,IF((A4161-MAX(IF($B$7:B4160&gt;0,$A$7:A4160)))*24&gt;='Graphe Montana'!$K$17,MAX($C$7:C4160)+1,MAX($C$7:C4160)),$C$5)</f>
        <v>25</v>
      </c>
    </row>
    <row r="4162" spans="1:3" x14ac:dyDescent="0.25">
      <c r="A4162" s="23">
        <v>44112.934027777774</v>
      </c>
      <c r="B4162" s="1">
        <v>0</v>
      </c>
      <c r="C4162" s="46" t="str">
        <f t="array" ref="C4162">IF(B4162&gt;0,IF((A4162-MAX(IF($B$7:B4161&gt;0,$A$7:A4161)))*24&gt;='Graphe Montana'!$K$17,MAX($C$7:C4161)+1,MAX($C$7:C4161)),$C$5)</f>
        <v>-</v>
      </c>
    </row>
    <row r="4163" spans="1:3" x14ac:dyDescent="0.25">
      <c r="A4163" s="23">
        <v>44112.9375</v>
      </c>
      <c r="B4163" s="1">
        <v>0</v>
      </c>
      <c r="C4163" s="46" t="str">
        <f t="array" ref="C4163">IF(B4163&gt;0,IF((A4163-MAX(IF($B$7:B4162&gt;0,$A$7:A4162)))*24&gt;='Graphe Montana'!$K$17,MAX($C$7:C4162)+1,MAX($C$7:C4162)),$C$5)</f>
        <v>-</v>
      </c>
    </row>
    <row r="4164" spans="1:3" x14ac:dyDescent="0.25">
      <c r="A4164" s="23">
        <v>44112.940972222219</v>
      </c>
      <c r="B4164" s="1">
        <v>0</v>
      </c>
      <c r="C4164" s="46" t="str">
        <f t="array" ref="C4164">IF(B4164&gt;0,IF((A4164-MAX(IF($B$7:B4163&gt;0,$A$7:A4163)))*24&gt;='Graphe Montana'!$K$17,MAX($C$7:C4163)+1,MAX($C$7:C4163)),$C$5)</f>
        <v>-</v>
      </c>
    </row>
    <row r="4165" spans="1:3" x14ac:dyDescent="0.25">
      <c r="A4165" s="23">
        <v>44112.944444444445</v>
      </c>
      <c r="B4165" s="1">
        <v>0</v>
      </c>
      <c r="C4165" s="46" t="str">
        <f t="array" ref="C4165">IF(B4165&gt;0,IF((A4165-MAX(IF($B$7:B4164&gt;0,$A$7:A4164)))*24&gt;='Graphe Montana'!$K$17,MAX($C$7:C4164)+1,MAX($C$7:C4164)),$C$5)</f>
        <v>-</v>
      </c>
    </row>
    <row r="4166" spans="1:3" x14ac:dyDescent="0.25">
      <c r="A4166" s="23">
        <v>44112.947916666664</v>
      </c>
      <c r="B4166" s="1">
        <v>0</v>
      </c>
      <c r="C4166" s="46" t="str">
        <f t="array" ref="C4166">IF(B4166&gt;0,IF((A4166-MAX(IF($B$7:B4165&gt;0,$A$7:A4165)))*24&gt;='Graphe Montana'!$K$17,MAX($C$7:C4165)+1,MAX($C$7:C4165)),$C$5)</f>
        <v>-</v>
      </c>
    </row>
    <row r="4167" spans="1:3" x14ac:dyDescent="0.25">
      <c r="A4167" s="23">
        <v>44112.951388888891</v>
      </c>
      <c r="B4167" s="1">
        <v>0</v>
      </c>
      <c r="C4167" s="46" t="str">
        <f t="array" ref="C4167">IF(B4167&gt;0,IF((A4167-MAX(IF($B$7:B4166&gt;0,$A$7:A4166)))*24&gt;='Graphe Montana'!$K$17,MAX($C$7:C4166)+1,MAX($C$7:C4166)),$C$5)</f>
        <v>-</v>
      </c>
    </row>
    <row r="4168" spans="1:3" x14ac:dyDescent="0.25">
      <c r="A4168" s="23">
        <v>44112.954861111109</v>
      </c>
      <c r="B4168" s="1">
        <v>0</v>
      </c>
      <c r="C4168" s="46" t="str">
        <f t="array" ref="C4168">IF(B4168&gt;0,IF((A4168-MAX(IF($B$7:B4167&gt;0,$A$7:A4167)))*24&gt;='Graphe Montana'!$K$17,MAX($C$7:C4167)+1,MAX($C$7:C4167)),$C$5)</f>
        <v>-</v>
      </c>
    </row>
    <row r="4169" spans="1:3" x14ac:dyDescent="0.25">
      <c r="A4169" s="23">
        <v>44112.958333333328</v>
      </c>
      <c r="B4169" s="1">
        <v>0</v>
      </c>
      <c r="C4169" s="46" t="str">
        <f t="array" ref="C4169">IF(B4169&gt;0,IF((A4169-MAX(IF($B$7:B4168&gt;0,$A$7:A4168)))*24&gt;='Graphe Montana'!$K$17,MAX($C$7:C4168)+1,MAX($C$7:C4168)),$C$5)</f>
        <v>-</v>
      </c>
    </row>
    <row r="4170" spans="1:3" x14ac:dyDescent="0.25">
      <c r="A4170" s="23">
        <v>44112.961805555555</v>
      </c>
      <c r="B4170" s="1">
        <v>0</v>
      </c>
      <c r="C4170" s="46" t="str">
        <f t="array" ref="C4170">IF(B4170&gt;0,IF((A4170-MAX(IF($B$7:B4169&gt;0,$A$7:A4169)))*24&gt;='Graphe Montana'!$K$17,MAX($C$7:C4169)+1,MAX($C$7:C4169)),$C$5)</f>
        <v>-</v>
      </c>
    </row>
    <row r="4171" spans="1:3" x14ac:dyDescent="0.25">
      <c r="A4171" s="23">
        <v>44112.965277777774</v>
      </c>
      <c r="B4171" s="1">
        <v>0.2</v>
      </c>
      <c r="C4171" s="46">
        <f t="array" ref="C4171">IF(B4171&gt;0,IF((A4171-MAX(IF($B$7:B4170&gt;0,$A$7:A4170)))*24&gt;='Graphe Montana'!$K$17,MAX($C$7:C4170)+1,MAX($C$7:C4170)),$C$5)</f>
        <v>25</v>
      </c>
    </row>
    <row r="4172" spans="1:3" x14ac:dyDescent="0.25">
      <c r="A4172" s="23">
        <v>44112.96875</v>
      </c>
      <c r="B4172" s="1">
        <v>0</v>
      </c>
      <c r="C4172" s="46" t="str">
        <f t="array" ref="C4172">IF(B4172&gt;0,IF((A4172-MAX(IF($B$7:B4171&gt;0,$A$7:A4171)))*24&gt;='Graphe Montana'!$K$17,MAX($C$7:C4171)+1,MAX($C$7:C4171)),$C$5)</f>
        <v>-</v>
      </c>
    </row>
    <row r="4173" spans="1:3" x14ac:dyDescent="0.25">
      <c r="A4173" s="23">
        <v>44112.972222222219</v>
      </c>
      <c r="B4173" s="1">
        <v>0</v>
      </c>
      <c r="C4173" s="46" t="str">
        <f t="array" ref="C4173">IF(B4173&gt;0,IF((A4173-MAX(IF($B$7:B4172&gt;0,$A$7:A4172)))*24&gt;='Graphe Montana'!$K$17,MAX($C$7:C4172)+1,MAX($C$7:C4172)),$C$5)</f>
        <v>-</v>
      </c>
    </row>
    <row r="4174" spans="1:3" x14ac:dyDescent="0.25">
      <c r="A4174" s="23">
        <v>44112.975694444445</v>
      </c>
      <c r="B4174" s="1">
        <v>0</v>
      </c>
      <c r="C4174" s="46" t="str">
        <f t="array" ref="C4174">IF(B4174&gt;0,IF((A4174-MAX(IF($B$7:B4173&gt;0,$A$7:A4173)))*24&gt;='Graphe Montana'!$K$17,MAX($C$7:C4173)+1,MAX($C$7:C4173)),$C$5)</f>
        <v>-</v>
      </c>
    </row>
    <row r="4175" spans="1:3" x14ac:dyDescent="0.25">
      <c r="A4175" s="23">
        <v>44112.979166666664</v>
      </c>
      <c r="B4175" s="1">
        <v>0</v>
      </c>
      <c r="C4175" s="46" t="str">
        <f t="array" ref="C4175">IF(B4175&gt;0,IF((A4175-MAX(IF($B$7:B4174&gt;0,$A$7:A4174)))*24&gt;='Graphe Montana'!$K$17,MAX($C$7:C4174)+1,MAX($C$7:C4174)),$C$5)</f>
        <v>-</v>
      </c>
    </row>
    <row r="4176" spans="1:3" x14ac:dyDescent="0.25">
      <c r="A4176" s="23">
        <v>44112.982638888891</v>
      </c>
      <c r="B4176" s="1">
        <v>0</v>
      </c>
      <c r="C4176" s="46" t="str">
        <f t="array" ref="C4176">IF(B4176&gt;0,IF((A4176-MAX(IF($B$7:B4175&gt;0,$A$7:A4175)))*24&gt;='Graphe Montana'!$K$17,MAX($C$7:C4175)+1,MAX($C$7:C4175)),$C$5)</f>
        <v>-</v>
      </c>
    </row>
    <row r="4177" spans="1:3" x14ac:dyDescent="0.25">
      <c r="A4177" s="23">
        <v>44112.986111111109</v>
      </c>
      <c r="B4177" s="1">
        <v>0</v>
      </c>
      <c r="C4177" s="46" t="str">
        <f t="array" ref="C4177">IF(B4177&gt;0,IF((A4177-MAX(IF($B$7:B4176&gt;0,$A$7:A4176)))*24&gt;='Graphe Montana'!$K$17,MAX($C$7:C4176)+1,MAX($C$7:C4176)),$C$5)</f>
        <v>-</v>
      </c>
    </row>
    <row r="4178" spans="1:3" x14ac:dyDescent="0.25">
      <c r="A4178" s="23">
        <v>44112.989583333328</v>
      </c>
      <c r="B4178" s="1">
        <v>0</v>
      </c>
      <c r="C4178" s="46" t="str">
        <f t="array" ref="C4178">IF(B4178&gt;0,IF((A4178-MAX(IF($B$7:B4177&gt;0,$A$7:A4177)))*24&gt;='Graphe Montana'!$K$17,MAX($C$7:C4177)+1,MAX($C$7:C4177)),$C$5)</f>
        <v>-</v>
      </c>
    </row>
    <row r="4179" spans="1:3" x14ac:dyDescent="0.25">
      <c r="A4179" s="23">
        <v>44112.993055555555</v>
      </c>
      <c r="B4179" s="1">
        <v>0</v>
      </c>
      <c r="C4179" s="46" t="str">
        <f t="array" ref="C4179">IF(B4179&gt;0,IF((A4179-MAX(IF($B$7:B4178&gt;0,$A$7:A4178)))*24&gt;='Graphe Montana'!$K$17,MAX($C$7:C4178)+1,MAX($C$7:C4178)),$C$5)</f>
        <v>-</v>
      </c>
    </row>
    <row r="4180" spans="1:3" x14ac:dyDescent="0.25">
      <c r="A4180" s="23">
        <v>44112.996527777774</v>
      </c>
      <c r="B4180" s="1">
        <v>0</v>
      </c>
      <c r="C4180" s="46" t="str">
        <f t="array" ref="C4180">IF(B4180&gt;0,IF((A4180-MAX(IF($B$7:B4179&gt;0,$A$7:A4179)))*24&gt;='Graphe Montana'!$K$17,MAX($C$7:C4179)+1,MAX($C$7:C4179)),$C$5)</f>
        <v>-</v>
      </c>
    </row>
    <row r="4181" spans="1:3" x14ac:dyDescent="0.25">
      <c r="A4181" s="23">
        <v>44113</v>
      </c>
      <c r="B4181" s="1">
        <v>0</v>
      </c>
      <c r="C4181" s="46" t="str">
        <f t="array" ref="C4181">IF(B4181&gt;0,IF((A4181-MAX(IF($B$7:B4180&gt;0,$A$7:A4180)))*24&gt;='Graphe Montana'!$K$17,MAX($C$7:C4180)+1,MAX($C$7:C4180)),$C$5)</f>
        <v>-</v>
      </c>
    </row>
    <row r="4182" spans="1:3" x14ac:dyDescent="0.25">
      <c r="A4182" s="23">
        <v>44113.003472222219</v>
      </c>
      <c r="B4182" s="1">
        <v>0</v>
      </c>
      <c r="C4182" s="46" t="str">
        <f t="array" ref="C4182">IF(B4182&gt;0,IF((A4182-MAX(IF($B$7:B4181&gt;0,$A$7:A4181)))*24&gt;='Graphe Montana'!$K$17,MAX($C$7:C4181)+1,MAX($C$7:C4181)),$C$5)</f>
        <v>-</v>
      </c>
    </row>
    <row r="4183" spans="1:3" x14ac:dyDescent="0.25">
      <c r="A4183" s="23">
        <v>44113.006944444445</v>
      </c>
      <c r="B4183" s="1">
        <v>0</v>
      </c>
      <c r="C4183" s="46" t="str">
        <f t="array" ref="C4183">IF(B4183&gt;0,IF((A4183-MAX(IF($B$7:B4182&gt;0,$A$7:A4182)))*24&gt;='Graphe Montana'!$K$17,MAX($C$7:C4182)+1,MAX($C$7:C4182)),$C$5)</f>
        <v>-</v>
      </c>
    </row>
    <row r="4184" spans="1:3" x14ac:dyDescent="0.25">
      <c r="A4184" s="23">
        <v>44113.010416666664</v>
      </c>
      <c r="B4184" s="1">
        <v>0</v>
      </c>
      <c r="C4184" s="46" t="str">
        <f t="array" ref="C4184">IF(B4184&gt;0,IF((A4184-MAX(IF($B$7:B4183&gt;0,$A$7:A4183)))*24&gt;='Graphe Montana'!$K$17,MAX($C$7:C4183)+1,MAX($C$7:C4183)),$C$5)</f>
        <v>-</v>
      </c>
    </row>
    <row r="4185" spans="1:3" x14ac:dyDescent="0.25">
      <c r="A4185" s="23">
        <v>44113.013888888891</v>
      </c>
      <c r="B4185" s="1">
        <v>0</v>
      </c>
      <c r="C4185" s="46" t="str">
        <f t="array" ref="C4185">IF(B4185&gt;0,IF((A4185-MAX(IF($B$7:B4184&gt;0,$A$7:A4184)))*24&gt;='Graphe Montana'!$K$17,MAX($C$7:C4184)+1,MAX($C$7:C4184)),$C$5)</f>
        <v>-</v>
      </c>
    </row>
    <row r="4186" spans="1:3" x14ac:dyDescent="0.25">
      <c r="A4186" s="23">
        <v>44113.017361111109</v>
      </c>
      <c r="B4186" s="1">
        <v>0</v>
      </c>
      <c r="C4186" s="46" t="str">
        <f t="array" ref="C4186">IF(B4186&gt;0,IF((A4186-MAX(IF($B$7:B4185&gt;0,$A$7:A4185)))*24&gt;='Graphe Montana'!$K$17,MAX($C$7:C4185)+1,MAX($C$7:C4185)),$C$5)</f>
        <v>-</v>
      </c>
    </row>
    <row r="4187" spans="1:3" x14ac:dyDescent="0.25">
      <c r="A4187" s="23">
        <v>44113.020833333328</v>
      </c>
      <c r="B4187" s="1">
        <v>0</v>
      </c>
      <c r="C4187" s="46" t="str">
        <f t="array" ref="C4187">IF(B4187&gt;0,IF((A4187-MAX(IF($B$7:B4186&gt;0,$A$7:A4186)))*24&gt;='Graphe Montana'!$K$17,MAX($C$7:C4186)+1,MAX($C$7:C4186)),$C$5)</f>
        <v>-</v>
      </c>
    </row>
    <row r="4188" spans="1:3" x14ac:dyDescent="0.25">
      <c r="A4188" s="23">
        <v>44113.024305555555</v>
      </c>
      <c r="B4188" s="1">
        <v>0</v>
      </c>
      <c r="C4188" s="46" t="str">
        <f t="array" ref="C4188">IF(B4188&gt;0,IF((A4188-MAX(IF($B$7:B4187&gt;0,$A$7:A4187)))*24&gt;='Graphe Montana'!$K$17,MAX($C$7:C4187)+1,MAX($C$7:C4187)),$C$5)</f>
        <v>-</v>
      </c>
    </row>
    <row r="4189" spans="1:3" x14ac:dyDescent="0.25">
      <c r="A4189" s="23">
        <v>44113.027777777774</v>
      </c>
      <c r="B4189" s="1">
        <v>0</v>
      </c>
      <c r="C4189" s="46" t="str">
        <f t="array" ref="C4189">IF(B4189&gt;0,IF((A4189-MAX(IF($B$7:B4188&gt;0,$A$7:A4188)))*24&gt;='Graphe Montana'!$K$17,MAX($C$7:C4188)+1,MAX($C$7:C4188)),$C$5)</f>
        <v>-</v>
      </c>
    </row>
    <row r="4190" spans="1:3" x14ac:dyDescent="0.25">
      <c r="A4190" s="23">
        <v>44113.03125</v>
      </c>
      <c r="B4190" s="1">
        <v>0</v>
      </c>
      <c r="C4190" s="46" t="str">
        <f t="array" ref="C4190">IF(B4190&gt;0,IF((A4190-MAX(IF($B$7:B4189&gt;0,$A$7:A4189)))*24&gt;='Graphe Montana'!$K$17,MAX($C$7:C4189)+1,MAX($C$7:C4189)),$C$5)</f>
        <v>-</v>
      </c>
    </row>
    <row r="4191" spans="1:3" x14ac:dyDescent="0.25">
      <c r="A4191" s="23">
        <v>44113.034722222219</v>
      </c>
      <c r="B4191" s="1">
        <v>0</v>
      </c>
      <c r="C4191" s="46" t="str">
        <f t="array" ref="C4191">IF(B4191&gt;0,IF((A4191-MAX(IF($B$7:B4190&gt;0,$A$7:A4190)))*24&gt;='Graphe Montana'!$K$17,MAX($C$7:C4190)+1,MAX($C$7:C4190)),$C$5)</f>
        <v>-</v>
      </c>
    </row>
    <row r="4192" spans="1:3" x14ac:dyDescent="0.25">
      <c r="A4192" s="23">
        <v>44113.038194444445</v>
      </c>
      <c r="B4192" s="1">
        <v>0</v>
      </c>
      <c r="C4192" s="46" t="str">
        <f t="array" ref="C4192">IF(B4192&gt;0,IF((A4192-MAX(IF($B$7:B4191&gt;0,$A$7:A4191)))*24&gt;='Graphe Montana'!$K$17,MAX($C$7:C4191)+1,MAX($C$7:C4191)),$C$5)</f>
        <v>-</v>
      </c>
    </row>
    <row r="4193" spans="1:3" x14ac:dyDescent="0.25">
      <c r="A4193" s="23">
        <v>44113.041666666664</v>
      </c>
      <c r="B4193" s="1">
        <v>0</v>
      </c>
      <c r="C4193" s="46" t="str">
        <f t="array" ref="C4193">IF(B4193&gt;0,IF((A4193-MAX(IF($B$7:B4192&gt;0,$A$7:A4192)))*24&gt;='Graphe Montana'!$K$17,MAX($C$7:C4192)+1,MAX($C$7:C4192)),$C$5)</f>
        <v>-</v>
      </c>
    </row>
    <row r="4194" spans="1:3" x14ac:dyDescent="0.25">
      <c r="A4194" s="23">
        <v>44113.045138888891</v>
      </c>
      <c r="B4194" s="1">
        <v>0</v>
      </c>
      <c r="C4194" s="46" t="str">
        <f t="array" ref="C4194">IF(B4194&gt;0,IF((A4194-MAX(IF($B$7:B4193&gt;0,$A$7:A4193)))*24&gt;='Graphe Montana'!$K$17,MAX($C$7:C4193)+1,MAX($C$7:C4193)),$C$5)</f>
        <v>-</v>
      </c>
    </row>
    <row r="4195" spans="1:3" x14ac:dyDescent="0.25">
      <c r="A4195" s="23">
        <v>44113.048611111109</v>
      </c>
      <c r="B4195" s="1">
        <v>0</v>
      </c>
      <c r="C4195" s="46" t="str">
        <f t="array" ref="C4195">IF(B4195&gt;0,IF((A4195-MAX(IF($B$7:B4194&gt;0,$A$7:A4194)))*24&gt;='Graphe Montana'!$K$17,MAX($C$7:C4194)+1,MAX($C$7:C4194)),$C$5)</f>
        <v>-</v>
      </c>
    </row>
    <row r="4196" spans="1:3" x14ac:dyDescent="0.25">
      <c r="A4196" s="23">
        <v>44113.052083333328</v>
      </c>
      <c r="B4196" s="1">
        <v>0</v>
      </c>
      <c r="C4196" s="46" t="str">
        <f t="array" ref="C4196">IF(B4196&gt;0,IF((A4196-MAX(IF($B$7:B4195&gt;0,$A$7:A4195)))*24&gt;='Graphe Montana'!$K$17,MAX($C$7:C4195)+1,MAX($C$7:C4195)),$C$5)</f>
        <v>-</v>
      </c>
    </row>
    <row r="4197" spans="1:3" x14ac:dyDescent="0.25">
      <c r="A4197" s="23">
        <v>44113.055555555555</v>
      </c>
      <c r="B4197" s="1">
        <v>0</v>
      </c>
      <c r="C4197" s="46" t="str">
        <f t="array" ref="C4197">IF(B4197&gt;0,IF((A4197-MAX(IF($B$7:B4196&gt;0,$A$7:A4196)))*24&gt;='Graphe Montana'!$K$17,MAX($C$7:C4196)+1,MAX($C$7:C4196)),$C$5)</f>
        <v>-</v>
      </c>
    </row>
    <row r="4198" spans="1:3" x14ac:dyDescent="0.25">
      <c r="A4198" s="23">
        <v>44113.059027777774</v>
      </c>
      <c r="B4198" s="1">
        <v>0</v>
      </c>
      <c r="C4198" s="46" t="str">
        <f t="array" ref="C4198">IF(B4198&gt;0,IF((A4198-MAX(IF($B$7:B4197&gt;0,$A$7:A4197)))*24&gt;='Graphe Montana'!$K$17,MAX($C$7:C4197)+1,MAX($C$7:C4197)),$C$5)</f>
        <v>-</v>
      </c>
    </row>
    <row r="4199" spans="1:3" x14ac:dyDescent="0.25">
      <c r="A4199" s="23">
        <v>44113.0625</v>
      </c>
      <c r="B4199" s="1">
        <v>0</v>
      </c>
      <c r="C4199" s="46" t="str">
        <f t="array" ref="C4199">IF(B4199&gt;0,IF((A4199-MAX(IF($B$7:B4198&gt;0,$A$7:A4198)))*24&gt;='Graphe Montana'!$K$17,MAX($C$7:C4198)+1,MAX($C$7:C4198)),$C$5)</f>
        <v>-</v>
      </c>
    </row>
    <row r="4200" spans="1:3" x14ac:dyDescent="0.25">
      <c r="A4200" s="23">
        <v>44113.065972222219</v>
      </c>
      <c r="B4200" s="1">
        <v>0</v>
      </c>
      <c r="C4200" s="46" t="str">
        <f t="array" ref="C4200">IF(B4200&gt;0,IF((A4200-MAX(IF($B$7:B4199&gt;0,$A$7:A4199)))*24&gt;='Graphe Montana'!$K$17,MAX($C$7:C4199)+1,MAX($C$7:C4199)),$C$5)</f>
        <v>-</v>
      </c>
    </row>
    <row r="4201" spans="1:3" x14ac:dyDescent="0.25">
      <c r="A4201" s="23">
        <v>44113.069444444445</v>
      </c>
      <c r="B4201" s="1">
        <v>0</v>
      </c>
      <c r="C4201" s="46" t="str">
        <f t="array" ref="C4201">IF(B4201&gt;0,IF((A4201-MAX(IF($B$7:B4200&gt;0,$A$7:A4200)))*24&gt;='Graphe Montana'!$K$17,MAX($C$7:C4200)+1,MAX($C$7:C4200)),$C$5)</f>
        <v>-</v>
      </c>
    </row>
    <row r="4202" spans="1:3" x14ac:dyDescent="0.25">
      <c r="A4202" s="23">
        <v>44113.072916666664</v>
      </c>
      <c r="B4202" s="1">
        <v>0</v>
      </c>
      <c r="C4202" s="46" t="str">
        <f t="array" ref="C4202">IF(B4202&gt;0,IF((A4202-MAX(IF($B$7:B4201&gt;0,$A$7:A4201)))*24&gt;='Graphe Montana'!$K$17,MAX($C$7:C4201)+1,MAX($C$7:C4201)),$C$5)</f>
        <v>-</v>
      </c>
    </row>
    <row r="4203" spans="1:3" x14ac:dyDescent="0.25">
      <c r="A4203" s="23">
        <v>44113.076388888891</v>
      </c>
      <c r="B4203" s="1">
        <v>0</v>
      </c>
      <c r="C4203" s="46" t="str">
        <f t="array" ref="C4203">IF(B4203&gt;0,IF((A4203-MAX(IF($B$7:B4202&gt;0,$A$7:A4202)))*24&gt;='Graphe Montana'!$K$17,MAX($C$7:C4202)+1,MAX($C$7:C4202)),$C$5)</f>
        <v>-</v>
      </c>
    </row>
    <row r="4204" spans="1:3" x14ac:dyDescent="0.25">
      <c r="A4204" s="23">
        <v>44113.079861111109</v>
      </c>
      <c r="B4204" s="1">
        <v>0</v>
      </c>
      <c r="C4204" s="46" t="str">
        <f t="array" ref="C4204">IF(B4204&gt;0,IF((A4204-MAX(IF($B$7:B4203&gt;0,$A$7:A4203)))*24&gt;='Graphe Montana'!$K$17,MAX($C$7:C4203)+1,MAX($C$7:C4203)),$C$5)</f>
        <v>-</v>
      </c>
    </row>
    <row r="4205" spans="1:3" x14ac:dyDescent="0.25">
      <c r="A4205" s="23">
        <v>44113.083333333328</v>
      </c>
      <c r="B4205" s="1">
        <v>0</v>
      </c>
      <c r="C4205" s="46" t="str">
        <f t="array" ref="C4205">IF(B4205&gt;0,IF((A4205-MAX(IF($B$7:B4204&gt;0,$A$7:A4204)))*24&gt;='Graphe Montana'!$K$17,MAX($C$7:C4204)+1,MAX($C$7:C4204)),$C$5)</f>
        <v>-</v>
      </c>
    </row>
    <row r="4206" spans="1:3" x14ac:dyDescent="0.25">
      <c r="A4206" s="23">
        <v>44113.086805555555</v>
      </c>
      <c r="B4206" s="1">
        <v>0</v>
      </c>
      <c r="C4206" s="46" t="str">
        <f t="array" ref="C4206">IF(B4206&gt;0,IF((A4206-MAX(IF($B$7:B4205&gt;0,$A$7:A4205)))*24&gt;='Graphe Montana'!$K$17,MAX($C$7:C4205)+1,MAX($C$7:C4205)),$C$5)</f>
        <v>-</v>
      </c>
    </row>
    <row r="4207" spans="1:3" x14ac:dyDescent="0.25">
      <c r="A4207" s="23">
        <v>44113.090277777774</v>
      </c>
      <c r="B4207" s="1">
        <v>0</v>
      </c>
      <c r="C4207" s="46" t="str">
        <f t="array" ref="C4207">IF(B4207&gt;0,IF((A4207-MAX(IF($B$7:B4206&gt;0,$A$7:A4206)))*24&gt;='Graphe Montana'!$K$17,MAX($C$7:C4206)+1,MAX($C$7:C4206)),$C$5)</f>
        <v>-</v>
      </c>
    </row>
    <row r="4208" spans="1:3" x14ac:dyDescent="0.25">
      <c r="A4208" s="23">
        <v>44113.09375</v>
      </c>
      <c r="B4208" s="1">
        <v>0</v>
      </c>
      <c r="C4208" s="46" t="str">
        <f t="array" ref="C4208">IF(B4208&gt;0,IF((A4208-MAX(IF($B$7:B4207&gt;0,$A$7:A4207)))*24&gt;='Graphe Montana'!$K$17,MAX($C$7:C4207)+1,MAX($C$7:C4207)),$C$5)</f>
        <v>-</v>
      </c>
    </row>
    <row r="4209" spans="1:3" x14ac:dyDescent="0.25">
      <c r="A4209" s="23">
        <v>44113.097222222219</v>
      </c>
      <c r="B4209" s="1">
        <v>0</v>
      </c>
      <c r="C4209" s="46" t="str">
        <f t="array" ref="C4209">IF(B4209&gt;0,IF((A4209-MAX(IF($B$7:B4208&gt;0,$A$7:A4208)))*24&gt;='Graphe Montana'!$K$17,MAX($C$7:C4208)+1,MAX($C$7:C4208)),$C$5)</f>
        <v>-</v>
      </c>
    </row>
    <row r="4210" spans="1:3" x14ac:dyDescent="0.25">
      <c r="A4210" s="23">
        <v>44113.100694444445</v>
      </c>
      <c r="B4210" s="1">
        <v>0</v>
      </c>
      <c r="C4210" s="46" t="str">
        <f t="array" ref="C4210">IF(B4210&gt;0,IF((A4210-MAX(IF($B$7:B4209&gt;0,$A$7:A4209)))*24&gt;='Graphe Montana'!$K$17,MAX($C$7:C4209)+1,MAX($C$7:C4209)),$C$5)</f>
        <v>-</v>
      </c>
    </row>
    <row r="4211" spans="1:3" x14ac:dyDescent="0.25">
      <c r="A4211" s="23">
        <v>44113.104166666664</v>
      </c>
      <c r="B4211" s="1">
        <v>0</v>
      </c>
      <c r="C4211" s="46" t="str">
        <f t="array" ref="C4211">IF(B4211&gt;0,IF((A4211-MAX(IF($B$7:B4210&gt;0,$A$7:A4210)))*24&gt;='Graphe Montana'!$K$17,MAX($C$7:C4210)+1,MAX($C$7:C4210)),$C$5)</f>
        <v>-</v>
      </c>
    </row>
    <row r="4212" spans="1:3" x14ac:dyDescent="0.25">
      <c r="A4212" s="23">
        <v>44113.107638888891</v>
      </c>
      <c r="B4212" s="1">
        <v>0</v>
      </c>
      <c r="C4212" s="46" t="str">
        <f t="array" ref="C4212">IF(B4212&gt;0,IF((A4212-MAX(IF($B$7:B4211&gt;0,$A$7:A4211)))*24&gt;='Graphe Montana'!$K$17,MAX($C$7:C4211)+1,MAX($C$7:C4211)),$C$5)</f>
        <v>-</v>
      </c>
    </row>
    <row r="4213" spans="1:3" x14ac:dyDescent="0.25">
      <c r="A4213" s="23">
        <v>44113.111111111109</v>
      </c>
      <c r="B4213" s="1">
        <v>0</v>
      </c>
      <c r="C4213" s="46" t="str">
        <f t="array" ref="C4213">IF(B4213&gt;0,IF((A4213-MAX(IF($B$7:B4212&gt;0,$A$7:A4212)))*24&gt;='Graphe Montana'!$K$17,MAX($C$7:C4212)+1,MAX($C$7:C4212)),$C$5)</f>
        <v>-</v>
      </c>
    </row>
    <row r="4214" spans="1:3" x14ac:dyDescent="0.25">
      <c r="A4214" s="23">
        <v>44113.114583333328</v>
      </c>
      <c r="B4214" s="1">
        <v>0</v>
      </c>
      <c r="C4214" s="46" t="str">
        <f t="array" ref="C4214">IF(B4214&gt;0,IF((A4214-MAX(IF($B$7:B4213&gt;0,$A$7:A4213)))*24&gt;='Graphe Montana'!$K$17,MAX($C$7:C4213)+1,MAX($C$7:C4213)),$C$5)</f>
        <v>-</v>
      </c>
    </row>
    <row r="4215" spans="1:3" x14ac:dyDescent="0.25">
      <c r="A4215" s="23">
        <v>44113.118055555555</v>
      </c>
      <c r="B4215" s="1">
        <v>0</v>
      </c>
      <c r="C4215" s="46" t="str">
        <f t="array" ref="C4215">IF(B4215&gt;0,IF((A4215-MAX(IF($B$7:B4214&gt;0,$A$7:A4214)))*24&gt;='Graphe Montana'!$K$17,MAX($C$7:C4214)+1,MAX($C$7:C4214)),$C$5)</f>
        <v>-</v>
      </c>
    </row>
    <row r="4216" spans="1:3" x14ac:dyDescent="0.25">
      <c r="A4216" s="23">
        <v>44113.121527777774</v>
      </c>
      <c r="B4216" s="1">
        <v>0</v>
      </c>
      <c r="C4216" s="46" t="str">
        <f t="array" ref="C4216">IF(B4216&gt;0,IF((A4216-MAX(IF($B$7:B4215&gt;0,$A$7:A4215)))*24&gt;='Graphe Montana'!$K$17,MAX($C$7:C4215)+1,MAX($C$7:C4215)),$C$5)</f>
        <v>-</v>
      </c>
    </row>
    <row r="4217" spans="1:3" x14ac:dyDescent="0.25">
      <c r="A4217" s="23">
        <v>44113.125</v>
      </c>
      <c r="B4217" s="1">
        <v>0</v>
      </c>
      <c r="C4217" s="46" t="str">
        <f t="array" ref="C4217">IF(B4217&gt;0,IF((A4217-MAX(IF($B$7:B4216&gt;0,$A$7:A4216)))*24&gt;='Graphe Montana'!$K$17,MAX($C$7:C4216)+1,MAX($C$7:C4216)),$C$5)</f>
        <v>-</v>
      </c>
    </row>
    <row r="4218" spans="1:3" x14ac:dyDescent="0.25">
      <c r="A4218" s="23">
        <v>44113.128472222219</v>
      </c>
      <c r="B4218" s="1">
        <v>0</v>
      </c>
      <c r="C4218" s="46" t="str">
        <f t="array" ref="C4218">IF(B4218&gt;0,IF((A4218-MAX(IF($B$7:B4217&gt;0,$A$7:A4217)))*24&gt;='Graphe Montana'!$K$17,MAX($C$7:C4217)+1,MAX($C$7:C4217)),$C$5)</f>
        <v>-</v>
      </c>
    </row>
    <row r="4219" spans="1:3" x14ac:dyDescent="0.25">
      <c r="A4219" s="23">
        <v>44113.131944444445</v>
      </c>
      <c r="B4219" s="1">
        <v>0</v>
      </c>
      <c r="C4219" s="46" t="str">
        <f t="array" ref="C4219">IF(B4219&gt;0,IF((A4219-MAX(IF($B$7:B4218&gt;0,$A$7:A4218)))*24&gt;='Graphe Montana'!$K$17,MAX($C$7:C4218)+1,MAX($C$7:C4218)),$C$5)</f>
        <v>-</v>
      </c>
    </row>
    <row r="4220" spans="1:3" x14ac:dyDescent="0.25">
      <c r="A4220" s="23">
        <v>44113.135416666664</v>
      </c>
      <c r="B4220" s="1">
        <v>0</v>
      </c>
      <c r="C4220" s="46" t="str">
        <f t="array" ref="C4220">IF(B4220&gt;0,IF((A4220-MAX(IF($B$7:B4219&gt;0,$A$7:A4219)))*24&gt;='Graphe Montana'!$K$17,MAX($C$7:C4219)+1,MAX($C$7:C4219)),$C$5)</f>
        <v>-</v>
      </c>
    </row>
    <row r="4221" spans="1:3" x14ac:dyDescent="0.25">
      <c r="A4221" s="23">
        <v>44113.138888888891</v>
      </c>
      <c r="B4221" s="1">
        <v>0</v>
      </c>
      <c r="C4221" s="46" t="str">
        <f t="array" ref="C4221">IF(B4221&gt;0,IF((A4221-MAX(IF($B$7:B4220&gt;0,$A$7:A4220)))*24&gt;='Graphe Montana'!$K$17,MAX($C$7:C4220)+1,MAX($C$7:C4220)),$C$5)</f>
        <v>-</v>
      </c>
    </row>
    <row r="4222" spans="1:3" x14ac:dyDescent="0.25">
      <c r="A4222" s="23">
        <v>44113.142361111109</v>
      </c>
      <c r="B4222" s="1">
        <v>0</v>
      </c>
      <c r="C4222" s="46" t="str">
        <f t="array" ref="C4222">IF(B4222&gt;0,IF((A4222-MAX(IF($B$7:B4221&gt;0,$A$7:A4221)))*24&gt;='Graphe Montana'!$K$17,MAX($C$7:C4221)+1,MAX($C$7:C4221)),$C$5)</f>
        <v>-</v>
      </c>
    </row>
    <row r="4223" spans="1:3" x14ac:dyDescent="0.25">
      <c r="A4223" s="23">
        <v>44113.145833333328</v>
      </c>
      <c r="B4223" s="1">
        <v>0</v>
      </c>
      <c r="C4223" s="46" t="str">
        <f t="array" ref="C4223">IF(B4223&gt;0,IF((A4223-MAX(IF($B$7:B4222&gt;0,$A$7:A4222)))*24&gt;='Graphe Montana'!$K$17,MAX($C$7:C4222)+1,MAX($C$7:C4222)),$C$5)</f>
        <v>-</v>
      </c>
    </row>
    <row r="4224" spans="1:3" x14ac:dyDescent="0.25">
      <c r="A4224" s="23">
        <v>44113.149305555555</v>
      </c>
      <c r="B4224" s="1">
        <v>0</v>
      </c>
      <c r="C4224" s="46" t="str">
        <f t="array" ref="C4224">IF(B4224&gt;0,IF((A4224-MAX(IF($B$7:B4223&gt;0,$A$7:A4223)))*24&gt;='Graphe Montana'!$K$17,MAX($C$7:C4223)+1,MAX($C$7:C4223)),$C$5)</f>
        <v>-</v>
      </c>
    </row>
    <row r="4225" spans="1:3" x14ac:dyDescent="0.25">
      <c r="A4225" s="23">
        <v>44113.152777777774</v>
      </c>
      <c r="B4225" s="1">
        <v>0</v>
      </c>
      <c r="C4225" s="46" t="str">
        <f t="array" ref="C4225">IF(B4225&gt;0,IF((A4225-MAX(IF($B$7:B4224&gt;0,$A$7:A4224)))*24&gt;='Graphe Montana'!$K$17,MAX($C$7:C4224)+1,MAX($C$7:C4224)),$C$5)</f>
        <v>-</v>
      </c>
    </row>
    <row r="4226" spans="1:3" x14ac:dyDescent="0.25">
      <c r="A4226" s="23">
        <v>44113.15625</v>
      </c>
      <c r="B4226" s="1">
        <v>0</v>
      </c>
      <c r="C4226" s="46" t="str">
        <f t="array" ref="C4226">IF(B4226&gt;0,IF((A4226-MAX(IF($B$7:B4225&gt;0,$A$7:A4225)))*24&gt;='Graphe Montana'!$K$17,MAX($C$7:C4225)+1,MAX($C$7:C4225)),$C$5)</f>
        <v>-</v>
      </c>
    </row>
    <row r="4227" spans="1:3" x14ac:dyDescent="0.25">
      <c r="A4227" s="23">
        <v>44113.159722222219</v>
      </c>
      <c r="B4227" s="1">
        <v>0</v>
      </c>
      <c r="C4227" s="46" t="str">
        <f t="array" ref="C4227">IF(B4227&gt;0,IF((A4227-MAX(IF($B$7:B4226&gt;0,$A$7:A4226)))*24&gt;='Graphe Montana'!$K$17,MAX($C$7:C4226)+1,MAX($C$7:C4226)),$C$5)</f>
        <v>-</v>
      </c>
    </row>
    <row r="4228" spans="1:3" x14ac:dyDescent="0.25">
      <c r="A4228" s="23">
        <v>44113.163194444445</v>
      </c>
      <c r="B4228" s="1">
        <v>0</v>
      </c>
      <c r="C4228" s="46" t="str">
        <f t="array" ref="C4228">IF(B4228&gt;0,IF((A4228-MAX(IF($B$7:B4227&gt;0,$A$7:A4227)))*24&gt;='Graphe Montana'!$K$17,MAX($C$7:C4227)+1,MAX($C$7:C4227)),$C$5)</f>
        <v>-</v>
      </c>
    </row>
    <row r="4229" spans="1:3" x14ac:dyDescent="0.25">
      <c r="A4229" s="23">
        <v>44113.166666666664</v>
      </c>
      <c r="B4229" s="1">
        <v>0</v>
      </c>
      <c r="C4229" s="46" t="str">
        <f t="array" ref="C4229">IF(B4229&gt;0,IF((A4229-MAX(IF($B$7:B4228&gt;0,$A$7:A4228)))*24&gt;='Graphe Montana'!$K$17,MAX($C$7:C4228)+1,MAX($C$7:C4228)),$C$5)</f>
        <v>-</v>
      </c>
    </row>
    <row r="4230" spans="1:3" x14ac:dyDescent="0.25">
      <c r="A4230" s="23">
        <v>44113.170138888891</v>
      </c>
      <c r="B4230" s="1">
        <v>0</v>
      </c>
      <c r="C4230" s="46" t="str">
        <f t="array" ref="C4230">IF(B4230&gt;0,IF((A4230-MAX(IF($B$7:B4229&gt;0,$A$7:A4229)))*24&gt;='Graphe Montana'!$K$17,MAX($C$7:C4229)+1,MAX($C$7:C4229)),$C$5)</f>
        <v>-</v>
      </c>
    </row>
    <row r="4231" spans="1:3" x14ac:dyDescent="0.25">
      <c r="A4231" s="23">
        <v>44113.173611111109</v>
      </c>
      <c r="B4231" s="1">
        <v>0</v>
      </c>
      <c r="C4231" s="46" t="str">
        <f t="array" ref="C4231">IF(B4231&gt;0,IF((A4231-MAX(IF($B$7:B4230&gt;0,$A$7:A4230)))*24&gt;='Graphe Montana'!$K$17,MAX($C$7:C4230)+1,MAX($C$7:C4230)),$C$5)</f>
        <v>-</v>
      </c>
    </row>
    <row r="4232" spans="1:3" x14ac:dyDescent="0.25">
      <c r="A4232" s="23">
        <v>44113.177083333328</v>
      </c>
      <c r="B4232" s="1">
        <v>0</v>
      </c>
      <c r="C4232" s="46" t="str">
        <f t="array" ref="C4232">IF(B4232&gt;0,IF((A4232-MAX(IF($B$7:B4231&gt;0,$A$7:A4231)))*24&gt;='Graphe Montana'!$K$17,MAX($C$7:C4231)+1,MAX($C$7:C4231)),$C$5)</f>
        <v>-</v>
      </c>
    </row>
    <row r="4233" spans="1:3" x14ac:dyDescent="0.25">
      <c r="A4233" s="23">
        <v>44113.180555555555</v>
      </c>
      <c r="B4233" s="1">
        <v>0</v>
      </c>
      <c r="C4233" s="46" t="str">
        <f t="array" ref="C4233">IF(B4233&gt;0,IF((A4233-MAX(IF($B$7:B4232&gt;0,$A$7:A4232)))*24&gt;='Graphe Montana'!$K$17,MAX($C$7:C4232)+1,MAX($C$7:C4232)),$C$5)</f>
        <v>-</v>
      </c>
    </row>
    <row r="4234" spans="1:3" x14ac:dyDescent="0.25">
      <c r="A4234" s="23">
        <v>44113.184027777774</v>
      </c>
      <c r="B4234" s="1">
        <v>0</v>
      </c>
      <c r="C4234" s="46" t="str">
        <f t="array" ref="C4234">IF(B4234&gt;0,IF((A4234-MAX(IF($B$7:B4233&gt;0,$A$7:A4233)))*24&gt;='Graphe Montana'!$K$17,MAX($C$7:C4233)+1,MAX($C$7:C4233)),$C$5)</f>
        <v>-</v>
      </c>
    </row>
    <row r="4235" spans="1:3" x14ac:dyDescent="0.25">
      <c r="A4235" s="23">
        <v>44113.1875</v>
      </c>
      <c r="B4235" s="1">
        <v>0</v>
      </c>
      <c r="C4235" s="46" t="str">
        <f t="array" ref="C4235">IF(B4235&gt;0,IF((A4235-MAX(IF($B$7:B4234&gt;0,$A$7:A4234)))*24&gt;='Graphe Montana'!$K$17,MAX($C$7:C4234)+1,MAX($C$7:C4234)),$C$5)</f>
        <v>-</v>
      </c>
    </row>
    <row r="4236" spans="1:3" x14ac:dyDescent="0.25">
      <c r="A4236" s="23">
        <v>44113.190972222219</v>
      </c>
      <c r="B4236" s="1">
        <v>0</v>
      </c>
      <c r="C4236" s="46" t="str">
        <f t="array" ref="C4236">IF(B4236&gt;0,IF((A4236-MAX(IF($B$7:B4235&gt;0,$A$7:A4235)))*24&gt;='Graphe Montana'!$K$17,MAX($C$7:C4235)+1,MAX($C$7:C4235)),$C$5)</f>
        <v>-</v>
      </c>
    </row>
    <row r="4237" spans="1:3" x14ac:dyDescent="0.25">
      <c r="A4237" s="23">
        <v>44113.194444444445</v>
      </c>
      <c r="B4237" s="1">
        <v>0</v>
      </c>
      <c r="C4237" s="46" t="str">
        <f t="array" ref="C4237">IF(B4237&gt;0,IF((A4237-MAX(IF($B$7:B4236&gt;0,$A$7:A4236)))*24&gt;='Graphe Montana'!$K$17,MAX($C$7:C4236)+1,MAX($C$7:C4236)),$C$5)</f>
        <v>-</v>
      </c>
    </row>
    <row r="4238" spans="1:3" x14ac:dyDescent="0.25">
      <c r="A4238" s="23">
        <v>44113.197916666664</v>
      </c>
      <c r="B4238" s="1">
        <v>0</v>
      </c>
      <c r="C4238" s="46" t="str">
        <f t="array" ref="C4238">IF(B4238&gt;0,IF((A4238-MAX(IF($B$7:B4237&gt;0,$A$7:A4237)))*24&gt;='Graphe Montana'!$K$17,MAX($C$7:C4237)+1,MAX($C$7:C4237)),$C$5)</f>
        <v>-</v>
      </c>
    </row>
    <row r="4239" spans="1:3" x14ac:dyDescent="0.25">
      <c r="A4239" s="23">
        <v>44113.201388888891</v>
      </c>
      <c r="B4239" s="1">
        <v>0</v>
      </c>
      <c r="C4239" s="46" t="str">
        <f t="array" ref="C4239">IF(B4239&gt;0,IF((A4239-MAX(IF($B$7:B4238&gt;0,$A$7:A4238)))*24&gt;='Graphe Montana'!$K$17,MAX($C$7:C4238)+1,MAX($C$7:C4238)),$C$5)</f>
        <v>-</v>
      </c>
    </row>
    <row r="4240" spans="1:3" x14ac:dyDescent="0.25">
      <c r="A4240" s="23">
        <v>44113.204861111109</v>
      </c>
      <c r="B4240" s="1">
        <v>0</v>
      </c>
      <c r="C4240" s="46" t="str">
        <f t="array" ref="C4240">IF(B4240&gt;0,IF((A4240-MAX(IF($B$7:B4239&gt;0,$A$7:A4239)))*24&gt;='Graphe Montana'!$K$17,MAX($C$7:C4239)+1,MAX($C$7:C4239)),$C$5)</f>
        <v>-</v>
      </c>
    </row>
    <row r="4241" spans="1:3" x14ac:dyDescent="0.25">
      <c r="A4241" s="23">
        <v>44113.208333333328</v>
      </c>
      <c r="B4241" s="1">
        <v>0</v>
      </c>
      <c r="C4241" s="46" t="str">
        <f t="array" ref="C4241">IF(B4241&gt;0,IF((A4241-MAX(IF($B$7:B4240&gt;0,$A$7:A4240)))*24&gt;='Graphe Montana'!$K$17,MAX($C$7:C4240)+1,MAX($C$7:C4240)),$C$5)</f>
        <v>-</v>
      </c>
    </row>
    <row r="4242" spans="1:3" x14ac:dyDescent="0.25">
      <c r="A4242" s="23">
        <v>44113.211805555555</v>
      </c>
      <c r="B4242" s="1">
        <v>0</v>
      </c>
      <c r="C4242" s="46" t="str">
        <f t="array" ref="C4242">IF(B4242&gt;0,IF((A4242-MAX(IF($B$7:B4241&gt;0,$A$7:A4241)))*24&gt;='Graphe Montana'!$K$17,MAX($C$7:C4241)+1,MAX($C$7:C4241)),$C$5)</f>
        <v>-</v>
      </c>
    </row>
    <row r="4243" spans="1:3" x14ac:dyDescent="0.25">
      <c r="A4243" s="23">
        <v>44113.215277777774</v>
      </c>
      <c r="B4243" s="1">
        <v>0</v>
      </c>
      <c r="C4243" s="46" t="str">
        <f t="array" ref="C4243">IF(B4243&gt;0,IF((A4243-MAX(IF($B$7:B4242&gt;0,$A$7:A4242)))*24&gt;='Graphe Montana'!$K$17,MAX($C$7:C4242)+1,MAX($C$7:C4242)),$C$5)</f>
        <v>-</v>
      </c>
    </row>
    <row r="4244" spans="1:3" x14ac:dyDescent="0.25">
      <c r="A4244" s="23">
        <v>44113.21875</v>
      </c>
      <c r="B4244" s="1">
        <v>0</v>
      </c>
      <c r="C4244" s="46" t="str">
        <f t="array" ref="C4244">IF(B4244&gt;0,IF((A4244-MAX(IF($B$7:B4243&gt;0,$A$7:A4243)))*24&gt;='Graphe Montana'!$K$17,MAX($C$7:C4243)+1,MAX($C$7:C4243)),$C$5)</f>
        <v>-</v>
      </c>
    </row>
    <row r="4245" spans="1:3" x14ac:dyDescent="0.25">
      <c r="A4245" s="23">
        <v>44113.222222222219</v>
      </c>
      <c r="B4245" s="1">
        <v>0</v>
      </c>
      <c r="C4245" s="46" t="str">
        <f t="array" ref="C4245">IF(B4245&gt;0,IF((A4245-MAX(IF($B$7:B4244&gt;0,$A$7:A4244)))*24&gt;='Graphe Montana'!$K$17,MAX($C$7:C4244)+1,MAX($C$7:C4244)),$C$5)</f>
        <v>-</v>
      </c>
    </row>
    <row r="4246" spans="1:3" x14ac:dyDescent="0.25">
      <c r="A4246" s="23">
        <v>44113.225694444445</v>
      </c>
      <c r="B4246" s="1">
        <v>0</v>
      </c>
      <c r="C4246" s="46" t="str">
        <f t="array" ref="C4246">IF(B4246&gt;0,IF((A4246-MAX(IF($B$7:B4245&gt;0,$A$7:A4245)))*24&gt;='Graphe Montana'!$K$17,MAX($C$7:C4245)+1,MAX($C$7:C4245)),$C$5)</f>
        <v>-</v>
      </c>
    </row>
    <row r="4247" spans="1:3" x14ac:dyDescent="0.25">
      <c r="A4247" s="23">
        <v>44113.229166666664</v>
      </c>
      <c r="B4247" s="1">
        <v>0</v>
      </c>
      <c r="C4247" s="46" t="str">
        <f t="array" ref="C4247">IF(B4247&gt;0,IF((A4247-MAX(IF($B$7:B4246&gt;0,$A$7:A4246)))*24&gt;='Graphe Montana'!$K$17,MAX($C$7:C4246)+1,MAX($C$7:C4246)),$C$5)</f>
        <v>-</v>
      </c>
    </row>
    <row r="4248" spans="1:3" x14ac:dyDescent="0.25">
      <c r="A4248" s="23">
        <v>44113.232638888891</v>
      </c>
      <c r="B4248" s="1">
        <v>0</v>
      </c>
      <c r="C4248" s="46" t="str">
        <f t="array" ref="C4248">IF(B4248&gt;0,IF((A4248-MAX(IF($B$7:B4247&gt;0,$A$7:A4247)))*24&gt;='Graphe Montana'!$K$17,MAX($C$7:C4247)+1,MAX($C$7:C4247)),$C$5)</f>
        <v>-</v>
      </c>
    </row>
    <row r="4249" spans="1:3" x14ac:dyDescent="0.25">
      <c r="A4249" s="23">
        <v>44113.236111111109</v>
      </c>
      <c r="B4249" s="1">
        <v>0</v>
      </c>
      <c r="C4249" s="46" t="str">
        <f t="array" ref="C4249">IF(B4249&gt;0,IF((A4249-MAX(IF($B$7:B4248&gt;0,$A$7:A4248)))*24&gt;='Graphe Montana'!$K$17,MAX($C$7:C4248)+1,MAX($C$7:C4248)),$C$5)</f>
        <v>-</v>
      </c>
    </row>
    <row r="4250" spans="1:3" x14ac:dyDescent="0.25">
      <c r="A4250" s="23">
        <v>44113.239583333328</v>
      </c>
      <c r="B4250" s="1">
        <v>0</v>
      </c>
      <c r="C4250" s="46" t="str">
        <f t="array" ref="C4250">IF(B4250&gt;0,IF((A4250-MAX(IF($B$7:B4249&gt;0,$A$7:A4249)))*24&gt;='Graphe Montana'!$K$17,MAX($C$7:C4249)+1,MAX($C$7:C4249)),$C$5)</f>
        <v>-</v>
      </c>
    </row>
    <row r="4251" spans="1:3" x14ac:dyDescent="0.25">
      <c r="A4251" s="23">
        <v>44113.243055555555</v>
      </c>
      <c r="B4251" s="1">
        <v>0</v>
      </c>
      <c r="C4251" s="46" t="str">
        <f t="array" ref="C4251">IF(B4251&gt;0,IF((A4251-MAX(IF($B$7:B4250&gt;0,$A$7:A4250)))*24&gt;='Graphe Montana'!$K$17,MAX($C$7:C4250)+1,MAX($C$7:C4250)),$C$5)</f>
        <v>-</v>
      </c>
    </row>
    <row r="4252" spans="1:3" x14ac:dyDescent="0.25">
      <c r="A4252" s="23">
        <v>44113.246527777774</v>
      </c>
      <c r="B4252" s="1">
        <v>0</v>
      </c>
      <c r="C4252" s="46" t="str">
        <f t="array" ref="C4252">IF(B4252&gt;0,IF((A4252-MAX(IF($B$7:B4251&gt;0,$A$7:A4251)))*24&gt;='Graphe Montana'!$K$17,MAX($C$7:C4251)+1,MAX($C$7:C4251)),$C$5)</f>
        <v>-</v>
      </c>
    </row>
    <row r="4253" spans="1:3" x14ac:dyDescent="0.25">
      <c r="A4253" s="23">
        <v>44113.25</v>
      </c>
      <c r="B4253" s="1">
        <v>0</v>
      </c>
      <c r="C4253" s="46" t="str">
        <f t="array" ref="C4253">IF(B4253&gt;0,IF((A4253-MAX(IF($B$7:B4252&gt;0,$A$7:A4252)))*24&gt;='Graphe Montana'!$K$17,MAX($C$7:C4252)+1,MAX($C$7:C4252)),$C$5)</f>
        <v>-</v>
      </c>
    </row>
    <row r="4254" spans="1:3" x14ac:dyDescent="0.25">
      <c r="A4254" s="23">
        <v>44113.253472222219</v>
      </c>
      <c r="B4254" s="1">
        <v>0</v>
      </c>
      <c r="C4254" s="46" t="str">
        <f t="array" ref="C4254">IF(B4254&gt;0,IF((A4254-MAX(IF($B$7:B4253&gt;0,$A$7:A4253)))*24&gt;='Graphe Montana'!$K$17,MAX($C$7:C4253)+1,MAX($C$7:C4253)),$C$5)</f>
        <v>-</v>
      </c>
    </row>
    <row r="4255" spans="1:3" x14ac:dyDescent="0.25">
      <c r="A4255" s="23">
        <v>44113.256944444445</v>
      </c>
      <c r="B4255" s="1">
        <v>0</v>
      </c>
      <c r="C4255" s="46" t="str">
        <f t="array" ref="C4255">IF(B4255&gt;0,IF((A4255-MAX(IF($B$7:B4254&gt;0,$A$7:A4254)))*24&gt;='Graphe Montana'!$K$17,MAX($C$7:C4254)+1,MAX($C$7:C4254)),$C$5)</f>
        <v>-</v>
      </c>
    </row>
    <row r="4256" spans="1:3" x14ac:dyDescent="0.25">
      <c r="A4256" s="23">
        <v>44113.260416666664</v>
      </c>
      <c r="B4256" s="1">
        <v>0</v>
      </c>
      <c r="C4256" s="46" t="str">
        <f t="array" ref="C4256">IF(B4256&gt;0,IF((A4256-MAX(IF($B$7:B4255&gt;0,$A$7:A4255)))*24&gt;='Graphe Montana'!$K$17,MAX($C$7:C4255)+1,MAX($C$7:C4255)),$C$5)</f>
        <v>-</v>
      </c>
    </row>
    <row r="4257" spans="1:3" x14ac:dyDescent="0.25">
      <c r="A4257" s="23">
        <v>44113.263888888891</v>
      </c>
      <c r="B4257" s="1">
        <v>0</v>
      </c>
      <c r="C4257" s="46" t="str">
        <f t="array" ref="C4257">IF(B4257&gt;0,IF((A4257-MAX(IF($B$7:B4256&gt;0,$A$7:A4256)))*24&gt;='Graphe Montana'!$K$17,MAX($C$7:C4256)+1,MAX($C$7:C4256)),$C$5)</f>
        <v>-</v>
      </c>
    </row>
    <row r="4258" spans="1:3" x14ac:dyDescent="0.25">
      <c r="A4258" s="23">
        <v>44113.267361111109</v>
      </c>
      <c r="B4258" s="1">
        <v>0</v>
      </c>
      <c r="C4258" s="46" t="str">
        <f t="array" ref="C4258">IF(B4258&gt;0,IF((A4258-MAX(IF($B$7:B4257&gt;0,$A$7:A4257)))*24&gt;='Graphe Montana'!$K$17,MAX($C$7:C4257)+1,MAX($C$7:C4257)),$C$5)</f>
        <v>-</v>
      </c>
    </row>
    <row r="4259" spans="1:3" x14ac:dyDescent="0.25">
      <c r="A4259" s="23">
        <v>44113.270833333328</v>
      </c>
      <c r="B4259" s="1">
        <v>0</v>
      </c>
      <c r="C4259" s="46" t="str">
        <f t="array" ref="C4259">IF(B4259&gt;0,IF((A4259-MAX(IF($B$7:B4258&gt;0,$A$7:A4258)))*24&gt;='Graphe Montana'!$K$17,MAX($C$7:C4258)+1,MAX($C$7:C4258)),$C$5)</f>
        <v>-</v>
      </c>
    </row>
    <row r="4260" spans="1:3" x14ac:dyDescent="0.25">
      <c r="A4260" s="23">
        <v>44113.274305555555</v>
      </c>
      <c r="B4260" s="1">
        <v>0</v>
      </c>
      <c r="C4260" s="46" t="str">
        <f t="array" ref="C4260">IF(B4260&gt;0,IF((A4260-MAX(IF($B$7:B4259&gt;0,$A$7:A4259)))*24&gt;='Graphe Montana'!$K$17,MAX($C$7:C4259)+1,MAX($C$7:C4259)),$C$5)</f>
        <v>-</v>
      </c>
    </row>
    <row r="4261" spans="1:3" x14ac:dyDescent="0.25">
      <c r="A4261" s="23">
        <v>44113.277777777774</v>
      </c>
      <c r="B4261" s="1">
        <v>0</v>
      </c>
      <c r="C4261" s="46" t="str">
        <f t="array" ref="C4261">IF(B4261&gt;0,IF((A4261-MAX(IF($B$7:B4260&gt;0,$A$7:A4260)))*24&gt;='Graphe Montana'!$K$17,MAX($C$7:C4260)+1,MAX($C$7:C4260)),$C$5)</f>
        <v>-</v>
      </c>
    </row>
    <row r="4262" spans="1:3" x14ac:dyDescent="0.25">
      <c r="A4262" s="23">
        <v>44113.28125</v>
      </c>
      <c r="B4262" s="1">
        <v>0</v>
      </c>
      <c r="C4262" s="46" t="str">
        <f t="array" ref="C4262">IF(B4262&gt;0,IF((A4262-MAX(IF($B$7:B4261&gt;0,$A$7:A4261)))*24&gt;='Graphe Montana'!$K$17,MAX($C$7:C4261)+1,MAX($C$7:C4261)),$C$5)</f>
        <v>-</v>
      </c>
    </row>
    <row r="4263" spans="1:3" x14ac:dyDescent="0.25">
      <c r="A4263" s="23">
        <v>44113.284722222219</v>
      </c>
      <c r="B4263" s="1">
        <v>0</v>
      </c>
      <c r="C4263" s="46" t="str">
        <f t="array" ref="C4263">IF(B4263&gt;0,IF((A4263-MAX(IF($B$7:B4262&gt;0,$A$7:A4262)))*24&gt;='Graphe Montana'!$K$17,MAX($C$7:C4262)+1,MAX($C$7:C4262)),$C$5)</f>
        <v>-</v>
      </c>
    </row>
    <row r="4264" spans="1:3" x14ac:dyDescent="0.25">
      <c r="A4264" s="23">
        <v>44113.288194444445</v>
      </c>
      <c r="B4264" s="1">
        <v>0</v>
      </c>
      <c r="C4264" s="46" t="str">
        <f t="array" ref="C4264">IF(B4264&gt;0,IF((A4264-MAX(IF($B$7:B4263&gt;0,$A$7:A4263)))*24&gt;='Graphe Montana'!$K$17,MAX($C$7:C4263)+1,MAX($C$7:C4263)),$C$5)</f>
        <v>-</v>
      </c>
    </row>
    <row r="4265" spans="1:3" x14ac:dyDescent="0.25">
      <c r="A4265" s="23">
        <v>44113.291666666664</v>
      </c>
      <c r="B4265" s="1">
        <v>0</v>
      </c>
      <c r="C4265" s="46" t="str">
        <f t="array" ref="C4265">IF(B4265&gt;0,IF((A4265-MAX(IF($B$7:B4264&gt;0,$A$7:A4264)))*24&gt;='Graphe Montana'!$K$17,MAX($C$7:C4264)+1,MAX($C$7:C4264)),$C$5)</f>
        <v>-</v>
      </c>
    </row>
    <row r="4266" spans="1:3" x14ac:dyDescent="0.25">
      <c r="A4266" s="23">
        <v>44113.295138888891</v>
      </c>
      <c r="B4266" s="1">
        <v>0</v>
      </c>
      <c r="C4266" s="46" t="str">
        <f t="array" ref="C4266">IF(B4266&gt;0,IF((A4266-MAX(IF($B$7:B4265&gt;0,$A$7:A4265)))*24&gt;='Graphe Montana'!$K$17,MAX($C$7:C4265)+1,MAX($C$7:C4265)),$C$5)</f>
        <v>-</v>
      </c>
    </row>
    <row r="4267" spans="1:3" x14ac:dyDescent="0.25">
      <c r="A4267" s="23">
        <v>44113.298611111109</v>
      </c>
      <c r="B4267" s="1">
        <v>0</v>
      </c>
      <c r="C4267" s="46" t="str">
        <f t="array" ref="C4267">IF(B4267&gt;0,IF((A4267-MAX(IF($B$7:B4266&gt;0,$A$7:A4266)))*24&gt;='Graphe Montana'!$K$17,MAX($C$7:C4266)+1,MAX($C$7:C4266)),$C$5)</f>
        <v>-</v>
      </c>
    </row>
    <row r="4268" spans="1:3" x14ac:dyDescent="0.25">
      <c r="A4268" s="23">
        <v>44113.302083333328</v>
      </c>
      <c r="B4268" s="1">
        <v>0</v>
      </c>
      <c r="C4268" s="46" t="str">
        <f t="array" ref="C4268">IF(B4268&gt;0,IF((A4268-MAX(IF($B$7:B4267&gt;0,$A$7:A4267)))*24&gt;='Graphe Montana'!$K$17,MAX($C$7:C4267)+1,MAX($C$7:C4267)),$C$5)</f>
        <v>-</v>
      </c>
    </row>
    <row r="4269" spans="1:3" x14ac:dyDescent="0.25">
      <c r="A4269" s="23">
        <v>44113.305555555555</v>
      </c>
      <c r="B4269" s="1">
        <v>0</v>
      </c>
      <c r="C4269" s="46" t="str">
        <f t="array" ref="C4269">IF(B4269&gt;0,IF((A4269-MAX(IF($B$7:B4268&gt;0,$A$7:A4268)))*24&gt;='Graphe Montana'!$K$17,MAX($C$7:C4268)+1,MAX($C$7:C4268)),$C$5)</f>
        <v>-</v>
      </c>
    </row>
    <row r="4270" spans="1:3" x14ac:dyDescent="0.25">
      <c r="A4270" s="23">
        <v>44113.309027777774</v>
      </c>
      <c r="B4270" s="1">
        <v>0</v>
      </c>
      <c r="C4270" s="46" t="str">
        <f t="array" ref="C4270">IF(B4270&gt;0,IF((A4270-MAX(IF($B$7:B4269&gt;0,$A$7:A4269)))*24&gt;='Graphe Montana'!$K$17,MAX($C$7:C4269)+1,MAX($C$7:C4269)),$C$5)</f>
        <v>-</v>
      </c>
    </row>
    <row r="4271" spans="1:3" x14ac:dyDescent="0.25">
      <c r="A4271" s="23">
        <v>44113.3125</v>
      </c>
      <c r="B4271" s="1">
        <v>0</v>
      </c>
      <c r="C4271" s="46" t="str">
        <f t="array" ref="C4271">IF(B4271&gt;0,IF((A4271-MAX(IF($B$7:B4270&gt;0,$A$7:A4270)))*24&gt;='Graphe Montana'!$K$17,MAX($C$7:C4270)+1,MAX($C$7:C4270)),$C$5)</f>
        <v>-</v>
      </c>
    </row>
    <row r="4272" spans="1:3" x14ac:dyDescent="0.25">
      <c r="A4272" s="23">
        <v>44113.315972222219</v>
      </c>
      <c r="B4272" s="1">
        <v>0</v>
      </c>
      <c r="C4272" s="46" t="str">
        <f t="array" ref="C4272">IF(B4272&gt;0,IF((A4272-MAX(IF($B$7:B4271&gt;0,$A$7:A4271)))*24&gt;='Graphe Montana'!$K$17,MAX($C$7:C4271)+1,MAX($C$7:C4271)),$C$5)</f>
        <v>-</v>
      </c>
    </row>
    <row r="4273" spans="1:3" x14ac:dyDescent="0.25">
      <c r="A4273" s="23">
        <v>44113.319444444445</v>
      </c>
      <c r="B4273" s="1">
        <v>0</v>
      </c>
      <c r="C4273" s="46" t="str">
        <f t="array" ref="C4273">IF(B4273&gt;0,IF((A4273-MAX(IF($B$7:B4272&gt;0,$A$7:A4272)))*24&gt;='Graphe Montana'!$K$17,MAX($C$7:C4272)+1,MAX($C$7:C4272)),$C$5)</f>
        <v>-</v>
      </c>
    </row>
    <row r="4274" spans="1:3" x14ac:dyDescent="0.25">
      <c r="A4274" s="23">
        <v>44113.322916666664</v>
      </c>
      <c r="B4274" s="1">
        <v>0</v>
      </c>
      <c r="C4274" s="46" t="str">
        <f t="array" ref="C4274">IF(B4274&gt;0,IF((A4274-MAX(IF($B$7:B4273&gt;0,$A$7:A4273)))*24&gt;='Graphe Montana'!$K$17,MAX($C$7:C4273)+1,MAX($C$7:C4273)),$C$5)</f>
        <v>-</v>
      </c>
    </row>
    <row r="4275" spans="1:3" x14ac:dyDescent="0.25">
      <c r="A4275" s="23">
        <v>44113.326388888891</v>
      </c>
      <c r="B4275" s="1">
        <v>0</v>
      </c>
      <c r="C4275" s="46" t="str">
        <f t="array" ref="C4275">IF(B4275&gt;0,IF((A4275-MAX(IF($B$7:B4274&gt;0,$A$7:A4274)))*24&gt;='Graphe Montana'!$K$17,MAX($C$7:C4274)+1,MAX($C$7:C4274)),$C$5)</f>
        <v>-</v>
      </c>
    </row>
    <row r="4276" spans="1:3" x14ac:dyDescent="0.25">
      <c r="A4276" s="23">
        <v>44113.329861111109</v>
      </c>
      <c r="B4276" s="1">
        <v>0</v>
      </c>
      <c r="C4276" s="46" t="str">
        <f t="array" ref="C4276">IF(B4276&gt;0,IF((A4276-MAX(IF($B$7:B4275&gt;0,$A$7:A4275)))*24&gt;='Graphe Montana'!$K$17,MAX($C$7:C4275)+1,MAX($C$7:C4275)),$C$5)</f>
        <v>-</v>
      </c>
    </row>
    <row r="4277" spans="1:3" x14ac:dyDescent="0.25">
      <c r="A4277" s="23">
        <v>44113.333333333328</v>
      </c>
      <c r="B4277" s="1">
        <v>0</v>
      </c>
      <c r="C4277" s="46" t="str">
        <f t="array" ref="C4277">IF(B4277&gt;0,IF((A4277-MAX(IF($B$7:B4276&gt;0,$A$7:A4276)))*24&gt;='Graphe Montana'!$K$17,MAX($C$7:C4276)+1,MAX($C$7:C4276)),$C$5)</f>
        <v>-</v>
      </c>
    </row>
    <row r="4278" spans="1:3" x14ac:dyDescent="0.25">
      <c r="A4278" s="23">
        <v>44113.336805555555</v>
      </c>
      <c r="B4278" s="1">
        <v>0</v>
      </c>
      <c r="C4278" s="46" t="str">
        <f t="array" ref="C4278">IF(B4278&gt;0,IF((A4278-MAX(IF($B$7:B4277&gt;0,$A$7:A4277)))*24&gt;='Graphe Montana'!$K$17,MAX($C$7:C4277)+1,MAX($C$7:C4277)),$C$5)</f>
        <v>-</v>
      </c>
    </row>
    <row r="4279" spans="1:3" x14ac:dyDescent="0.25">
      <c r="A4279" s="23">
        <v>44113.340277777774</v>
      </c>
      <c r="B4279" s="1">
        <v>0</v>
      </c>
      <c r="C4279" s="46" t="str">
        <f t="array" ref="C4279">IF(B4279&gt;0,IF((A4279-MAX(IF($B$7:B4278&gt;0,$A$7:A4278)))*24&gt;='Graphe Montana'!$K$17,MAX($C$7:C4278)+1,MAX($C$7:C4278)),$C$5)</f>
        <v>-</v>
      </c>
    </row>
    <row r="4280" spans="1:3" x14ac:dyDescent="0.25">
      <c r="A4280" s="23">
        <v>44113.34375</v>
      </c>
      <c r="B4280" s="1">
        <v>0</v>
      </c>
      <c r="C4280" s="46" t="str">
        <f t="array" ref="C4280">IF(B4280&gt;0,IF((A4280-MAX(IF($B$7:B4279&gt;0,$A$7:A4279)))*24&gt;='Graphe Montana'!$K$17,MAX($C$7:C4279)+1,MAX($C$7:C4279)),$C$5)</f>
        <v>-</v>
      </c>
    </row>
    <row r="4281" spans="1:3" x14ac:dyDescent="0.25">
      <c r="A4281" s="23">
        <v>44113.347222222219</v>
      </c>
      <c r="B4281" s="1">
        <v>0</v>
      </c>
      <c r="C4281" s="46" t="str">
        <f t="array" ref="C4281">IF(B4281&gt;0,IF((A4281-MAX(IF($B$7:B4280&gt;0,$A$7:A4280)))*24&gt;='Graphe Montana'!$K$17,MAX($C$7:C4280)+1,MAX($C$7:C4280)),$C$5)</f>
        <v>-</v>
      </c>
    </row>
    <row r="4282" spans="1:3" x14ac:dyDescent="0.25">
      <c r="A4282" s="23">
        <v>44113.350694444445</v>
      </c>
      <c r="B4282" s="1">
        <v>0</v>
      </c>
      <c r="C4282" s="46" t="str">
        <f t="array" ref="C4282">IF(B4282&gt;0,IF((A4282-MAX(IF($B$7:B4281&gt;0,$A$7:A4281)))*24&gt;='Graphe Montana'!$K$17,MAX($C$7:C4281)+1,MAX($C$7:C4281)),$C$5)</f>
        <v>-</v>
      </c>
    </row>
    <row r="4283" spans="1:3" x14ac:dyDescent="0.25">
      <c r="A4283" s="23">
        <v>44113.354166666664</v>
      </c>
      <c r="B4283" s="1">
        <v>0</v>
      </c>
      <c r="C4283" s="46" t="str">
        <f t="array" ref="C4283">IF(B4283&gt;0,IF((A4283-MAX(IF($B$7:B4282&gt;0,$A$7:A4282)))*24&gt;='Graphe Montana'!$K$17,MAX($C$7:C4282)+1,MAX($C$7:C4282)),$C$5)</f>
        <v>-</v>
      </c>
    </row>
    <row r="4284" spans="1:3" x14ac:dyDescent="0.25">
      <c r="A4284" s="23">
        <v>44113.357638888891</v>
      </c>
      <c r="B4284" s="1">
        <v>0</v>
      </c>
      <c r="C4284" s="46" t="str">
        <f t="array" ref="C4284">IF(B4284&gt;0,IF((A4284-MAX(IF($B$7:B4283&gt;0,$A$7:A4283)))*24&gt;='Graphe Montana'!$K$17,MAX($C$7:C4283)+1,MAX($C$7:C4283)),$C$5)</f>
        <v>-</v>
      </c>
    </row>
    <row r="4285" spans="1:3" x14ac:dyDescent="0.25">
      <c r="A4285" s="23">
        <v>44113.361111111109</v>
      </c>
      <c r="B4285" s="1">
        <v>0</v>
      </c>
      <c r="C4285" s="46" t="str">
        <f t="array" ref="C4285">IF(B4285&gt;0,IF((A4285-MAX(IF($B$7:B4284&gt;0,$A$7:A4284)))*24&gt;='Graphe Montana'!$K$17,MAX($C$7:C4284)+1,MAX($C$7:C4284)),$C$5)</f>
        <v>-</v>
      </c>
    </row>
    <row r="4286" spans="1:3" x14ac:dyDescent="0.25">
      <c r="A4286" s="23">
        <v>44113.364583333328</v>
      </c>
      <c r="B4286" s="1">
        <v>0</v>
      </c>
      <c r="C4286" s="46" t="str">
        <f t="array" ref="C4286">IF(B4286&gt;0,IF((A4286-MAX(IF($B$7:B4285&gt;0,$A$7:A4285)))*24&gt;='Graphe Montana'!$K$17,MAX($C$7:C4285)+1,MAX($C$7:C4285)),$C$5)</f>
        <v>-</v>
      </c>
    </row>
    <row r="4287" spans="1:3" x14ac:dyDescent="0.25">
      <c r="A4287" s="23">
        <v>44113.368055555555</v>
      </c>
      <c r="B4287" s="1">
        <v>0</v>
      </c>
      <c r="C4287" s="46" t="str">
        <f t="array" ref="C4287">IF(B4287&gt;0,IF((A4287-MAX(IF($B$7:B4286&gt;0,$A$7:A4286)))*24&gt;='Graphe Montana'!$K$17,MAX($C$7:C4286)+1,MAX($C$7:C4286)),$C$5)</f>
        <v>-</v>
      </c>
    </row>
    <row r="4288" spans="1:3" x14ac:dyDescent="0.25">
      <c r="A4288" s="23">
        <v>44113.371527777774</v>
      </c>
      <c r="B4288" s="1">
        <v>0</v>
      </c>
      <c r="C4288" s="46" t="str">
        <f t="array" ref="C4288">IF(B4288&gt;0,IF((A4288-MAX(IF($B$7:B4287&gt;0,$A$7:A4287)))*24&gt;='Graphe Montana'!$K$17,MAX($C$7:C4287)+1,MAX($C$7:C4287)),$C$5)</f>
        <v>-</v>
      </c>
    </row>
    <row r="4289" spans="1:3" x14ac:dyDescent="0.25">
      <c r="A4289" s="23">
        <v>44113.375</v>
      </c>
      <c r="B4289" s="1">
        <v>0</v>
      </c>
      <c r="C4289" s="46" t="str">
        <f t="array" ref="C4289">IF(B4289&gt;0,IF((A4289-MAX(IF($B$7:B4288&gt;0,$A$7:A4288)))*24&gt;='Graphe Montana'!$K$17,MAX($C$7:C4288)+1,MAX($C$7:C4288)),$C$5)</f>
        <v>-</v>
      </c>
    </row>
    <row r="4290" spans="1:3" x14ac:dyDescent="0.25">
      <c r="A4290" s="23">
        <v>44113.378472222219</v>
      </c>
      <c r="B4290" s="1">
        <v>0</v>
      </c>
      <c r="C4290" s="46" t="str">
        <f t="array" ref="C4290">IF(B4290&gt;0,IF((A4290-MAX(IF($B$7:B4289&gt;0,$A$7:A4289)))*24&gt;='Graphe Montana'!$K$17,MAX($C$7:C4289)+1,MAX($C$7:C4289)),$C$5)</f>
        <v>-</v>
      </c>
    </row>
    <row r="4291" spans="1:3" x14ac:dyDescent="0.25">
      <c r="A4291" s="23">
        <v>44113.381944444445</v>
      </c>
      <c r="B4291" s="1">
        <v>0</v>
      </c>
      <c r="C4291" s="46" t="str">
        <f t="array" ref="C4291">IF(B4291&gt;0,IF((A4291-MAX(IF($B$7:B4290&gt;0,$A$7:A4290)))*24&gt;='Graphe Montana'!$K$17,MAX($C$7:C4290)+1,MAX($C$7:C4290)),$C$5)</f>
        <v>-</v>
      </c>
    </row>
    <row r="4292" spans="1:3" x14ac:dyDescent="0.25">
      <c r="A4292" s="23">
        <v>44113.385416666664</v>
      </c>
      <c r="B4292" s="1">
        <v>0</v>
      </c>
      <c r="C4292" s="46" t="str">
        <f t="array" ref="C4292">IF(B4292&gt;0,IF((A4292-MAX(IF($B$7:B4291&gt;0,$A$7:A4291)))*24&gt;='Graphe Montana'!$K$17,MAX($C$7:C4291)+1,MAX($C$7:C4291)),$C$5)</f>
        <v>-</v>
      </c>
    </row>
    <row r="4293" spans="1:3" x14ac:dyDescent="0.25">
      <c r="A4293" s="23">
        <v>44113.388888888891</v>
      </c>
      <c r="B4293" s="1">
        <v>0</v>
      </c>
      <c r="C4293" s="46" t="str">
        <f t="array" ref="C4293">IF(B4293&gt;0,IF((A4293-MAX(IF($B$7:B4292&gt;0,$A$7:A4292)))*24&gt;='Graphe Montana'!$K$17,MAX($C$7:C4292)+1,MAX($C$7:C4292)),$C$5)</f>
        <v>-</v>
      </c>
    </row>
    <row r="4294" spans="1:3" x14ac:dyDescent="0.25">
      <c r="A4294" s="23">
        <v>44113.392361111109</v>
      </c>
      <c r="B4294" s="1">
        <v>0</v>
      </c>
      <c r="C4294" s="46" t="str">
        <f t="array" ref="C4294">IF(B4294&gt;0,IF((A4294-MAX(IF($B$7:B4293&gt;0,$A$7:A4293)))*24&gt;='Graphe Montana'!$K$17,MAX($C$7:C4293)+1,MAX($C$7:C4293)),$C$5)</f>
        <v>-</v>
      </c>
    </row>
    <row r="4295" spans="1:3" x14ac:dyDescent="0.25">
      <c r="A4295" s="23">
        <v>44113.395833333328</v>
      </c>
      <c r="B4295" s="1">
        <v>0</v>
      </c>
      <c r="C4295" s="46" t="str">
        <f t="array" ref="C4295">IF(B4295&gt;0,IF((A4295-MAX(IF($B$7:B4294&gt;0,$A$7:A4294)))*24&gt;='Graphe Montana'!$K$17,MAX($C$7:C4294)+1,MAX($C$7:C4294)),$C$5)</f>
        <v>-</v>
      </c>
    </row>
    <row r="4296" spans="1:3" x14ac:dyDescent="0.25">
      <c r="A4296" s="23">
        <v>44113.399305555555</v>
      </c>
      <c r="B4296" s="1">
        <v>0</v>
      </c>
      <c r="C4296" s="46" t="str">
        <f t="array" ref="C4296">IF(B4296&gt;0,IF((A4296-MAX(IF($B$7:B4295&gt;0,$A$7:A4295)))*24&gt;='Graphe Montana'!$K$17,MAX($C$7:C4295)+1,MAX($C$7:C4295)),$C$5)</f>
        <v>-</v>
      </c>
    </row>
    <row r="4297" spans="1:3" x14ac:dyDescent="0.25">
      <c r="A4297" s="23">
        <v>44113.402777777774</v>
      </c>
      <c r="B4297" s="1">
        <v>0</v>
      </c>
      <c r="C4297" s="46" t="str">
        <f t="array" ref="C4297">IF(B4297&gt;0,IF((A4297-MAX(IF($B$7:B4296&gt;0,$A$7:A4296)))*24&gt;='Graphe Montana'!$K$17,MAX($C$7:C4296)+1,MAX($C$7:C4296)),$C$5)</f>
        <v>-</v>
      </c>
    </row>
    <row r="4298" spans="1:3" x14ac:dyDescent="0.25">
      <c r="A4298" s="23">
        <v>44113.40625</v>
      </c>
      <c r="B4298" s="1">
        <v>0</v>
      </c>
      <c r="C4298" s="46" t="str">
        <f t="array" ref="C4298">IF(B4298&gt;0,IF((A4298-MAX(IF($B$7:B4297&gt;0,$A$7:A4297)))*24&gt;='Graphe Montana'!$K$17,MAX($C$7:C4297)+1,MAX($C$7:C4297)),$C$5)</f>
        <v>-</v>
      </c>
    </row>
    <row r="4299" spans="1:3" x14ac:dyDescent="0.25">
      <c r="A4299" s="23">
        <v>44113.409722222219</v>
      </c>
      <c r="B4299" s="1">
        <v>0</v>
      </c>
      <c r="C4299" s="46" t="str">
        <f t="array" ref="C4299">IF(B4299&gt;0,IF((A4299-MAX(IF($B$7:B4298&gt;0,$A$7:A4298)))*24&gt;='Graphe Montana'!$K$17,MAX($C$7:C4298)+1,MAX($C$7:C4298)),$C$5)</f>
        <v>-</v>
      </c>
    </row>
    <row r="4300" spans="1:3" x14ac:dyDescent="0.25">
      <c r="A4300" s="23">
        <v>44113.413194444445</v>
      </c>
      <c r="B4300" s="1">
        <v>0</v>
      </c>
      <c r="C4300" s="46" t="str">
        <f t="array" ref="C4300">IF(B4300&gt;0,IF((A4300-MAX(IF($B$7:B4299&gt;0,$A$7:A4299)))*24&gt;='Graphe Montana'!$K$17,MAX($C$7:C4299)+1,MAX($C$7:C4299)),$C$5)</f>
        <v>-</v>
      </c>
    </row>
    <row r="4301" spans="1:3" x14ac:dyDescent="0.25">
      <c r="A4301" s="23">
        <v>44113.416666666664</v>
      </c>
      <c r="B4301" s="1">
        <v>0</v>
      </c>
      <c r="C4301" s="46" t="str">
        <f t="array" ref="C4301">IF(B4301&gt;0,IF((A4301-MAX(IF($B$7:B4300&gt;0,$A$7:A4300)))*24&gt;='Graphe Montana'!$K$17,MAX($C$7:C4300)+1,MAX($C$7:C4300)),$C$5)</f>
        <v>-</v>
      </c>
    </row>
    <row r="4302" spans="1:3" x14ac:dyDescent="0.25">
      <c r="A4302" s="23">
        <v>44113.420138888891</v>
      </c>
      <c r="B4302" s="1">
        <v>0</v>
      </c>
      <c r="C4302" s="46" t="str">
        <f t="array" ref="C4302">IF(B4302&gt;0,IF((A4302-MAX(IF($B$7:B4301&gt;0,$A$7:A4301)))*24&gt;='Graphe Montana'!$K$17,MAX($C$7:C4301)+1,MAX($C$7:C4301)),$C$5)</f>
        <v>-</v>
      </c>
    </row>
    <row r="4303" spans="1:3" x14ac:dyDescent="0.25">
      <c r="A4303" s="23">
        <v>44113.423611111109</v>
      </c>
      <c r="B4303" s="1">
        <v>0</v>
      </c>
      <c r="C4303" s="46" t="str">
        <f t="array" ref="C4303">IF(B4303&gt;0,IF((A4303-MAX(IF($B$7:B4302&gt;0,$A$7:A4302)))*24&gt;='Graphe Montana'!$K$17,MAX($C$7:C4302)+1,MAX($C$7:C4302)),$C$5)</f>
        <v>-</v>
      </c>
    </row>
    <row r="4304" spans="1:3" x14ac:dyDescent="0.25">
      <c r="A4304" s="23">
        <v>44113.427083333328</v>
      </c>
      <c r="B4304" s="1">
        <v>0</v>
      </c>
      <c r="C4304" s="46" t="str">
        <f t="array" ref="C4304">IF(B4304&gt;0,IF((A4304-MAX(IF($B$7:B4303&gt;0,$A$7:A4303)))*24&gt;='Graphe Montana'!$K$17,MAX($C$7:C4303)+1,MAX($C$7:C4303)),$C$5)</f>
        <v>-</v>
      </c>
    </row>
    <row r="4305" spans="1:3" x14ac:dyDescent="0.25">
      <c r="A4305" s="23">
        <v>44113.430555555555</v>
      </c>
      <c r="B4305" s="1">
        <v>0</v>
      </c>
      <c r="C4305" s="46" t="str">
        <f t="array" ref="C4305">IF(B4305&gt;0,IF((A4305-MAX(IF($B$7:B4304&gt;0,$A$7:A4304)))*24&gt;='Graphe Montana'!$K$17,MAX($C$7:C4304)+1,MAX($C$7:C4304)),$C$5)</f>
        <v>-</v>
      </c>
    </row>
    <row r="4306" spans="1:3" x14ac:dyDescent="0.25">
      <c r="A4306" s="23">
        <v>44113.434027777774</v>
      </c>
      <c r="B4306" s="1">
        <v>0</v>
      </c>
      <c r="C4306" s="46" t="str">
        <f t="array" ref="C4306">IF(B4306&gt;0,IF((A4306-MAX(IF($B$7:B4305&gt;0,$A$7:A4305)))*24&gt;='Graphe Montana'!$K$17,MAX($C$7:C4305)+1,MAX($C$7:C4305)),$C$5)</f>
        <v>-</v>
      </c>
    </row>
    <row r="4307" spans="1:3" x14ac:dyDescent="0.25">
      <c r="A4307" s="23">
        <v>44113.4375</v>
      </c>
      <c r="B4307" s="1">
        <v>0</v>
      </c>
      <c r="C4307" s="46" t="str">
        <f t="array" ref="C4307">IF(B4307&gt;0,IF((A4307-MAX(IF($B$7:B4306&gt;0,$A$7:A4306)))*24&gt;='Graphe Montana'!$K$17,MAX($C$7:C4306)+1,MAX($C$7:C4306)),$C$5)</f>
        <v>-</v>
      </c>
    </row>
    <row r="4308" spans="1:3" x14ac:dyDescent="0.25">
      <c r="A4308" s="23">
        <v>44113.440972222219</v>
      </c>
      <c r="B4308" s="1">
        <v>0</v>
      </c>
      <c r="C4308" s="46" t="str">
        <f t="array" ref="C4308">IF(B4308&gt;0,IF((A4308-MAX(IF($B$7:B4307&gt;0,$A$7:A4307)))*24&gt;='Graphe Montana'!$K$17,MAX($C$7:C4307)+1,MAX($C$7:C4307)),$C$5)</f>
        <v>-</v>
      </c>
    </row>
    <row r="4309" spans="1:3" x14ac:dyDescent="0.25">
      <c r="A4309" s="23">
        <v>44113.444444444445</v>
      </c>
      <c r="B4309" s="1">
        <v>0</v>
      </c>
      <c r="C4309" s="46" t="str">
        <f t="array" ref="C4309">IF(B4309&gt;0,IF((A4309-MAX(IF($B$7:B4308&gt;0,$A$7:A4308)))*24&gt;='Graphe Montana'!$K$17,MAX($C$7:C4308)+1,MAX($C$7:C4308)),$C$5)</f>
        <v>-</v>
      </c>
    </row>
    <row r="4310" spans="1:3" x14ac:dyDescent="0.25">
      <c r="A4310" s="23">
        <v>44113.447916666664</v>
      </c>
      <c r="B4310" s="1">
        <v>0</v>
      </c>
      <c r="C4310" s="46" t="str">
        <f t="array" ref="C4310">IF(B4310&gt;0,IF((A4310-MAX(IF($B$7:B4309&gt;0,$A$7:A4309)))*24&gt;='Graphe Montana'!$K$17,MAX($C$7:C4309)+1,MAX($C$7:C4309)),$C$5)</f>
        <v>-</v>
      </c>
    </row>
    <row r="4311" spans="1:3" x14ac:dyDescent="0.25">
      <c r="A4311" s="23">
        <v>44113.451388888891</v>
      </c>
      <c r="B4311" s="1">
        <v>0</v>
      </c>
      <c r="C4311" s="46" t="str">
        <f t="array" ref="C4311">IF(B4311&gt;0,IF((A4311-MAX(IF($B$7:B4310&gt;0,$A$7:A4310)))*24&gt;='Graphe Montana'!$K$17,MAX($C$7:C4310)+1,MAX($C$7:C4310)),$C$5)</f>
        <v>-</v>
      </c>
    </row>
    <row r="4312" spans="1:3" x14ac:dyDescent="0.25">
      <c r="A4312" s="23">
        <v>44113.454861111109</v>
      </c>
      <c r="B4312" s="1">
        <v>0</v>
      </c>
      <c r="C4312" s="46" t="str">
        <f t="array" ref="C4312">IF(B4312&gt;0,IF((A4312-MAX(IF($B$7:B4311&gt;0,$A$7:A4311)))*24&gt;='Graphe Montana'!$K$17,MAX($C$7:C4311)+1,MAX($C$7:C4311)),$C$5)</f>
        <v>-</v>
      </c>
    </row>
    <row r="4313" spans="1:3" x14ac:dyDescent="0.25">
      <c r="A4313" s="23">
        <v>44113.458333333328</v>
      </c>
      <c r="B4313" s="1">
        <v>0</v>
      </c>
      <c r="C4313" s="46" t="str">
        <f t="array" ref="C4313">IF(B4313&gt;0,IF((A4313-MAX(IF($B$7:B4312&gt;0,$A$7:A4312)))*24&gt;='Graphe Montana'!$K$17,MAX($C$7:C4312)+1,MAX($C$7:C4312)),$C$5)</f>
        <v>-</v>
      </c>
    </row>
    <row r="4314" spans="1:3" x14ac:dyDescent="0.25">
      <c r="A4314" s="23">
        <v>44113.461805555555</v>
      </c>
      <c r="B4314" s="1">
        <v>0</v>
      </c>
      <c r="C4314" s="46" t="str">
        <f t="array" ref="C4314">IF(B4314&gt;0,IF((A4314-MAX(IF($B$7:B4313&gt;0,$A$7:A4313)))*24&gt;='Graphe Montana'!$K$17,MAX($C$7:C4313)+1,MAX($C$7:C4313)),$C$5)</f>
        <v>-</v>
      </c>
    </row>
    <row r="4315" spans="1:3" x14ac:dyDescent="0.25">
      <c r="A4315" s="23">
        <v>44113.465277777774</v>
      </c>
      <c r="B4315" s="1">
        <v>0</v>
      </c>
      <c r="C4315" s="46" t="str">
        <f t="array" ref="C4315">IF(B4315&gt;0,IF((A4315-MAX(IF($B$7:B4314&gt;0,$A$7:A4314)))*24&gt;='Graphe Montana'!$K$17,MAX($C$7:C4314)+1,MAX($C$7:C4314)),$C$5)</f>
        <v>-</v>
      </c>
    </row>
    <row r="4316" spans="1:3" x14ac:dyDescent="0.25">
      <c r="A4316" s="23">
        <v>44113.46875</v>
      </c>
      <c r="B4316" s="1">
        <v>0</v>
      </c>
      <c r="C4316" s="46" t="str">
        <f t="array" ref="C4316">IF(B4316&gt;0,IF((A4316-MAX(IF($B$7:B4315&gt;0,$A$7:A4315)))*24&gt;='Graphe Montana'!$K$17,MAX($C$7:C4315)+1,MAX($C$7:C4315)),$C$5)</f>
        <v>-</v>
      </c>
    </row>
    <row r="4317" spans="1:3" x14ac:dyDescent="0.25">
      <c r="A4317" s="23">
        <v>44113.472222222219</v>
      </c>
      <c r="B4317" s="1">
        <v>0</v>
      </c>
      <c r="C4317" s="46" t="str">
        <f t="array" ref="C4317">IF(B4317&gt;0,IF((A4317-MAX(IF($B$7:B4316&gt;0,$A$7:A4316)))*24&gt;='Graphe Montana'!$K$17,MAX($C$7:C4316)+1,MAX($C$7:C4316)),$C$5)</f>
        <v>-</v>
      </c>
    </row>
    <row r="4318" spans="1:3" x14ac:dyDescent="0.25">
      <c r="A4318" s="23">
        <v>44113.475694444445</v>
      </c>
      <c r="B4318" s="1">
        <v>0</v>
      </c>
      <c r="C4318" s="46" t="str">
        <f t="array" ref="C4318">IF(B4318&gt;0,IF((A4318-MAX(IF($B$7:B4317&gt;0,$A$7:A4317)))*24&gt;='Graphe Montana'!$K$17,MAX($C$7:C4317)+1,MAX($C$7:C4317)),$C$5)</f>
        <v>-</v>
      </c>
    </row>
    <row r="4319" spans="1:3" x14ac:dyDescent="0.25">
      <c r="A4319" s="23">
        <v>44113.479166666664</v>
      </c>
      <c r="B4319" s="1">
        <v>0</v>
      </c>
      <c r="C4319" s="46" t="str">
        <f t="array" ref="C4319">IF(B4319&gt;0,IF((A4319-MAX(IF($B$7:B4318&gt;0,$A$7:A4318)))*24&gt;='Graphe Montana'!$K$17,MAX($C$7:C4318)+1,MAX($C$7:C4318)),$C$5)</f>
        <v>-</v>
      </c>
    </row>
    <row r="4320" spans="1:3" x14ac:dyDescent="0.25">
      <c r="A4320" s="23">
        <v>44113.482638888891</v>
      </c>
      <c r="B4320" s="1">
        <v>0</v>
      </c>
      <c r="C4320" s="46" t="str">
        <f t="array" ref="C4320">IF(B4320&gt;0,IF((A4320-MAX(IF($B$7:B4319&gt;0,$A$7:A4319)))*24&gt;='Graphe Montana'!$K$17,MAX($C$7:C4319)+1,MAX($C$7:C4319)),$C$5)</f>
        <v>-</v>
      </c>
    </row>
    <row r="4321" spans="1:3" x14ac:dyDescent="0.25">
      <c r="A4321" s="23">
        <v>44113.486111111109</v>
      </c>
      <c r="B4321" s="1">
        <v>0</v>
      </c>
      <c r="C4321" s="46" t="str">
        <f t="array" ref="C4321">IF(B4321&gt;0,IF((A4321-MAX(IF($B$7:B4320&gt;0,$A$7:A4320)))*24&gt;='Graphe Montana'!$K$17,MAX($C$7:C4320)+1,MAX($C$7:C4320)),$C$5)</f>
        <v>-</v>
      </c>
    </row>
    <row r="4322" spans="1:3" x14ac:dyDescent="0.25">
      <c r="A4322" s="23">
        <v>44113.489583333328</v>
      </c>
      <c r="B4322" s="1">
        <v>0</v>
      </c>
      <c r="C4322" s="46" t="str">
        <f t="array" ref="C4322">IF(B4322&gt;0,IF((A4322-MAX(IF($B$7:B4321&gt;0,$A$7:A4321)))*24&gt;='Graphe Montana'!$K$17,MAX($C$7:C4321)+1,MAX($C$7:C4321)),$C$5)</f>
        <v>-</v>
      </c>
    </row>
    <row r="4323" spans="1:3" x14ac:dyDescent="0.25">
      <c r="A4323" s="23">
        <v>44113.493055555555</v>
      </c>
      <c r="B4323" s="1">
        <v>0</v>
      </c>
      <c r="C4323" s="46" t="str">
        <f t="array" ref="C4323">IF(B4323&gt;0,IF((A4323-MAX(IF($B$7:B4322&gt;0,$A$7:A4322)))*24&gt;='Graphe Montana'!$K$17,MAX($C$7:C4322)+1,MAX($C$7:C4322)),$C$5)</f>
        <v>-</v>
      </c>
    </row>
    <row r="4324" spans="1:3" x14ac:dyDescent="0.25">
      <c r="A4324" s="23">
        <v>44113.496527777774</v>
      </c>
      <c r="B4324" s="1">
        <v>0</v>
      </c>
      <c r="C4324" s="46" t="str">
        <f t="array" ref="C4324">IF(B4324&gt;0,IF((A4324-MAX(IF($B$7:B4323&gt;0,$A$7:A4323)))*24&gt;='Graphe Montana'!$K$17,MAX($C$7:C4323)+1,MAX($C$7:C4323)),$C$5)</f>
        <v>-</v>
      </c>
    </row>
    <row r="4325" spans="1:3" x14ac:dyDescent="0.25">
      <c r="A4325" s="23">
        <v>44113.5</v>
      </c>
      <c r="B4325" s="1">
        <v>0</v>
      </c>
      <c r="C4325" s="46" t="str">
        <f t="array" ref="C4325">IF(B4325&gt;0,IF((A4325-MAX(IF($B$7:B4324&gt;0,$A$7:A4324)))*24&gt;='Graphe Montana'!$K$17,MAX($C$7:C4324)+1,MAX($C$7:C4324)),$C$5)</f>
        <v>-</v>
      </c>
    </row>
    <row r="4326" spans="1:3" x14ac:dyDescent="0.25">
      <c r="A4326" s="23">
        <v>44113.503472222219</v>
      </c>
      <c r="B4326" s="1">
        <v>0</v>
      </c>
      <c r="C4326" s="46" t="str">
        <f t="array" ref="C4326">IF(B4326&gt;0,IF((A4326-MAX(IF($B$7:B4325&gt;0,$A$7:A4325)))*24&gt;='Graphe Montana'!$K$17,MAX($C$7:C4325)+1,MAX($C$7:C4325)),$C$5)</f>
        <v>-</v>
      </c>
    </row>
    <row r="4327" spans="1:3" x14ac:dyDescent="0.25">
      <c r="A4327" s="23">
        <v>44113.506944444445</v>
      </c>
      <c r="B4327" s="1">
        <v>0</v>
      </c>
      <c r="C4327" s="46" t="str">
        <f t="array" ref="C4327">IF(B4327&gt;0,IF((A4327-MAX(IF($B$7:B4326&gt;0,$A$7:A4326)))*24&gt;='Graphe Montana'!$K$17,MAX($C$7:C4326)+1,MAX($C$7:C4326)),$C$5)</f>
        <v>-</v>
      </c>
    </row>
    <row r="4328" spans="1:3" x14ac:dyDescent="0.25">
      <c r="A4328" s="23">
        <v>44113.510416666664</v>
      </c>
      <c r="B4328" s="1">
        <v>0</v>
      </c>
      <c r="C4328" s="46" t="str">
        <f t="array" ref="C4328">IF(B4328&gt;0,IF((A4328-MAX(IF($B$7:B4327&gt;0,$A$7:A4327)))*24&gt;='Graphe Montana'!$K$17,MAX($C$7:C4327)+1,MAX($C$7:C4327)),$C$5)</f>
        <v>-</v>
      </c>
    </row>
    <row r="4329" spans="1:3" x14ac:dyDescent="0.25">
      <c r="A4329" s="23">
        <v>44113.513888888891</v>
      </c>
      <c r="B4329" s="1">
        <v>0</v>
      </c>
      <c r="C4329" s="46" t="str">
        <f t="array" ref="C4329">IF(B4329&gt;0,IF((A4329-MAX(IF($B$7:B4328&gt;0,$A$7:A4328)))*24&gt;='Graphe Montana'!$K$17,MAX($C$7:C4328)+1,MAX($C$7:C4328)),$C$5)</f>
        <v>-</v>
      </c>
    </row>
    <row r="4330" spans="1:3" x14ac:dyDescent="0.25">
      <c r="A4330" s="23">
        <v>44113.517361111109</v>
      </c>
      <c r="B4330" s="1">
        <v>0</v>
      </c>
      <c r="C4330" s="46" t="str">
        <f t="array" ref="C4330">IF(B4330&gt;0,IF((A4330-MAX(IF($B$7:B4329&gt;0,$A$7:A4329)))*24&gt;='Graphe Montana'!$K$17,MAX($C$7:C4329)+1,MAX($C$7:C4329)),$C$5)</f>
        <v>-</v>
      </c>
    </row>
    <row r="4331" spans="1:3" x14ac:dyDescent="0.25">
      <c r="A4331" s="23">
        <v>44113.520833333328</v>
      </c>
      <c r="B4331" s="1">
        <v>0</v>
      </c>
      <c r="C4331" s="46" t="str">
        <f t="array" ref="C4331">IF(B4331&gt;0,IF((A4331-MAX(IF($B$7:B4330&gt;0,$A$7:A4330)))*24&gt;='Graphe Montana'!$K$17,MAX($C$7:C4330)+1,MAX($C$7:C4330)),$C$5)</f>
        <v>-</v>
      </c>
    </row>
    <row r="4332" spans="1:3" x14ac:dyDescent="0.25">
      <c r="A4332" s="23">
        <v>44113.524305555555</v>
      </c>
      <c r="B4332" s="1">
        <v>0</v>
      </c>
      <c r="C4332" s="46" t="str">
        <f t="array" ref="C4332">IF(B4332&gt;0,IF((A4332-MAX(IF($B$7:B4331&gt;0,$A$7:A4331)))*24&gt;='Graphe Montana'!$K$17,MAX($C$7:C4331)+1,MAX($C$7:C4331)),$C$5)</f>
        <v>-</v>
      </c>
    </row>
    <row r="4333" spans="1:3" x14ac:dyDescent="0.25">
      <c r="A4333" s="23">
        <v>44113.527777777774</v>
      </c>
      <c r="B4333" s="1">
        <v>0</v>
      </c>
      <c r="C4333" s="46" t="str">
        <f t="array" ref="C4333">IF(B4333&gt;0,IF((A4333-MAX(IF($B$7:B4332&gt;0,$A$7:A4332)))*24&gt;='Graphe Montana'!$K$17,MAX($C$7:C4332)+1,MAX($C$7:C4332)),$C$5)</f>
        <v>-</v>
      </c>
    </row>
    <row r="4334" spans="1:3" x14ac:dyDescent="0.25">
      <c r="A4334" s="23">
        <v>44113.53125</v>
      </c>
      <c r="B4334" s="1">
        <v>0</v>
      </c>
      <c r="C4334" s="46" t="str">
        <f t="array" ref="C4334">IF(B4334&gt;0,IF((A4334-MAX(IF($B$7:B4333&gt;0,$A$7:A4333)))*24&gt;='Graphe Montana'!$K$17,MAX($C$7:C4333)+1,MAX($C$7:C4333)),$C$5)</f>
        <v>-</v>
      </c>
    </row>
    <row r="4335" spans="1:3" x14ac:dyDescent="0.25">
      <c r="A4335" s="23">
        <v>44113.534722222219</v>
      </c>
      <c r="B4335" s="1">
        <v>0</v>
      </c>
      <c r="C4335" s="46" t="str">
        <f t="array" ref="C4335">IF(B4335&gt;0,IF((A4335-MAX(IF($B$7:B4334&gt;0,$A$7:A4334)))*24&gt;='Graphe Montana'!$K$17,MAX($C$7:C4334)+1,MAX($C$7:C4334)),$C$5)</f>
        <v>-</v>
      </c>
    </row>
    <row r="4336" spans="1:3" x14ac:dyDescent="0.25">
      <c r="A4336" s="23">
        <v>44113.538194444445</v>
      </c>
      <c r="B4336" s="1">
        <v>0</v>
      </c>
      <c r="C4336" s="46" t="str">
        <f t="array" ref="C4336">IF(B4336&gt;0,IF((A4336-MAX(IF($B$7:B4335&gt;0,$A$7:A4335)))*24&gt;='Graphe Montana'!$K$17,MAX($C$7:C4335)+1,MAX($C$7:C4335)),$C$5)</f>
        <v>-</v>
      </c>
    </row>
    <row r="4337" spans="1:3" x14ac:dyDescent="0.25">
      <c r="A4337" s="23">
        <v>44113.541666666664</v>
      </c>
      <c r="B4337" s="1">
        <v>0</v>
      </c>
      <c r="C4337" s="46" t="str">
        <f t="array" ref="C4337">IF(B4337&gt;0,IF((A4337-MAX(IF($B$7:B4336&gt;0,$A$7:A4336)))*24&gt;='Graphe Montana'!$K$17,MAX($C$7:C4336)+1,MAX($C$7:C4336)),$C$5)</f>
        <v>-</v>
      </c>
    </row>
    <row r="4338" spans="1:3" x14ac:dyDescent="0.25">
      <c r="A4338" s="23">
        <v>44113.545138888891</v>
      </c>
      <c r="B4338" s="1">
        <v>0</v>
      </c>
      <c r="C4338" s="46" t="str">
        <f t="array" ref="C4338">IF(B4338&gt;0,IF((A4338-MAX(IF($B$7:B4337&gt;0,$A$7:A4337)))*24&gt;='Graphe Montana'!$K$17,MAX($C$7:C4337)+1,MAX($C$7:C4337)),$C$5)</f>
        <v>-</v>
      </c>
    </row>
    <row r="4339" spans="1:3" x14ac:dyDescent="0.25">
      <c r="A4339" s="23">
        <v>44113.548611111109</v>
      </c>
      <c r="B4339" s="1">
        <v>0</v>
      </c>
      <c r="C4339" s="46" t="str">
        <f t="array" ref="C4339">IF(B4339&gt;0,IF((A4339-MAX(IF($B$7:B4338&gt;0,$A$7:A4338)))*24&gt;='Graphe Montana'!$K$17,MAX($C$7:C4338)+1,MAX($C$7:C4338)),$C$5)</f>
        <v>-</v>
      </c>
    </row>
    <row r="4340" spans="1:3" x14ac:dyDescent="0.25">
      <c r="A4340" s="23">
        <v>44113.552083333328</v>
      </c>
      <c r="B4340" s="1">
        <v>0</v>
      </c>
      <c r="C4340" s="46" t="str">
        <f t="array" ref="C4340">IF(B4340&gt;0,IF((A4340-MAX(IF($B$7:B4339&gt;0,$A$7:A4339)))*24&gt;='Graphe Montana'!$K$17,MAX($C$7:C4339)+1,MAX($C$7:C4339)),$C$5)</f>
        <v>-</v>
      </c>
    </row>
    <row r="4341" spans="1:3" x14ac:dyDescent="0.25">
      <c r="A4341" s="23">
        <v>44113.555555555555</v>
      </c>
      <c r="B4341" s="1">
        <v>0</v>
      </c>
      <c r="C4341" s="46" t="str">
        <f t="array" ref="C4341">IF(B4341&gt;0,IF((A4341-MAX(IF($B$7:B4340&gt;0,$A$7:A4340)))*24&gt;='Graphe Montana'!$K$17,MAX($C$7:C4340)+1,MAX($C$7:C4340)),$C$5)</f>
        <v>-</v>
      </c>
    </row>
    <row r="4342" spans="1:3" x14ac:dyDescent="0.25">
      <c r="A4342" s="23">
        <v>44113.559027777774</v>
      </c>
      <c r="B4342" s="1">
        <v>0</v>
      </c>
      <c r="C4342" s="46" t="str">
        <f t="array" ref="C4342">IF(B4342&gt;0,IF((A4342-MAX(IF($B$7:B4341&gt;0,$A$7:A4341)))*24&gt;='Graphe Montana'!$K$17,MAX($C$7:C4341)+1,MAX($C$7:C4341)),$C$5)</f>
        <v>-</v>
      </c>
    </row>
    <row r="4343" spans="1:3" x14ac:dyDescent="0.25">
      <c r="A4343" s="23">
        <v>44113.5625</v>
      </c>
      <c r="B4343" s="1">
        <v>0</v>
      </c>
      <c r="C4343" s="46" t="str">
        <f t="array" ref="C4343">IF(B4343&gt;0,IF((A4343-MAX(IF($B$7:B4342&gt;0,$A$7:A4342)))*24&gt;='Graphe Montana'!$K$17,MAX($C$7:C4342)+1,MAX($C$7:C4342)),$C$5)</f>
        <v>-</v>
      </c>
    </row>
    <row r="4344" spans="1:3" x14ac:dyDescent="0.25">
      <c r="A4344" s="23">
        <v>44113.565972222219</v>
      </c>
      <c r="B4344" s="1">
        <v>0</v>
      </c>
      <c r="C4344" s="46" t="str">
        <f t="array" ref="C4344">IF(B4344&gt;0,IF((A4344-MAX(IF($B$7:B4343&gt;0,$A$7:A4343)))*24&gt;='Graphe Montana'!$K$17,MAX($C$7:C4343)+1,MAX($C$7:C4343)),$C$5)</f>
        <v>-</v>
      </c>
    </row>
    <row r="4345" spans="1:3" x14ac:dyDescent="0.25">
      <c r="A4345" s="23">
        <v>44113.569444444445</v>
      </c>
      <c r="B4345" s="1">
        <v>0</v>
      </c>
      <c r="C4345" s="46" t="str">
        <f t="array" ref="C4345">IF(B4345&gt;0,IF((A4345-MAX(IF($B$7:B4344&gt;0,$A$7:A4344)))*24&gt;='Graphe Montana'!$K$17,MAX($C$7:C4344)+1,MAX($C$7:C4344)),$C$5)</f>
        <v>-</v>
      </c>
    </row>
    <row r="4346" spans="1:3" x14ac:dyDescent="0.25">
      <c r="A4346" s="23">
        <v>44113.572916666664</v>
      </c>
      <c r="B4346" s="1">
        <v>0</v>
      </c>
      <c r="C4346" s="46" t="str">
        <f t="array" ref="C4346">IF(B4346&gt;0,IF((A4346-MAX(IF($B$7:B4345&gt;0,$A$7:A4345)))*24&gt;='Graphe Montana'!$K$17,MAX($C$7:C4345)+1,MAX($C$7:C4345)),$C$5)</f>
        <v>-</v>
      </c>
    </row>
    <row r="4347" spans="1:3" x14ac:dyDescent="0.25">
      <c r="A4347" s="23">
        <v>44113.576388888891</v>
      </c>
      <c r="B4347" s="1">
        <v>0</v>
      </c>
      <c r="C4347" s="46" t="str">
        <f t="array" ref="C4347">IF(B4347&gt;0,IF((A4347-MAX(IF($B$7:B4346&gt;0,$A$7:A4346)))*24&gt;='Graphe Montana'!$K$17,MAX($C$7:C4346)+1,MAX($C$7:C4346)),$C$5)</f>
        <v>-</v>
      </c>
    </row>
    <row r="4348" spans="1:3" x14ac:dyDescent="0.25">
      <c r="A4348" s="23">
        <v>44113.579861111109</v>
      </c>
      <c r="B4348" s="1">
        <v>0</v>
      </c>
      <c r="C4348" s="46" t="str">
        <f t="array" ref="C4348">IF(B4348&gt;0,IF((A4348-MAX(IF($B$7:B4347&gt;0,$A$7:A4347)))*24&gt;='Graphe Montana'!$K$17,MAX($C$7:C4347)+1,MAX($C$7:C4347)),$C$5)</f>
        <v>-</v>
      </c>
    </row>
    <row r="4349" spans="1:3" x14ac:dyDescent="0.25">
      <c r="A4349" s="23">
        <v>44113.583333333328</v>
      </c>
      <c r="B4349" s="1">
        <v>0</v>
      </c>
      <c r="C4349" s="46" t="str">
        <f t="array" ref="C4349">IF(B4349&gt;0,IF((A4349-MAX(IF($B$7:B4348&gt;0,$A$7:A4348)))*24&gt;='Graphe Montana'!$K$17,MAX($C$7:C4348)+1,MAX($C$7:C4348)),$C$5)</f>
        <v>-</v>
      </c>
    </row>
    <row r="4350" spans="1:3" x14ac:dyDescent="0.25">
      <c r="A4350" s="23">
        <v>44113.586805555555</v>
      </c>
      <c r="B4350" s="1">
        <v>0</v>
      </c>
      <c r="C4350" s="46" t="str">
        <f t="array" ref="C4350">IF(B4350&gt;0,IF((A4350-MAX(IF($B$7:B4349&gt;0,$A$7:A4349)))*24&gt;='Graphe Montana'!$K$17,MAX($C$7:C4349)+1,MAX($C$7:C4349)),$C$5)</f>
        <v>-</v>
      </c>
    </row>
    <row r="4351" spans="1:3" x14ac:dyDescent="0.25">
      <c r="A4351" s="23">
        <v>44113.590277777774</v>
      </c>
      <c r="B4351" s="1">
        <v>0</v>
      </c>
      <c r="C4351" s="46" t="str">
        <f t="array" ref="C4351">IF(B4351&gt;0,IF((A4351-MAX(IF($B$7:B4350&gt;0,$A$7:A4350)))*24&gt;='Graphe Montana'!$K$17,MAX($C$7:C4350)+1,MAX($C$7:C4350)),$C$5)</f>
        <v>-</v>
      </c>
    </row>
    <row r="4352" spans="1:3" x14ac:dyDescent="0.25">
      <c r="A4352" s="23">
        <v>44113.59375</v>
      </c>
      <c r="B4352" s="1">
        <v>0</v>
      </c>
      <c r="C4352" s="46" t="str">
        <f t="array" ref="C4352">IF(B4352&gt;0,IF((A4352-MAX(IF($B$7:B4351&gt;0,$A$7:A4351)))*24&gt;='Graphe Montana'!$K$17,MAX($C$7:C4351)+1,MAX($C$7:C4351)),$C$5)</f>
        <v>-</v>
      </c>
    </row>
    <row r="4353" spans="1:3" x14ac:dyDescent="0.25">
      <c r="A4353" s="23">
        <v>44113.597222222219</v>
      </c>
      <c r="B4353" s="1">
        <v>0</v>
      </c>
      <c r="C4353" s="46" t="str">
        <f t="array" ref="C4353">IF(B4353&gt;0,IF((A4353-MAX(IF($B$7:B4352&gt;0,$A$7:A4352)))*24&gt;='Graphe Montana'!$K$17,MAX($C$7:C4352)+1,MAX($C$7:C4352)),$C$5)</f>
        <v>-</v>
      </c>
    </row>
    <row r="4354" spans="1:3" x14ac:dyDescent="0.25">
      <c r="A4354" s="23">
        <v>44113.600694444445</v>
      </c>
      <c r="B4354" s="1">
        <v>0</v>
      </c>
      <c r="C4354" s="46" t="str">
        <f t="array" ref="C4354">IF(B4354&gt;0,IF((A4354-MAX(IF($B$7:B4353&gt;0,$A$7:A4353)))*24&gt;='Graphe Montana'!$K$17,MAX($C$7:C4353)+1,MAX($C$7:C4353)),$C$5)</f>
        <v>-</v>
      </c>
    </row>
    <row r="4355" spans="1:3" x14ac:dyDescent="0.25">
      <c r="A4355" s="23">
        <v>44113.604166666664</v>
      </c>
      <c r="B4355" s="1">
        <v>0</v>
      </c>
      <c r="C4355" s="46" t="str">
        <f t="array" ref="C4355">IF(B4355&gt;0,IF((A4355-MAX(IF($B$7:B4354&gt;0,$A$7:A4354)))*24&gt;='Graphe Montana'!$K$17,MAX($C$7:C4354)+1,MAX($C$7:C4354)),$C$5)</f>
        <v>-</v>
      </c>
    </row>
    <row r="4356" spans="1:3" x14ac:dyDescent="0.25">
      <c r="A4356" s="23">
        <v>44113.607638888891</v>
      </c>
      <c r="B4356" s="1">
        <v>0</v>
      </c>
      <c r="C4356" s="46" t="str">
        <f t="array" ref="C4356">IF(B4356&gt;0,IF((A4356-MAX(IF($B$7:B4355&gt;0,$A$7:A4355)))*24&gt;='Graphe Montana'!$K$17,MAX($C$7:C4355)+1,MAX($C$7:C4355)),$C$5)</f>
        <v>-</v>
      </c>
    </row>
    <row r="4357" spans="1:3" x14ac:dyDescent="0.25">
      <c r="A4357" s="23">
        <v>44113.611111111109</v>
      </c>
      <c r="B4357" s="1">
        <v>0</v>
      </c>
      <c r="C4357" s="46" t="str">
        <f t="array" ref="C4357">IF(B4357&gt;0,IF((A4357-MAX(IF($B$7:B4356&gt;0,$A$7:A4356)))*24&gt;='Graphe Montana'!$K$17,MAX($C$7:C4356)+1,MAX($C$7:C4356)),$C$5)</f>
        <v>-</v>
      </c>
    </row>
    <row r="4358" spans="1:3" x14ac:dyDescent="0.25">
      <c r="A4358" s="23">
        <v>44113.614583333328</v>
      </c>
      <c r="B4358" s="1">
        <v>0</v>
      </c>
      <c r="C4358" s="46" t="str">
        <f t="array" ref="C4358">IF(B4358&gt;0,IF((A4358-MAX(IF($B$7:B4357&gt;0,$A$7:A4357)))*24&gt;='Graphe Montana'!$K$17,MAX($C$7:C4357)+1,MAX($C$7:C4357)),$C$5)</f>
        <v>-</v>
      </c>
    </row>
    <row r="4359" spans="1:3" x14ac:dyDescent="0.25">
      <c r="A4359" s="23">
        <v>44113.618055555555</v>
      </c>
      <c r="B4359" s="1">
        <v>0</v>
      </c>
      <c r="C4359" s="46" t="str">
        <f t="array" ref="C4359">IF(B4359&gt;0,IF((A4359-MAX(IF($B$7:B4358&gt;0,$A$7:A4358)))*24&gt;='Graphe Montana'!$K$17,MAX($C$7:C4358)+1,MAX($C$7:C4358)),$C$5)</f>
        <v>-</v>
      </c>
    </row>
    <row r="4360" spans="1:3" x14ac:dyDescent="0.25">
      <c r="A4360" s="23">
        <v>44113.621527777774</v>
      </c>
      <c r="B4360" s="1">
        <v>0</v>
      </c>
      <c r="C4360" s="46" t="str">
        <f t="array" ref="C4360">IF(B4360&gt;0,IF((A4360-MAX(IF($B$7:B4359&gt;0,$A$7:A4359)))*24&gt;='Graphe Montana'!$K$17,MAX($C$7:C4359)+1,MAX($C$7:C4359)),$C$5)</f>
        <v>-</v>
      </c>
    </row>
    <row r="4361" spans="1:3" x14ac:dyDescent="0.25">
      <c r="A4361" s="23">
        <v>44113.625</v>
      </c>
      <c r="B4361" s="1">
        <v>0</v>
      </c>
      <c r="C4361" s="46" t="str">
        <f t="array" ref="C4361">IF(B4361&gt;0,IF((A4361-MAX(IF($B$7:B4360&gt;0,$A$7:A4360)))*24&gt;='Graphe Montana'!$K$17,MAX($C$7:C4360)+1,MAX($C$7:C4360)),$C$5)</f>
        <v>-</v>
      </c>
    </row>
    <row r="4362" spans="1:3" x14ac:dyDescent="0.25">
      <c r="A4362" s="23">
        <v>44113.628472222219</v>
      </c>
      <c r="B4362" s="1">
        <v>0</v>
      </c>
      <c r="C4362" s="46" t="str">
        <f t="array" ref="C4362">IF(B4362&gt;0,IF((A4362-MAX(IF($B$7:B4361&gt;0,$A$7:A4361)))*24&gt;='Graphe Montana'!$K$17,MAX($C$7:C4361)+1,MAX($C$7:C4361)),$C$5)</f>
        <v>-</v>
      </c>
    </row>
    <row r="4363" spans="1:3" x14ac:dyDescent="0.25">
      <c r="A4363" s="23">
        <v>44113.631944444445</v>
      </c>
      <c r="B4363" s="1">
        <v>0</v>
      </c>
      <c r="C4363" s="46" t="str">
        <f t="array" ref="C4363">IF(B4363&gt;0,IF((A4363-MAX(IF($B$7:B4362&gt;0,$A$7:A4362)))*24&gt;='Graphe Montana'!$K$17,MAX($C$7:C4362)+1,MAX($C$7:C4362)),$C$5)</f>
        <v>-</v>
      </c>
    </row>
    <row r="4364" spans="1:3" x14ac:dyDescent="0.25">
      <c r="A4364" s="23">
        <v>44113.635416666664</v>
      </c>
      <c r="B4364" s="1">
        <v>0</v>
      </c>
      <c r="C4364" s="46" t="str">
        <f t="array" ref="C4364">IF(B4364&gt;0,IF((A4364-MAX(IF($B$7:B4363&gt;0,$A$7:A4363)))*24&gt;='Graphe Montana'!$K$17,MAX($C$7:C4363)+1,MAX($C$7:C4363)),$C$5)</f>
        <v>-</v>
      </c>
    </row>
    <row r="4365" spans="1:3" x14ac:dyDescent="0.25">
      <c r="A4365" s="23">
        <v>44113.638888888891</v>
      </c>
      <c r="B4365" s="1">
        <v>0</v>
      </c>
      <c r="C4365" s="46" t="str">
        <f t="array" ref="C4365">IF(B4365&gt;0,IF((A4365-MAX(IF($B$7:B4364&gt;0,$A$7:A4364)))*24&gt;='Graphe Montana'!$K$17,MAX($C$7:C4364)+1,MAX($C$7:C4364)),$C$5)</f>
        <v>-</v>
      </c>
    </row>
    <row r="4366" spans="1:3" x14ac:dyDescent="0.25">
      <c r="A4366" s="23">
        <v>44113.642361111109</v>
      </c>
      <c r="B4366" s="1">
        <v>0</v>
      </c>
      <c r="C4366" s="46" t="str">
        <f t="array" ref="C4366">IF(B4366&gt;0,IF((A4366-MAX(IF($B$7:B4365&gt;0,$A$7:A4365)))*24&gt;='Graphe Montana'!$K$17,MAX($C$7:C4365)+1,MAX($C$7:C4365)),$C$5)</f>
        <v>-</v>
      </c>
    </row>
    <row r="4367" spans="1:3" x14ac:dyDescent="0.25">
      <c r="A4367" s="23">
        <v>44113.645833333328</v>
      </c>
      <c r="B4367" s="1">
        <v>0</v>
      </c>
      <c r="C4367" s="46" t="str">
        <f t="array" ref="C4367">IF(B4367&gt;0,IF((A4367-MAX(IF($B$7:B4366&gt;0,$A$7:A4366)))*24&gt;='Graphe Montana'!$K$17,MAX($C$7:C4366)+1,MAX($C$7:C4366)),$C$5)</f>
        <v>-</v>
      </c>
    </row>
    <row r="4368" spans="1:3" x14ac:dyDescent="0.25">
      <c r="A4368" s="23">
        <v>44113.649305555555</v>
      </c>
      <c r="B4368" s="1">
        <v>0</v>
      </c>
      <c r="C4368" s="46" t="str">
        <f t="array" ref="C4368">IF(B4368&gt;0,IF((A4368-MAX(IF($B$7:B4367&gt;0,$A$7:A4367)))*24&gt;='Graphe Montana'!$K$17,MAX($C$7:C4367)+1,MAX($C$7:C4367)),$C$5)</f>
        <v>-</v>
      </c>
    </row>
    <row r="4369" spans="1:3" x14ac:dyDescent="0.25">
      <c r="A4369" s="23">
        <v>44113.652777777774</v>
      </c>
      <c r="B4369" s="1">
        <v>0</v>
      </c>
      <c r="C4369" s="46" t="str">
        <f t="array" ref="C4369">IF(B4369&gt;0,IF((A4369-MAX(IF($B$7:B4368&gt;0,$A$7:A4368)))*24&gt;='Graphe Montana'!$K$17,MAX($C$7:C4368)+1,MAX($C$7:C4368)),$C$5)</f>
        <v>-</v>
      </c>
    </row>
    <row r="4370" spans="1:3" x14ac:dyDescent="0.25">
      <c r="A4370" s="23">
        <v>44113.65625</v>
      </c>
      <c r="B4370" s="1">
        <v>0</v>
      </c>
      <c r="C4370" s="46" t="str">
        <f t="array" ref="C4370">IF(B4370&gt;0,IF((A4370-MAX(IF($B$7:B4369&gt;0,$A$7:A4369)))*24&gt;='Graphe Montana'!$K$17,MAX($C$7:C4369)+1,MAX($C$7:C4369)),$C$5)</f>
        <v>-</v>
      </c>
    </row>
    <row r="4371" spans="1:3" x14ac:dyDescent="0.25">
      <c r="A4371" s="23">
        <v>44113.659722222219</v>
      </c>
      <c r="B4371" s="1">
        <v>0</v>
      </c>
      <c r="C4371" s="46" t="str">
        <f t="array" ref="C4371">IF(B4371&gt;0,IF((A4371-MAX(IF($B$7:B4370&gt;0,$A$7:A4370)))*24&gt;='Graphe Montana'!$K$17,MAX($C$7:C4370)+1,MAX($C$7:C4370)),$C$5)</f>
        <v>-</v>
      </c>
    </row>
    <row r="4372" spans="1:3" x14ac:dyDescent="0.25">
      <c r="A4372" s="23">
        <v>44113.663194444445</v>
      </c>
      <c r="B4372" s="1">
        <v>0</v>
      </c>
      <c r="C4372" s="46" t="str">
        <f t="array" ref="C4372">IF(B4372&gt;0,IF((A4372-MAX(IF($B$7:B4371&gt;0,$A$7:A4371)))*24&gt;='Graphe Montana'!$K$17,MAX($C$7:C4371)+1,MAX($C$7:C4371)),$C$5)</f>
        <v>-</v>
      </c>
    </row>
    <row r="4373" spans="1:3" x14ac:dyDescent="0.25">
      <c r="A4373" s="23">
        <v>44113.666666666664</v>
      </c>
      <c r="B4373" s="1">
        <v>0</v>
      </c>
      <c r="C4373" s="46" t="str">
        <f t="array" ref="C4373">IF(B4373&gt;0,IF((A4373-MAX(IF($B$7:B4372&gt;0,$A$7:A4372)))*24&gt;='Graphe Montana'!$K$17,MAX($C$7:C4372)+1,MAX($C$7:C4372)),$C$5)</f>
        <v>-</v>
      </c>
    </row>
    <row r="4374" spans="1:3" x14ac:dyDescent="0.25">
      <c r="A4374" s="23">
        <v>44113.670138888891</v>
      </c>
      <c r="B4374" s="1">
        <v>0</v>
      </c>
      <c r="C4374" s="46" t="str">
        <f t="array" ref="C4374">IF(B4374&gt;0,IF((A4374-MAX(IF($B$7:B4373&gt;0,$A$7:A4373)))*24&gt;='Graphe Montana'!$K$17,MAX($C$7:C4373)+1,MAX($C$7:C4373)),$C$5)</f>
        <v>-</v>
      </c>
    </row>
    <row r="4375" spans="1:3" x14ac:dyDescent="0.25">
      <c r="A4375" s="23">
        <v>44113.673611111109</v>
      </c>
      <c r="B4375" s="1">
        <v>0</v>
      </c>
      <c r="C4375" s="46" t="str">
        <f t="array" ref="C4375">IF(B4375&gt;0,IF((A4375-MAX(IF($B$7:B4374&gt;0,$A$7:A4374)))*24&gt;='Graphe Montana'!$K$17,MAX($C$7:C4374)+1,MAX($C$7:C4374)),$C$5)</f>
        <v>-</v>
      </c>
    </row>
    <row r="4376" spans="1:3" x14ac:dyDescent="0.25">
      <c r="A4376" s="23">
        <v>44113.677083333328</v>
      </c>
      <c r="B4376" s="1">
        <v>0</v>
      </c>
      <c r="C4376" s="46" t="str">
        <f t="array" ref="C4376">IF(B4376&gt;0,IF((A4376-MAX(IF($B$7:B4375&gt;0,$A$7:A4375)))*24&gt;='Graphe Montana'!$K$17,MAX($C$7:C4375)+1,MAX($C$7:C4375)),$C$5)</f>
        <v>-</v>
      </c>
    </row>
    <row r="4377" spans="1:3" x14ac:dyDescent="0.25">
      <c r="A4377" s="23">
        <v>44113.680555555555</v>
      </c>
      <c r="B4377" s="1">
        <v>0</v>
      </c>
      <c r="C4377" s="46" t="str">
        <f t="array" ref="C4377">IF(B4377&gt;0,IF((A4377-MAX(IF($B$7:B4376&gt;0,$A$7:A4376)))*24&gt;='Graphe Montana'!$K$17,MAX($C$7:C4376)+1,MAX($C$7:C4376)),$C$5)</f>
        <v>-</v>
      </c>
    </row>
    <row r="4378" spans="1:3" x14ac:dyDescent="0.25">
      <c r="A4378" s="23">
        <v>44113.684027777774</v>
      </c>
      <c r="B4378" s="1">
        <v>0</v>
      </c>
      <c r="C4378" s="46" t="str">
        <f t="array" ref="C4378">IF(B4378&gt;0,IF((A4378-MAX(IF($B$7:B4377&gt;0,$A$7:A4377)))*24&gt;='Graphe Montana'!$K$17,MAX($C$7:C4377)+1,MAX($C$7:C4377)),$C$5)</f>
        <v>-</v>
      </c>
    </row>
    <row r="4379" spans="1:3" x14ac:dyDescent="0.25">
      <c r="A4379" s="23">
        <v>44113.6875</v>
      </c>
      <c r="B4379" s="1">
        <v>0</v>
      </c>
      <c r="C4379" s="46" t="str">
        <f t="array" ref="C4379">IF(B4379&gt;0,IF((A4379-MAX(IF($B$7:B4378&gt;0,$A$7:A4378)))*24&gt;='Graphe Montana'!$K$17,MAX($C$7:C4378)+1,MAX($C$7:C4378)),$C$5)</f>
        <v>-</v>
      </c>
    </row>
    <row r="4380" spans="1:3" x14ac:dyDescent="0.25">
      <c r="A4380" s="23">
        <v>44113.690972222219</v>
      </c>
      <c r="B4380" s="1">
        <v>0</v>
      </c>
      <c r="C4380" s="46" t="str">
        <f t="array" ref="C4380">IF(B4380&gt;0,IF((A4380-MAX(IF($B$7:B4379&gt;0,$A$7:A4379)))*24&gt;='Graphe Montana'!$K$17,MAX($C$7:C4379)+1,MAX($C$7:C4379)),$C$5)</f>
        <v>-</v>
      </c>
    </row>
    <row r="4381" spans="1:3" x14ac:dyDescent="0.25">
      <c r="A4381" s="23">
        <v>44113.694444444445</v>
      </c>
      <c r="B4381" s="1">
        <v>0</v>
      </c>
      <c r="C4381" s="46" t="str">
        <f t="array" ref="C4381">IF(B4381&gt;0,IF((A4381-MAX(IF($B$7:B4380&gt;0,$A$7:A4380)))*24&gt;='Graphe Montana'!$K$17,MAX($C$7:C4380)+1,MAX($C$7:C4380)),$C$5)</f>
        <v>-</v>
      </c>
    </row>
    <row r="4382" spans="1:3" x14ac:dyDescent="0.25">
      <c r="A4382" s="23">
        <v>44113.697916666664</v>
      </c>
      <c r="B4382" s="1">
        <v>0</v>
      </c>
      <c r="C4382" s="46" t="str">
        <f t="array" ref="C4382">IF(B4382&gt;0,IF((A4382-MAX(IF($B$7:B4381&gt;0,$A$7:A4381)))*24&gt;='Graphe Montana'!$K$17,MAX($C$7:C4381)+1,MAX($C$7:C4381)),$C$5)</f>
        <v>-</v>
      </c>
    </row>
    <row r="4383" spans="1:3" x14ac:dyDescent="0.25">
      <c r="A4383" s="23">
        <v>44113.701388888891</v>
      </c>
      <c r="B4383" s="1">
        <v>0</v>
      </c>
      <c r="C4383" s="46" t="str">
        <f t="array" ref="C4383">IF(B4383&gt;0,IF((A4383-MAX(IF($B$7:B4382&gt;0,$A$7:A4382)))*24&gt;='Graphe Montana'!$K$17,MAX($C$7:C4382)+1,MAX($C$7:C4382)),$C$5)</f>
        <v>-</v>
      </c>
    </row>
    <row r="4384" spans="1:3" x14ac:dyDescent="0.25">
      <c r="A4384" s="23">
        <v>44113.704861111109</v>
      </c>
      <c r="B4384" s="1">
        <v>0</v>
      </c>
      <c r="C4384" s="46" t="str">
        <f t="array" ref="C4384">IF(B4384&gt;0,IF((A4384-MAX(IF($B$7:B4383&gt;0,$A$7:A4383)))*24&gt;='Graphe Montana'!$K$17,MAX($C$7:C4383)+1,MAX($C$7:C4383)),$C$5)</f>
        <v>-</v>
      </c>
    </row>
    <row r="4385" spans="1:3" x14ac:dyDescent="0.25">
      <c r="A4385" s="23">
        <v>44113.708333333328</v>
      </c>
      <c r="B4385" s="1">
        <v>0</v>
      </c>
      <c r="C4385" s="46" t="str">
        <f t="array" ref="C4385">IF(B4385&gt;0,IF((A4385-MAX(IF($B$7:B4384&gt;0,$A$7:A4384)))*24&gt;='Graphe Montana'!$K$17,MAX($C$7:C4384)+1,MAX($C$7:C4384)),$C$5)</f>
        <v>-</v>
      </c>
    </row>
    <row r="4386" spans="1:3" x14ac:dyDescent="0.25">
      <c r="A4386" s="23">
        <v>44113.711805555555</v>
      </c>
      <c r="B4386" s="1">
        <v>0</v>
      </c>
      <c r="C4386" s="46" t="str">
        <f t="array" ref="C4386">IF(B4386&gt;0,IF((A4386-MAX(IF($B$7:B4385&gt;0,$A$7:A4385)))*24&gt;='Graphe Montana'!$K$17,MAX($C$7:C4385)+1,MAX($C$7:C4385)),$C$5)</f>
        <v>-</v>
      </c>
    </row>
    <row r="4387" spans="1:3" x14ac:dyDescent="0.25">
      <c r="A4387" s="23">
        <v>44113.715277777774</v>
      </c>
      <c r="B4387" s="1">
        <v>0</v>
      </c>
      <c r="C4387" s="46" t="str">
        <f t="array" ref="C4387">IF(B4387&gt;0,IF((A4387-MAX(IF($B$7:B4386&gt;0,$A$7:A4386)))*24&gt;='Graphe Montana'!$K$17,MAX($C$7:C4386)+1,MAX($C$7:C4386)),$C$5)</f>
        <v>-</v>
      </c>
    </row>
    <row r="4388" spans="1:3" x14ac:dyDescent="0.25">
      <c r="A4388" s="23">
        <v>44113.71875</v>
      </c>
      <c r="B4388" s="1">
        <v>0</v>
      </c>
      <c r="C4388" s="46" t="str">
        <f t="array" ref="C4388">IF(B4388&gt;0,IF((A4388-MAX(IF($B$7:B4387&gt;0,$A$7:A4387)))*24&gt;='Graphe Montana'!$K$17,MAX($C$7:C4387)+1,MAX($C$7:C4387)),$C$5)</f>
        <v>-</v>
      </c>
    </row>
    <row r="4389" spans="1:3" x14ac:dyDescent="0.25">
      <c r="A4389" s="23">
        <v>44113.722222222219</v>
      </c>
      <c r="B4389" s="1">
        <v>0</v>
      </c>
      <c r="C4389" s="46" t="str">
        <f t="array" ref="C4389">IF(B4389&gt;0,IF((A4389-MAX(IF($B$7:B4388&gt;0,$A$7:A4388)))*24&gt;='Graphe Montana'!$K$17,MAX($C$7:C4388)+1,MAX($C$7:C4388)),$C$5)</f>
        <v>-</v>
      </c>
    </row>
    <row r="4390" spans="1:3" x14ac:dyDescent="0.25">
      <c r="A4390" s="23">
        <v>44113.725694444445</v>
      </c>
      <c r="B4390" s="1">
        <v>0</v>
      </c>
      <c r="C4390" s="46" t="str">
        <f t="array" ref="C4390">IF(B4390&gt;0,IF((A4390-MAX(IF($B$7:B4389&gt;0,$A$7:A4389)))*24&gt;='Graphe Montana'!$K$17,MAX($C$7:C4389)+1,MAX($C$7:C4389)),$C$5)</f>
        <v>-</v>
      </c>
    </row>
    <row r="4391" spans="1:3" x14ac:dyDescent="0.25">
      <c r="A4391" s="23">
        <v>44113.729166666664</v>
      </c>
      <c r="B4391" s="1">
        <v>0</v>
      </c>
      <c r="C4391" s="46" t="str">
        <f t="array" ref="C4391">IF(B4391&gt;0,IF((A4391-MAX(IF($B$7:B4390&gt;0,$A$7:A4390)))*24&gt;='Graphe Montana'!$K$17,MAX($C$7:C4390)+1,MAX($C$7:C4390)),$C$5)</f>
        <v>-</v>
      </c>
    </row>
    <row r="4392" spans="1:3" x14ac:dyDescent="0.25">
      <c r="A4392" s="23">
        <v>44113.732638888891</v>
      </c>
      <c r="B4392" s="1">
        <v>0</v>
      </c>
      <c r="C4392" s="46" t="str">
        <f t="array" ref="C4392">IF(B4392&gt;0,IF((A4392-MAX(IF($B$7:B4391&gt;0,$A$7:A4391)))*24&gt;='Graphe Montana'!$K$17,MAX($C$7:C4391)+1,MAX($C$7:C4391)),$C$5)</f>
        <v>-</v>
      </c>
    </row>
    <row r="4393" spans="1:3" x14ac:dyDescent="0.25">
      <c r="A4393" s="23">
        <v>44113.736111111109</v>
      </c>
      <c r="B4393" s="1">
        <v>0</v>
      </c>
      <c r="C4393" s="46" t="str">
        <f t="array" ref="C4393">IF(B4393&gt;0,IF((A4393-MAX(IF($B$7:B4392&gt;0,$A$7:A4392)))*24&gt;='Graphe Montana'!$K$17,MAX($C$7:C4392)+1,MAX($C$7:C4392)),$C$5)</f>
        <v>-</v>
      </c>
    </row>
    <row r="4394" spans="1:3" x14ac:dyDescent="0.25">
      <c r="A4394" s="23">
        <v>44113.739583333328</v>
      </c>
      <c r="B4394" s="1">
        <v>0</v>
      </c>
      <c r="C4394" s="46" t="str">
        <f t="array" ref="C4394">IF(B4394&gt;0,IF((A4394-MAX(IF($B$7:B4393&gt;0,$A$7:A4393)))*24&gt;='Graphe Montana'!$K$17,MAX($C$7:C4393)+1,MAX($C$7:C4393)),$C$5)</f>
        <v>-</v>
      </c>
    </row>
    <row r="4395" spans="1:3" x14ac:dyDescent="0.25">
      <c r="A4395" s="23">
        <v>44113.743055555555</v>
      </c>
      <c r="B4395" s="1">
        <v>0</v>
      </c>
      <c r="C4395" s="46" t="str">
        <f t="array" ref="C4395">IF(B4395&gt;0,IF((A4395-MAX(IF($B$7:B4394&gt;0,$A$7:A4394)))*24&gt;='Graphe Montana'!$K$17,MAX($C$7:C4394)+1,MAX($C$7:C4394)),$C$5)</f>
        <v>-</v>
      </c>
    </row>
    <row r="4396" spans="1:3" x14ac:dyDescent="0.25">
      <c r="A4396" s="23">
        <v>44113.746527777774</v>
      </c>
      <c r="B4396" s="1">
        <v>0</v>
      </c>
      <c r="C4396" s="46" t="str">
        <f t="array" ref="C4396">IF(B4396&gt;0,IF((A4396-MAX(IF($B$7:B4395&gt;0,$A$7:A4395)))*24&gt;='Graphe Montana'!$K$17,MAX($C$7:C4395)+1,MAX($C$7:C4395)),$C$5)</f>
        <v>-</v>
      </c>
    </row>
    <row r="4397" spans="1:3" x14ac:dyDescent="0.25">
      <c r="A4397" s="23">
        <v>44113.75</v>
      </c>
      <c r="B4397" s="1">
        <v>0</v>
      </c>
      <c r="C4397" s="46" t="str">
        <f t="array" ref="C4397">IF(B4397&gt;0,IF((A4397-MAX(IF($B$7:B4396&gt;0,$A$7:A4396)))*24&gt;='Graphe Montana'!$K$17,MAX($C$7:C4396)+1,MAX($C$7:C4396)),$C$5)</f>
        <v>-</v>
      </c>
    </row>
    <row r="4398" spans="1:3" x14ac:dyDescent="0.25">
      <c r="A4398" s="23">
        <v>44113.753472222219</v>
      </c>
      <c r="B4398" s="1">
        <v>0</v>
      </c>
      <c r="C4398" s="46" t="str">
        <f t="array" ref="C4398">IF(B4398&gt;0,IF((A4398-MAX(IF($B$7:B4397&gt;0,$A$7:A4397)))*24&gt;='Graphe Montana'!$K$17,MAX($C$7:C4397)+1,MAX($C$7:C4397)),$C$5)</f>
        <v>-</v>
      </c>
    </row>
    <row r="4399" spans="1:3" x14ac:dyDescent="0.25">
      <c r="A4399" s="23">
        <v>44113.756944444445</v>
      </c>
      <c r="B4399" s="1">
        <v>0</v>
      </c>
      <c r="C4399" s="46" t="str">
        <f t="array" ref="C4399">IF(B4399&gt;0,IF((A4399-MAX(IF($B$7:B4398&gt;0,$A$7:A4398)))*24&gt;='Graphe Montana'!$K$17,MAX($C$7:C4398)+1,MAX($C$7:C4398)),$C$5)</f>
        <v>-</v>
      </c>
    </row>
    <row r="4400" spans="1:3" x14ac:dyDescent="0.25">
      <c r="A4400" s="23">
        <v>44113.760416666664</v>
      </c>
      <c r="B4400" s="1">
        <v>0</v>
      </c>
      <c r="C4400" s="46" t="str">
        <f t="array" ref="C4400">IF(B4400&gt;0,IF((A4400-MAX(IF($B$7:B4399&gt;0,$A$7:A4399)))*24&gt;='Graphe Montana'!$K$17,MAX($C$7:C4399)+1,MAX($C$7:C4399)),$C$5)</f>
        <v>-</v>
      </c>
    </row>
    <row r="4401" spans="1:3" x14ac:dyDescent="0.25">
      <c r="A4401" s="23">
        <v>44113.763888888891</v>
      </c>
      <c r="B4401" s="1">
        <v>0</v>
      </c>
      <c r="C4401" s="46" t="str">
        <f t="array" ref="C4401">IF(B4401&gt;0,IF((A4401-MAX(IF($B$7:B4400&gt;0,$A$7:A4400)))*24&gt;='Graphe Montana'!$K$17,MAX($C$7:C4400)+1,MAX($C$7:C4400)),$C$5)</f>
        <v>-</v>
      </c>
    </row>
    <row r="4402" spans="1:3" x14ac:dyDescent="0.25">
      <c r="A4402" s="23">
        <v>44113.767361111109</v>
      </c>
      <c r="B4402" s="1">
        <v>0</v>
      </c>
      <c r="C4402" s="46" t="str">
        <f t="array" ref="C4402">IF(B4402&gt;0,IF((A4402-MAX(IF($B$7:B4401&gt;0,$A$7:A4401)))*24&gt;='Graphe Montana'!$K$17,MAX($C$7:C4401)+1,MAX($C$7:C4401)),$C$5)</f>
        <v>-</v>
      </c>
    </row>
    <row r="4403" spans="1:3" x14ac:dyDescent="0.25">
      <c r="A4403" s="23">
        <v>44113.770833333328</v>
      </c>
      <c r="B4403" s="1">
        <v>0</v>
      </c>
      <c r="C4403" s="46" t="str">
        <f t="array" ref="C4403">IF(B4403&gt;0,IF((A4403-MAX(IF($B$7:B4402&gt;0,$A$7:A4402)))*24&gt;='Graphe Montana'!$K$17,MAX($C$7:C4402)+1,MAX($C$7:C4402)),$C$5)</f>
        <v>-</v>
      </c>
    </row>
    <row r="4404" spans="1:3" x14ac:dyDescent="0.25">
      <c r="A4404" s="23">
        <v>44113.774305555555</v>
      </c>
      <c r="B4404" s="1">
        <v>0</v>
      </c>
      <c r="C4404" s="46" t="str">
        <f t="array" ref="C4404">IF(B4404&gt;0,IF((A4404-MAX(IF($B$7:B4403&gt;0,$A$7:A4403)))*24&gt;='Graphe Montana'!$K$17,MAX($C$7:C4403)+1,MAX($C$7:C4403)),$C$5)</f>
        <v>-</v>
      </c>
    </row>
    <row r="4405" spans="1:3" x14ac:dyDescent="0.25">
      <c r="A4405" s="23">
        <v>44113.777777777774</v>
      </c>
      <c r="B4405" s="1">
        <v>0</v>
      </c>
      <c r="C4405" s="46" t="str">
        <f t="array" ref="C4405">IF(B4405&gt;0,IF((A4405-MAX(IF($B$7:B4404&gt;0,$A$7:A4404)))*24&gt;='Graphe Montana'!$K$17,MAX($C$7:C4404)+1,MAX($C$7:C4404)),$C$5)</f>
        <v>-</v>
      </c>
    </row>
    <row r="4406" spans="1:3" x14ac:dyDescent="0.25">
      <c r="A4406" s="23">
        <v>44113.78125</v>
      </c>
      <c r="B4406" s="1">
        <v>0</v>
      </c>
      <c r="C4406" s="46" t="str">
        <f t="array" ref="C4406">IF(B4406&gt;0,IF((A4406-MAX(IF($B$7:B4405&gt;0,$A$7:A4405)))*24&gt;='Graphe Montana'!$K$17,MAX($C$7:C4405)+1,MAX($C$7:C4405)),$C$5)</f>
        <v>-</v>
      </c>
    </row>
    <row r="4407" spans="1:3" x14ac:dyDescent="0.25">
      <c r="A4407" s="23">
        <v>44113.784722222219</v>
      </c>
      <c r="B4407" s="1">
        <v>0</v>
      </c>
      <c r="C4407" s="46" t="str">
        <f t="array" ref="C4407">IF(B4407&gt;0,IF((A4407-MAX(IF($B$7:B4406&gt;0,$A$7:A4406)))*24&gt;='Graphe Montana'!$K$17,MAX($C$7:C4406)+1,MAX($C$7:C4406)),$C$5)</f>
        <v>-</v>
      </c>
    </row>
    <row r="4408" spans="1:3" x14ac:dyDescent="0.25">
      <c r="A4408" s="23">
        <v>44113.788194444445</v>
      </c>
      <c r="B4408" s="1">
        <v>0</v>
      </c>
      <c r="C4408" s="46" t="str">
        <f t="array" ref="C4408">IF(B4408&gt;0,IF((A4408-MAX(IF($B$7:B4407&gt;0,$A$7:A4407)))*24&gt;='Graphe Montana'!$K$17,MAX($C$7:C4407)+1,MAX($C$7:C4407)),$C$5)</f>
        <v>-</v>
      </c>
    </row>
    <row r="4409" spans="1:3" x14ac:dyDescent="0.25">
      <c r="A4409" s="23">
        <v>44113.791666666664</v>
      </c>
      <c r="B4409" s="1">
        <v>0</v>
      </c>
      <c r="C4409" s="46" t="str">
        <f t="array" ref="C4409">IF(B4409&gt;0,IF((A4409-MAX(IF($B$7:B4408&gt;0,$A$7:A4408)))*24&gt;='Graphe Montana'!$K$17,MAX($C$7:C4408)+1,MAX($C$7:C4408)),$C$5)</f>
        <v>-</v>
      </c>
    </row>
    <row r="4410" spans="1:3" x14ac:dyDescent="0.25">
      <c r="A4410" s="23">
        <v>44113.795138888891</v>
      </c>
      <c r="B4410" s="1">
        <v>0</v>
      </c>
      <c r="C4410" s="46" t="str">
        <f t="array" ref="C4410">IF(B4410&gt;0,IF((A4410-MAX(IF($B$7:B4409&gt;0,$A$7:A4409)))*24&gt;='Graphe Montana'!$K$17,MAX($C$7:C4409)+1,MAX($C$7:C4409)),$C$5)</f>
        <v>-</v>
      </c>
    </row>
    <row r="4411" spans="1:3" x14ac:dyDescent="0.25">
      <c r="A4411" s="23">
        <v>44113.798611111109</v>
      </c>
      <c r="B4411" s="1">
        <v>0</v>
      </c>
      <c r="C4411" s="46" t="str">
        <f t="array" ref="C4411">IF(B4411&gt;0,IF((A4411-MAX(IF($B$7:B4410&gt;0,$A$7:A4410)))*24&gt;='Graphe Montana'!$K$17,MAX($C$7:C4410)+1,MAX($C$7:C4410)),$C$5)</f>
        <v>-</v>
      </c>
    </row>
    <row r="4412" spans="1:3" x14ac:dyDescent="0.25">
      <c r="A4412" s="23">
        <v>44113.802083333328</v>
      </c>
      <c r="B4412" s="1">
        <v>0</v>
      </c>
      <c r="C4412" s="46" t="str">
        <f t="array" ref="C4412">IF(B4412&gt;0,IF((A4412-MAX(IF($B$7:B4411&gt;0,$A$7:A4411)))*24&gt;='Graphe Montana'!$K$17,MAX($C$7:C4411)+1,MAX($C$7:C4411)),$C$5)</f>
        <v>-</v>
      </c>
    </row>
    <row r="4413" spans="1:3" x14ac:dyDescent="0.25">
      <c r="A4413" s="23">
        <v>44113.805555555555</v>
      </c>
      <c r="B4413" s="1">
        <v>0</v>
      </c>
      <c r="C4413" s="46" t="str">
        <f t="array" ref="C4413">IF(B4413&gt;0,IF((A4413-MAX(IF($B$7:B4412&gt;0,$A$7:A4412)))*24&gt;='Graphe Montana'!$K$17,MAX($C$7:C4412)+1,MAX($C$7:C4412)),$C$5)</f>
        <v>-</v>
      </c>
    </row>
    <row r="4414" spans="1:3" x14ac:dyDescent="0.25">
      <c r="A4414" s="23">
        <v>44113.809027777774</v>
      </c>
      <c r="B4414" s="1">
        <v>0</v>
      </c>
      <c r="C4414" s="46" t="str">
        <f t="array" ref="C4414">IF(B4414&gt;0,IF((A4414-MAX(IF($B$7:B4413&gt;0,$A$7:A4413)))*24&gt;='Graphe Montana'!$K$17,MAX($C$7:C4413)+1,MAX($C$7:C4413)),$C$5)</f>
        <v>-</v>
      </c>
    </row>
    <row r="4415" spans="1:3" x14ac:dyDescent="0.25">
      <c r="A4415" s="23">
        <v>44113.8125</v>
      </c>
      <c r="B4415" s="1">
        <v>0</v>
      </c>
      <c r="C4415" s="46" t="str">
        <f t="array" ref="C4415">IF(B4415&gt;0,IF((A4415-MAX(IF($B$7:B4414&gt;0,$A$7:A4414)))*24&gt;='Graphe Montana'!$K$17,MAX($C$7:C4414)+1,MAX($C$7:C4414)),$C$5)</f>
        <v>-</v>
      </c>
    </row>
    <row r="4416" spans="1:3" x14ac:dyDescent="0.25">
      <c r="A4416" s="23">
        <v>44113.815972222219</v>
      </c>
      <c r="B4416" s="1">
        <v>0</v>
      </c>
      <c r="C4416" s="46" t="str">
        <f t="array" ref="C4416">IF(B4416&gt;0,IF((A4416-MAX(IF($B$7:B4415&gt;0,$A$7:A4415)))*24&gt;='Graphe Montana'!$K$17,MAX($C$7:C4415)+1,MAX($C$7:C4415)),$C$5)</f>
        <v>-</v>
      </c>
    </row>
    <row r="4417" spans="1:3" x14ac:dyDescent="0.25">
      <c r="A4417" s="23">
        <v>44113.819444444445</v>
      </c>
      <c r="B4417" s="1">
        <v>0</v>
      </c>
      <c r="C4417" s="46" t="str">
        <f t="array" ref="C4417">IF(B4417&gt;0,IF((A4417-MAX(IF($B$7:B4416&gt;0,$A$7:A4416)))*24&gt;='Graphe Montana'!$K$17,MAX($C$7:C4416)+1,MAX($C$7:C4416)),$C$5)</f>
        <v>-</v>
      </c>
    </row>
    <row r="4418" spans="1:3" x14ac:dyDescent="0.25">
      <c r="A4418" s="23">
        <v>44113.822916666664</v>
      </c>
      <c r="B4418" s="1">
        <v>0</v>
      </c>
      <c r="C4418" s="46" t="str">
        <f t="array" ref="C4418">IF(B4418&gt;0,IF((A4418-MAX(IF($B$7:B4417&gt;0,$A$7:A4417)))*24&gt;='Graphe Montana'!$K$17,MAX($C$7:C4417)+1,MAX($C$7:C4417)),$C$5)</f>
        <v>-</v>
      </c>
    </row>
    <row r="4419" spans="1:3" x14ac:dyDescent="0.25">
      <c r="A4419" s="23">
        <v>44113.826388888891</v>
      </c>
      <c r="B4419" s="1">
        <v>0</v>
      </c>
      <c r="C4419" s="46" t="str">
        <f t="array" ref="C4419">IF(B4419&gt;0,IF((A4419-MAX(IF($B$7:B4418&gt;0,$A$7:A4418)))*24&gt;='Graphe Montana'!$K$17,MAX($C$7:C4418)+1,MAX($C$7:C4418)),$C$5)</f>
        <v>-</v>
      </c>
    </row>
    <row r="4420" spans="1:3" x14ac:dyDescent="0.25">
      <c r="A4420" s="23">
        <v>44113.829861111109</v>
      </c>
      <c r="B4420" s="1">
        <v>0</v>
      </c>
      <c r="C4420" s="46" t="str">
        <f t="array" ref="C4420">IF(B4420&gt;0,IF((A4420-MAX(IF($B$7:B4419&gt;0,$A$7:A4419)))*24&gt;='Graphe Montana'!$K$17,MAX($C$7:C4419)+1,MAX($C$7:C4419)),$C$5)</f>
        <v>-</v>
      </c>
    </row>
    <row r="4421" spans="1:3" x14ac:dyDescent="0.25">
      <c r="A4421" s="23">
        <v>44113.833333333328</v>
      </c>
      <c r="B4421" s="1">
        <v>0</v>
      </c>
      <c r="C4421" s="46" t="str">
        <f t="array" ref="C4421">IF(B4421&gt;0,IF((A4421-MAX(IF($B$7:B4420&gt;0,$A$7:A4420)))*24&gt;='Graphe Montana'!$K$17,MAX($C$7:C4420)+1,MAX($C$7:C4420)),$C$5)</f>
        <v>-</v>
      </c>
    </row>
    <row r="4422" spans="1:3" x14ac:dyDescent="0.25">
      <c r="A4422" s="23">
        <v>44113.836805555555</v>
      </c>
      <c r="B4422" s="1">
        <v>0</v>
      </c>
      <c r="C4422" s="46" t="str">
        <f t="array" ref="C4422">IF(B4422&gt;0,IF((A4422-MAX(IF($B$7:B4421&gt;0,$A$7:A4421)))*24&gt;='Graphe Montana'!$K$17,MAX($C$7:C4421)+1,MAX($C$7:C4421)),$C$5)</f>
        <v>-</v>
      </c>
    </row>
    <row r="4423" spans="1:3" x14ac:dyDescent="0.25">
      <c r="A4423" s="23">
        <v>44113.840277777774</v>
      </c>
      <c r="B4423" s="1">
        <v>0</v>
      </c>
      <c r="C4423" s="46" t="str">
        <f t="array" ref="C4423">IF(B4423&gt;0,IF((A4423-MAX(IF($B$7:B4422&gt;0,$A$7:A4422)))*24&gt;='Graphe Montana'!$K$17,MAX($C$7:C4422)+1,MAX($C$7:C4422)),$C$5)</f>
        <v>-</v>
      </c>
    </row>
    <row r="4424" spans="1:3" x14ac:dyDescent="0.25">
      <c r="A4424" s="23">
        <v>44113.84375</v>
      </c>
      <c r="B4424" s="1">
        <v>0</v>
      </c>
      <c r="C4424" s="46" t="str">
        <f t="array" ref="C4424">IF(B4424&gt;0,IF((A4424-MAX(IF($B$7:B4423&gt;0,$A$7:A4423)))*24&gt;='Graphe Montana'!$K$17,MAX($C$7:C4423)+1,MAX($C$7:C4423)),$C$5)</f>
        <v>-</v>
      </c>
    </row>
    <row r="4425" spans="1:3" x14ac:dyDescent="0.25">
      <c r="A4425" s="23">
        <v>44113.847222222219</v>
      </c>
      <c r="B4425" s="1">
        <v>0</v>
      </c>
      <c r="C4425" s="46" t="str">
        <f t="array" ref="C4425">IF(B4425&gt;0,IF((A4425-MAX(IF($B$7:B4424&gt;0,$A$7:A4424)))*24&gt;='Graphe Montana'!$K$17,MAX($C$7:C4424)+1,MAX($C$7:C4424)),$C$5)</f>
        <v>-</v>
      </c>
    </row>
    <row r="4426" spans="1:3" x14ac:dyDescent="0.25">
      <c r="A4426" s="23">
        <v>44113.850694444445</v>
      </c>
      <c r="B4426" s="1">
        <v>0</v>
      </c>
      <c r="C4426" s="46" t="str">
        <f t="array" ref="C4426">IF(B4426&gt;0,IF((A4426-MAX(IF($B$7:B4425&gt;0,$A$7:A4425)))*24&gt;='Graphe Montana'!$K$17,MAX($C$7:C4425)+1,MAX($C$7:C4425)),$C$5)</f>
        <v>-</v>
      </c>
    </row>
    <row r="4427" spans="1:3" x14ac:dyDescent="0.25">
      <c r="A4427" s="23">
        <v>44113.854166666664</v>
      </c>
      <c r="B4427" s="1">
        <v>0</v>
      </c>
      <c r="C4427" s="46" t="str">
        <f t="array" ref="C4427">IF(B4427&gt;0,IF((A4427-MAX(IF($B$7:B4426&gt;0,$A$7:A4426)))*24&gt;='Graphe Montana'!$K$17,MAX($C$7:C4426)+1,MAX($C$7:C4426)),$C$5)</f>
        <v>-</v>
      </c>
    </row>
    <row r="4428" spans="1:3" x14ac:dyDescent="0.25">
      <c r="A4428" s="23">
        <v>44113.857638888891</v>
      </c>
      <c r="B4428" s="1">
        <v>0</v>
      </c>
      <c r="C4428" s="46" t="str">
        <f t="array" ref="C4428">IF(B4428&gt;0,IF((A4428-MAX(IF($B$7:B4427&gt;0,$A$7:A4427)))*24&gt;='Graphe Montana'!$K$17,MAX($C$7:C4427)+1,MAX($C$7:C4427)),$C$5)</f>
        <v>-</v>
      </c>
    </row>
    <row r="4429" spans="1:3" x14ac:dyDescent="0.25">
      <c r="A4429" s="23">
        <v>44113.861111111109</v>
      </c>
      <c r="B4429" s="1">
        <v>0</v>
      </c>
      <c r="C4429" s="46" t="str">
        <f t="array" ref="C4429">IF(B4429&gt;0,IF((A4429-MAX(IF($B$7:B4428&gt;0,$A$7:A4428)))*24&gt;='Graphe Montana'!$K$17,MAX($C$7:C4428)+1,MAX($C$7:C4428)),$C$5)</f>
        <v>-</v>
      </c>
    </row>
    <row r="4430" spans="1:3" x14ac:dyDescent="0.25">
      <c r="A4430" s="23">
        <v>44113.864583333328</v>
      </c>
      <c r="B4430" s="1">
        <v>0</v>
      </c>
      <c r="C4430" s="46" t="str">
        <f t="array" ref="C4430">IF(B4430&gt;0,IF((A4430-MAX(IF($B$7:B4429&gt;0,$A$7:A4429)))*24&gt;='Graphe Montana'!$K$17,MAX($C$7:C4429)+1,MAX($C$7:C4429)),$C$5)</f>
        <v>-</v>
      </c>
    </row>
    <row r="4431" spans="1:3" x14ac:dyDescent="0.25">
      <c r="A4431" s="23">
        <v>44113.868055555555</v>
      </c>
      <c r="B4431" s="1">
        <v>0</v>
      </c>
      <c r="C4431" s="46" t="str">
        <f t="array" ref="C4431">IF(B4431&gt;0,IF((A4431-MAX(IF($B$7:B4430&gt;0,$A$7:A4430)))*24&gt;='Graphe Montana'!$K$17,MAX($C$7:C4430)+1,MAX($C$7:C4430)),$C$5)</f>
        <v>-</v>
      </c>
    </row>
    <row r="4432" spans="1:3" x14ac:dyDescent="0.25">
      <c r="A4432" s="23">
        <v>44113.871527777774</v>
      </c>
      <c r="B4432" s="1">
        <v>0</v>
      </c>
      <c r="C4432" s="46" t="str">
        <f t="array" ref="C4432">IF(B4432&gt;0,IF((A4432-MAX(IF($B$7:B4431&gt;0,$A$7:A4431)))*24&gt;='Graphe Montana'!$K$17,MAX($C$7:C4431)+1,MAX($C$7:C4431)),$C$5)</f>
        <v>-</v>
      </c>
    </row>
    <row r="4433" spans="1:3" x14ac:dyDescent="0.25">
      <c r="A4433" s="23">
        <v>44113.875</v>
      </c>
      <c r="B4433" s="1">
        <v>0</v>
      </c>
      <c r="C4433" s="46" t="str">
        <f t="array" ref="C4433">IF(B4433&gt;0,IF((A4433-MAX(IF($B$7:B4432&gt;0,$A$7:A4432)))*24&gt;='Graphe Montana'!$K$17,MAX($C$7:C4432)+1,MAX($C$7:C4432)),$C$5)</f>
        <v>-</v>
      </c>
    </row>
    <row r="4434" spans="1:3" x14ac:dyDescent="0.25">
      <c r="A4434" s="23">
        <v>44113.878472222219</v>
      </c>
      <c r="B4434" s="1">
        <v>0</v>
      </c>
      <c r="C4434" s="46" t="str">
        <f t="array" ref="C4434">IF(B4434&gt;0,IF((A4434-MAX(IF($B$7:B4433&gt;0,$A$7:A4433)))*24&gt;='Graphe Montana'!$K$17,MAX($C$7:C4433)+1,MAX($C$7:C4433)),$C$5)</f>
        <v>-</v>
      </c>
    </row>
    <row r="4435" spans="1:3" x14ac:dyDescent="0.25">
      <c r="A4435" s="23">
        <v>44113.881944444445</v>
      </c>
      <c r="B4435" s="1">
        <v>0</v>
      </c>
      <c r="C4435" s="46" t="str">
        <f t="array" ref="C4435">IF(B4435&gt;0,IF((A4435-MAX(IF($B$7:B4434&gt;0,$A$7:A4434)))*24&gt;='Graphe Montana'!$K$17,MAX($C$7:C4434)+1,MAX($C$7:C4434)),$C$5)</f>
        <v>-</v>
      </c>
    </row>
    <row r="4436" spans="1:3" x14ac:dyDescent="0.25">
      <c r="A4436" s="23">
        <v>44113.885416666664</v>
      </c>
      <c r="B4436" s="1">
        <v>0</v>
      </c>
      <c r="C4436" s="46" t="str">
        <f t="array" ref="C4436">IF(B4436&gt;0,IF((A4436-MAX(IF($B$7:B4435&gt;0,$A$7:A4435)))*24&gt;='Graphe Montana'!$K$17,MAX($C$7:C4435)+1,MAX($C$7:C4435)),$C$5)</f>
        <v>-</v>
      </c>
    </row>
    <row r="4437" spans="1:3" x14ac:dyDescent="0.25">
      <c r="A4437" s="23">
        <v>44113.888888888891</v>
      </c>
      <c r="B4437" s="1">
        <v>0</v>
      </c>
      <c r="C4437" s="46" t="str">
        <f t="array" ref="C4437">IF(B4437&gt;0,IF((A4437-MAX(IF($B$7:B4436&gt;0,$A$7:A4436)))*24&gt;='Graphe Montana'!$K$17,MAX($C$7:C4436)+1,MAX($C$7:C4436)),$C$5)</f>
        <v>-</v>
      </c>
    </row>
    <row r="4438" spans="1:3" x14ac:dyDescent="0.25">
      <c r="A4438" s="23">
        <v>44113.892361111109</v>
      </c>
      <c r="B4438" s="1">
        <v>0</v>
      </c>
      <c r="C4438" s="46" t="str">
        <f t="array" ref="C4438">IF(B4438&gt;0,IF((A4438-MAX(IF($B$7:B4437&gt;0,$A$7:A4437)))*24&gt;='Graphe Montana'!$K$17,MAX($C$7:C4437)+1,MAX($C$7:C4437)),$C$5)</f>
        <v>-</v>
      </c>
    </row>
    <row r="4439" spans="1:3" x14ac:dyDescent="0.25">
      <c r="A4439" s="23">
        <v>44113.895833333328</v>
      </c>
      <c r="B4439" s="1">
        <v>0</v>
      </c>
      <c r="C4439" s="46" t="str">
        <f t="array" ref="C4439">IF(B4439&gt;0,IF((A4439-MAX(IF($B$7:B4438&gt;0,$A$7:A4438)))*24&gt;='Graphe Montana'!$K$17,MAX($C$7:C4438)+1,MAX($C$7:C4438)),$C$5)</f>
        <v>-</v>
      </c>
    </row>
    <row r="4440" spans="1:3" x14ac:dyDescent="0.25">
      <c r="A4440" s="23">
        <v>44113.899305555555</v>
      </c>
      <c r="B4440" s="1">
        <v>0</v>
      </c>
      <c r="C4440" s="46" t="str">
        <f t="array" ref="C4440">IF(B4440&gt;0,IF((A4440-MAX(IF($B$7:B4439&gt;0,$A$7:A4439)))*24&gt;='Graphe Montana'!$K$17,MAX($C$7:C4439)+1,MAX($C$7:C4439)),$C$5)</f>
        <v>-</v>
      </c>
    </row>
    <row r="4441" spans="1:3" x14ac:dyDescent="0.25">
      <c r="A4441" s="23">
        <v>44113.902777777774</v>
      </c>
      <c r="B4441" s="1">
        <v>0</v>
      </c>
      <c r="C4441" s="46" t="str">
        <f t="array" ref="C4441">IF(B4441&gt;0,IF((A4441-MAX(IF($B$7:B4440&gt;0,$A$7:A4440)))*24&gt;='Graphe Montana'!$K$17,MAX($C$7:C4440)+1,MAX($C$7:C4440)),$C$5)</f>
        <v>-</v>
      </c>
    </row>
    <row r="4442" spans="1:3" x14ac:dyDescent="0.25">
      <c r="A4442" s="23">
        <v>44113.90625</v>
      </c>
      <c r="B4442" s="1">
        <v>0</v>
      </c>
      <c r="C4442" s="46" t="str">
        <f t="array" ref="C4442">IF(B4442&gt;0,IF((A4442-MAX(IF($B$7:B4441&gt;0,$A$7:A4441)))*24&gt;='Graphe Montana'!$K$17,MAX($C$7:C4441)+1,MAX($C$7:C4441)),$C$5)</f>
        <v>-</v>
      </c>
    </row>
    <row r="4443" spans="1:3" x14ac:dyDescent="0.25">
      <c r="A4443" s="23">
        <v>44113.909722222219</v>
      </c>
      <c r="B4443" s="1">
        <v>0</v>
      </c>
      <c r="C4443" s="46" t="str">
        <f t="array" ref="C4443">IF(B4443&gt;0,IF((A4443-MAX(IF($B$7:B4442&gt;0,$A$7:A4442)))*24&gt;='Graphe Montana'!$K$17,MAX($C$7:C4442)+1,MAX($C$7:C4442)),$C$5)</f>
        <v>-</v>
      </c>
    </row>
    <row r="4444" spans="1:3" x14ac:dyDescent="0.25">
      <c r="A4444" s="23">
        <v>44113.913194444445</v>
      </c>
      <c r="B4444" s="1">
        <v>0</v>
      </c>
      <c r="C4444" s="46" t="str">
        <f t="array" ref="C4444">IF(B4444&gt;0,IF((A4444-MAX(IF($B$7:B4443&gt;0,$A$7:A4443)))*24&gt;='Graphe Montana'!$K$17,MAX($C$7:C4443)+1,MAX($C$7:C4443)),$C$5)</f>
        <v>-</v>
      </c>
    </row>
    <row r="4445" spans="1:3" x14ac:dyDescent="0.25">
      <c r="A4445" s="23">
        <v>44113.916666666664</v>
      </c>
      <c r="B4445" s="1">
        <v>0</v>
      </c>
      <c r="C4445" s="46" t="str">
        <f t="array" ref="C4445">IF(B4445&gt;0,IF((A4445-MAX(IF($B$7:B4444&gt;0,$A$7:A4444)))*24&gt;='Graphe Montana'!$K$17,MAX($C$7:C4444)+1,MAX($C$7:C4444)),$C$5)</f>
        <v>-</v>
      </c>
    </row>
    <row r="4446" spans="1:3" x14ac:dyDescent="0.25">
      <c r="A4446" s="23">
        <v>44113.920138888891</v>
      </c>
      <c r="B4446" s="1">
        <v>0</v>
      </c>
      <c r="C4446" s="46" t="str">
        <f t="array" ref="C4446">IF(B4446&gt;0,IF((A4446-MAX(IF($B$7:B4445&gt;0,$A$7:A4445)))*24&gt;='Graphe Montana'!$K$17,MAX($C$7:C4445)+1,MAX($C$7:C4445)),$C$5)</f>
        <v>-</v>
      </c>
    </row>
    <row r="4447" spans="1:3" x14ac:dyDescent="0.25">
      <c r="A4447" s="23">
        <v>44113.923611111109</v>
      </c>
      <c r="B4447" s="1">
        <v>0</v>
      </c>
      <c r="C4447" s="46" t="str">
        <f t="array" ref="C4447">IF(B4447&gt;0,IF((A4447-MAX(IF($B$7:B4446&gt;0,$A$7:A4446)))*24&gt;='Graphe Montana'!$K$17,MAX($C$7:C4446)+1,MAX($C$7:C4446)),$C$5)</f>
        <v>-</v>
      </c>
    </row>
    <row r="4448" spans="1:3" x14ac:dyDescent="0.25">
      <c r="A4448" s="23">
        <v>44113.927083333328</v>
      </c>
      <c r="B4448" s="1">
        <v>0</v>
      </c>
      <c r="C4448" s="46" t="str">
        <f t="array" ref="C4448">IF(B4448&gt;0,IF((A4448-MAX(IF($B$7:B4447&gt;0,$A$7:A4447)))*24&gt;='Graphe Montana'!$K$17,MAX($C$7:C4447)+1,MAX($C$7:C4447)),$C$5)</f>
        <v>-</v>
      </c>
    </row>
    <row r="4449" spans="1:3" x14ac:dyDescent="0.25">
      <c r="A4449" s="23">
        <v>44113.930555555555</v>
      </c>
      <c r="B4449" s="1">
        <v>0</v>
      </c>
      <c r="C4449" s="46" t="str">
        <f t="array" ref="C4449">IF(B4449&gt;0,IF((A4449-MAX(IF($B$7:B4448&gt;0,$A$7:A4448)))*24&gt;='Graphe Montana'!$K$17,MAX($C$7:C4448)+1,MAX($C$7:C4448)),$C$5)</f>
        <v>-</v>
      </c>
    </row>
    <row r="4450" spans="1:3" x14ac:dyDescent="0.25">
      <c r="A4450" s="23">
        <v>44113.934027777774</v>
      </c>
      <c r="B4450" s="1">
        <v>0</v>
      </c>
      <c r="C4450" s="46" t="str">
        <f t="array" ref="C4450">IF(B4450&gt;0,IF((A4450-MAX(IF($B$7:B4449&gt;0,$A$7:A4449)))*24&gt;='Graphe Montana'!$K$17,MAX($C$7:C4449)+1,MAX($C$7:C4449)),$C$5)</f>
        <v>-</v>
      </c>
    </row>
    <row r="4451" spans="1:3" x14ac:dyDescent="0.25">
      <c r="A4451" s="23">
        <v>44113.9375</v>
      </c>
      <c r="B4451" s="1">
        <v>0</v>
      </c>
      <c r="C4451" s="46" t="str">
        <f t="array" ref="C4451">IF(B4451&gt;0,IF((A4451-MAX(IF($B$7:B4450&gt;0,$A$7:A4450)))*24&gt;='Graphe Montana'!$K$17,MAX($C$7:C4450)+1,MAX($C$7:C4450)),$C$5)</f>
        <v>-</v>
      </c>
    </row>
    <row r="4452" spans="1:3" x14ac:dyDescent="0.25">
      <c r="A4452" s="23">
        <v>44113.940972222219</v>
      </c>
      <c r="B4452" s="1">
        <v>0</v>
      </c>
      <c r="C4452" s="46" t="str">
        <f t="array" ref="C4452">IF(B4452&gt;0,IF((A4452-MAX(IF($B$7:B4451&gt;0,$A$7:A4451)))*24&gt;='Graphe Montana'!$K$17,MAX($C$7:C4451)+1,MAX($C$7:C4451)),$C$5)</f>
        <v>-</v>
      </c>
    </row>
    <row r="4453" spans="1:3" x14ac:dyDescent="0.25">
      <c r="A4453" s="23">
        <v>44113.944444444445</v>
      </c>
      <c r="B4453" s="1">
        <v>0</v>
      </c>
      <c r="C4453" s="46" t="str">
        <f t="array" ref="C4453">IF(B4453&gt;0,IF((A4453-MAX(IF($B$7:B4452&gt;0,$A$7:A4452)))*24&gt;='Graphe Montana'!$K$17,MAX($C$7:C4452)+1,MAX($C$7:C4452)),$C$5)</f>
        <v>-</v>
      </c>
    </row>
    <row r="4454" spans="1:3" x14ac:dyDescent="0.25">
      <c r="A4454" s="23">
        <v>44113.947916666664</v>
      </c>
      <c r="B4454" s="1">
        <v>0</v>
      </c>
      <c r="C4454" s="46" t="str">
        <f t="array" ref="C4454">IF(B4454&gt;0,IF((A4454-MAX(IF($B$7:B4453&gt;0,$A$7:A4453)))*24&gt;='Graphe Montana'!$K$17,MAX($C$7:C4453)+1,MAX($C$7:C4453)),$C$5)</f>
        <v>-</v>
      </c>
    </row>
    <row r="4455" spans="1:3" x14ac:dyDescent="0.25">
      <c r="A4455" s="23">
        <v>44113.951388888891</v>
      </c>
      <c r="B4455" s="1">
        <v>0</v>
      </c>
      <c r="C4455" s="46" t="str">
        <f t="array" ref="C4455">IF(B4455&gt;0,IF((A4455-MAX(IF($B$7:B4454&gt;0,$A$7:A4454)))*24&gt;='Graphe Montana'!$K$17,MAX($C$7:C4454)+1,MAX($C$7:C4454)),$C$5)</f>
        <v>-</v>
      </c>
    </row>
    <row r="4456" spans="1:3" x14ac:dyDescent="0.25">
      <c r="A4456" s="23">
        <v>44113.954861111109</v>
      </c>
      <c r="B4456" s="1">
        <v>0</v>
      </c>
      <c r="C4456" s="46" t="str">
        <f t="array" ref="C4456">IF(B4456&gt;0,IF((A4456-MAX(IF($B$7:B4455&gt;0,$A$7:A4455)))*24&gt;='Graphe Montana'!$K$17,MAX($C$7:C4455)+1,MAX($C$7:C4455)),$C$5)</f>
        <v>-</v>
      </c>
    </row>
    <row r="4457" spans="1:3" x14ac:dyDescent="0.25">
      <c r="A4457" s="23">
        <v>44113.958333333328</v>
      </c>
      <c r="B4457" s="1">
        <v>0</v>
      </c>
      <c r="C4457" s="46" t="str">
        <f t="array" ref="C4457">IF(B4457&gt;0,IF((A4457-MAX(IF($B$7:B4456&gt;0,$A$7:A4456)))*24&gt;='Graphe Montana'!$K$17,MAX($C$7:C4456)+1,MAX($C$7:C4456)),$C$5)</f>
        <v>-</v>
      </c>
    </row>
    <row r="4458" spans="1:3" x14ac:dyDescent="0.25">
      <c r="A4458" s="23">
        <v>44113.961805555555</v>
      </c>
      <c r="B4458" s="1">
        <v>0</v>
      </c>
      <c r="C4458" s="46" t="str">
        <f t="array" ref="C4458">IF(B4458&gt;0,IF((A4458-MAX(IF($B$7:B4457&gt;0,$A$7:A4457)))*24&gt;='Graphe Montana'!$K$17,MAX($C$7:C4457)+1,MAX($C$7:C4457)),$C$5)</f>
        <v>-</v>
      </c>
    </row>
    <row r="4459" spans="1:3" x14ac:dyDescent="0.25">
      <c r="A4459" s="23">
        <v>44113.965277777774</v>
      </c>
      <c r="B4459" s="1">
        <v>0</v>
      </c>
      <c r="C4459" s="46" t="str">
        <f t="array" ref="C4459">IF(B4459&gt;0,IF((A4459-MAX(IF($B$7:B4458&gt;0,$A$7:A4458)))*24&gt;='Graphe Montana'!$K$17,MAX($C$7:C4458)+1,MAX($C$7:C4458)),$C$5)</f>
        <v>-</v>
      </c>
    </row>
    <row r="4460" spans="1:3" x14ac:dyDescent="0.25">
      <c r="A4460" s="23">
        <v>44113.96875</v>
      </c>
      <c r="B4460" s="1">
        <v>0</v>
      </c>
      <c r="C4460" s="46" t="str">
        <f t="array" ref="C4460">IF(B4460&gt;0,IF((A4460-MAX(IF($B$7:B4459&gt;0,$A$7:A4459)))*24&gt;='Graphe Montana'!$K$17,MAX($C$7:C4459)+1,MAX($C$7:C4459)),$C$5)</f>
        <v>-</v>
      </c>
    </row>
    <row r="4461" spans="1:3" x14ac:dyDescent="0.25">
      <c r="A4461" s="23">
        <v>44113.972222222219</v>
      </c>
      <c r="B4461" s="1">
        <v>0</v>
      </c>
      <c r="C4461" s="46" t="str">
        <f t="array" ref="C4461">IF(B4461&gt;0,IF((A4461-MAX(IF($B$7:B4460&gt;0,$A$7:A4460)))*24&gt;='Graphe Montana'!$K$17,MAX($C$7:C4460)+1,MAX($C$7:C4460)),$C$5)</f>
        <v>-</v>
      </c>
    </row>
    <row r="4462" spans="1:3" x14ac:dyDescent="0.25">
      <c r="A4462" s="23">
        <v>44113.975694444445</v>
      </c>
      <c r="B4462" s="1">
        <v>0</v>
      </c>
      <c r="C4462" s="46" t="str">
        <f t="array" ref="C4462">IF(B4462&gt;0,IF((A4462-MAX(IF($B$7:B4461&gt;0,$A$7:A4461)))*24&gt;='Graphe Montana'!$K$17,MAX($C$7:C4461)+1,MAX($C$7:C4461)),$C$5)</f>
        <v>-</v>
      </c>
    </row>
    <row r="4463" spans="1:3" x14ac:dyDescent="0.25">
      <c r="A4463" s="23">
        <v>44113.979166666664</v>
      </c>
      <c r="B4463" s="1">
        <v>0</v>
      </c>
      <c r="C4463" s="46" t="str">
        <f t="array" ref="C4463">IF(B4463&gt;0,IF((A4463-MAX(IF($B$7:B4462&gt;0,$A$7:A4462)))*24&gt;='Graphe Montana'!$K$17,MAX($C$7:C4462)+1,MAX($C$7:C4462)),$C$5)</f>
        <v>-</v>
      </c>
    </row>
    <row r="4464" spans="1:3" x14ac:dyDescent="0.25">
      <c r="A4464" s="23">
        <v>44113.982638888891</v>
      </c>
      <c r="B4464" s="1">
        <v>0</v>
      </c>
      <c r="C4464" s="46" t="str">
        <f t="array" ref="C4464">IF(B4464&gt;0,IF((A4464-MAX(IF($B$7:B4463&gt;0,$A$7:A4463)))*24&gt;='Graphe Montana'!$K$17,MAX($C$7:C4463)+1,MAX($C$7:C4463)),$C$5)</f>
        <v>-</v>
      </c>
    </row>
    <row r="4465" spans="1:3" x14ac:dyDescent="0.25">
      <c r="A4465" s="23">
        <v>44113.986111111109</v>
      </c>
      <c r="B4465" s="1">
        <v>0</v>
      </c>
      <c r="C4465" s="46" t="str">
        <f t="array" ref="C4465">IF(B4465&gt;0,IF((A4465-MAX(IF($B$7:B4464&gt;0,$A$7:A4464)))*24&gt;='Graphe Montana'!$K$17,MAX($C$7:C4464)+1,MAX($C$7:C4464)),$C$5)</f>
        <v>-</v>
      </c>
    </row>
    <row r="4466" spans="1:3" x14ac:dyDescent="0.25">
      <c r="A4466" s="23">
        <v>44113.989583333328</v>
      </c>
      <c r="B4466" s="1">
        <v>0</v>
      </c>
      <c r="C4466" s="46" t="str">
        <f t="array" ref="C4466">IF(B4466&gt;0,IF((A4466-MAX(IF($B$7:B4465&gt;0,$A$7:A4465)))*24&gt;='Graphe Montana'!$K$17,MAX($C$7:C4465)+1,MAX($C$7:C4465)),$C$5)</f>
        <v>-</v>
      </c>
    </row>
    <row r="4467" spans="1:3" x14ac:dyDescent="0.25">
      <c r="A4467" s="23">
        <v>44113.993055555555</v>
      </c>
      <c r="B4467" s="1">
        <v>0</v>
      </c>
      <c r="C4467" s="46" t="str">
        <f t="array" ref="C4467">IF(B4467&gt;0,IF((A4467-MAX(IF($B$7:B4466&gt;0,$A$7:A4466)))*24&gt;='Graphe Montana'!$K$17,MAX($C$7:C4466)+1,MAX($C$7:C4466)),$C$5)</f>
        <v>-</v>
      </c>
    </row>
    <row r="4468" spans="1:3" x14ac:dyDescent="0.25">
      <c r="A4468" s="23">
        <v>44113.996527777774</v>
      </c>
      <c r="B4468" s="1">
        <v>0</v>
      </c>
      <c r="C4468" s="46" t="str">
        <f t="array" ref="C4468">IF(B4468&gt;0,IF((A4468-MAX(IF($B$7:B4467&gt;0,$A$7:A4467)))*24&gt;='Graphe Montana'!$K$17,MAX($C$7:C4467)+1,MAX($C$7:C4467)),$C$5)</f>
        <v>-</v>
      </c>
    </row>
    <row r="4469" spans="1:3" x14ac:dyDescent="0.25">
      <c r="A4469" s="23">
        <v>44114</v>
      </c>
      <c r="B4469" s="1">
        <v>0</v>
      </c>
      <c r="C4469" s="46" t="str">
        <f t="array" ref="C4469">IF(B4469&gt;0,IF((A4469-MAX(IF($B$7:B4468&gt;0,$A$7:A4468)))*24&gt;='Graphe Montana'!$K$17,MAX($C$7:C4468)+1,MAX($C$7:C4468)),$C$5)</f>
        <v>-</v>
      </c>
    </row>
    <row r="4470" spans="1:3" x14ac:dyDescent="0.25">
      <c r="A4470" s="23">
        <v>44114.003472222219</v>
      </c>
      <c r="B4470" s="1">
        <v>0</v>
      </c>
      <c r="C4470" s="46" t="str">
        <f t="array" ref="C4470">IF(B4470&gt;0,IF((A4470-MAX(IF($B$7:B4469&gt;0,$A$7:A4469)))*24&gt;='Graphe Montana'!$K$17,MAX($C$7:C4469)+1,MAX($C$7:C4469)),$C$5)</f>
        <v>-</v>
      </c>
    </row>
    <row r="4471" spans="1:3" x14ac:dyDescent="0.25">
      <c r="A4471" s="23">
        <v>44114.006944444445</v>
      </c>
      <c r="B4471" s="1">
        <v>0</v>
      </c>
      <c r="C4471" s="46" t="str">
        <f t="array" ref="C4471">IF(B4471&gt;0,IF((A4471-MAX(IF($B$7:B4470&gt;0,$A$7:A4470)))*24&gt;='Graphe Montana'!$K$17,MAX($C$7:C4470)+1,MAX($C$7:C4470)),$C$5)</f>
        <v>-</v>
      </c>
    </row>
    <row r="4472" spans="1:3" x14ac:dyDescent="0.25">
      <c r="A4472" s="23">
        <v>44114.010416666664</v>
      </c>
      <c r="B4472" s="1">
        <v>0</v>
      </c>
      <c r="C4472" s="46" t="str">
        <f t="array" ref="C4472">IF(B4472&gt;0,IF((A4472-MAX(IF($B$7:B4471&gt;0,$A$7:A4471)))*24&gt;='Graphe Montana'!$K$17,MAX($C$7:C4471)+1,MAX($C$7:C4471)),$C$5)</f>
        <v>-</v>
      </c>
    </row>
    <row r="4473" spans="1:3" x14ac:dyDescent="0.25">
      <c r="A4473" s="23">
        <v>44114.013888888891</v>
      </c>
      <c r="B4473" s="1">
        <v>0</v>
      </c>
      <c r="C4473" s="46" t="str">
        <f t="array" ref="C4473">IF(B4473&gt;0,IF((A4473-MAX(IF($B$7:B4472&gt;0,$A$7:A4472)))*24&gt;='Graphe Montana'!$K$17,MAX($C$7:C4472)+1,MAX($C$7:C4472)),$C$5)</f>
        <v>-</v>
      </c>
    </row>
    <row r="4474" spans="1:3" x14ac:dyDescent="0.25">
      <c r="A4474" s="23">
        <v>44114.017361111109</v>
      </c>
      <c r="B4474" s="1">
        <v>0</v>
      </c>
      <c r="C4474" s="46" t="str">
        <f t="array" ref="C4474">IF(B4474&gt;0,IF((A4474-MAX(IF($B$7:B4473&gt;0,$A$7:A4473)))*24&gt;='Graphe Montana'!$K$17,MAX($C$7:C4473)+1,MAX($C$7:C4473)),$C$5)</f>
        <v>-</v>
      </c>
    </row>
    <row r="4475" spans="1:3" x14ac:dyDescent="0.25">
      <c r="A4475" s="23">
        <v>44114.020833333328</v>
      </c>
      <c r="B4475" s="1">
        <v>0</v>
      </c>
      <c r="C4475" s="46" t="str">
        <f t="array" ref="C4475">IF(B4475&gt;0,IF((A4475-MAX(IF($B$7:B4474&gt;0,$A$7:A4474)))*24&gt;='Graphe Montana'!$K$17,MAX($C$7:C4474)+1,MAX($C$7:C4474)),$C$5)</f>
        <v>-</v>
      </c>
    </row>
    <row r="4476" spans="1:3" x14ac:dyDescent="0.25">
      <c r="A4476" s="23">
        <v>44114.024305555555</v>
      </c>
      <c r="B4476" s="1">
        <v>0</v>
      </c>
      <c r="C4476" s="46" t="str">
        <f t="array" ref="C4476">IF(B4476&gt;0,IF((A4476-MAX(IF($B$7:B4475&gt;0,$A$7:A4475)))*24&gt;='Graphe Montana'!$K$17,MAX($C$7:C4475)+1,MAX($C$7:C4475)),$C$5)</f>
        <v>-</v>
      </c>
    </row>
    <row r="4477" spans="1:3" x14ac:dyDescent="0.25">
      <c r="A4477" s="23">
        <v>44114.027777777774</v>
      </c>
      <c r="B4477" s="1">
        <v>0</v>
      </c>
      <c r="C4477" s="46" t="str">
        <f t="array" ref="C4477">IF(B4477&gt;0,IF((A4477-MAX(IF($B$7:B4476&gt;0,$A$7:A4476)))*24&gt;='Graphe Montana'!$K$17,MAX($C$7:C4476)+1,MAX($C$7:C4476)),$C$5)</f>
        <v>-</v>
      </c>
    </row>
    <row r="4478" spans="1:3" x14ac:dyDescent="0.25">
      <c r="A4478" s="23">
        <v>44114.03125</v>
      </c>
      <c r="B4478" s="1">
        <v>0</v>
      </c>
      <c r="C4478" s="46" t="str">
        <f t="array" ref="C4478">IF(B4478&gt;0,IF((A4478-MAX(IF($B$7:B4477&gt;0,$A$7:A4477)))*24&gt;='Graphe Montana'!$K$17,MAX($C$7:C4477)+1,MAX($C$7:C4477)),$C$5)</f>
        <v>-</v>
      </c>
    </row>
    <row r="4479" spans="1:3" x14ac:dyDescent="0.25">
      <c r="A4479" s="23">
        <v>44114.034722222219</v>
      </c>
      <c r="B4479" s="1">
        <v>0</v>
      </c>
      <c r="C4479" s="46" t="str">
        <f t="array" ref="C4479">IF(B4479&gt;0,IF((A4479-MAX(IF($B$7:B4478&gt;0,$A$7:A4478)))*24&gt;='Graphe Montana'!$K$17,MAX($C$7:C4478)+1,MAX($C$7:C4478)),$C$5)</f>
        <v>-</v>
      </c>
    </row>
    <row r="4480" spans="1:3" x14ac:dyDescent="0.25">
      <c r="A4480" s="23">
        <v>44114.038194444445</v>
      </c>
      <c r="B4480" s="1">
        <v>0</v>
      </c>
      <c r="C4480" s="46" t="str">
        <f t="array" ref="C4480">IF(B4480&gt;0,IF((A4480-MAX(IF($B$7:B4479&gt;0,$A$7:A4479)))*24&gt;='Graphe Montana'!$K$17,MAX($C$7:C4479)+1,MAX($C$7:C4479)),$C$5)</f>
        <v>-</v>
      </c>
    </row>
    <row r="4481" spans="1:3" x14ac:dyDescent="0.25">
      <c r="A4481" s="23">
        <v>44114.041666666664</v>
      </c>
      <c r="B4481" s="1">
        <v>0</v>
      </c>
      <c r="C4481" s="46" t="str">
        <f t="array" ref="C4481">IF(B4481&gt;0,IF((A4481-MAX(IF($B$7:B4480&gt;0,$A$7:A4480)))*24&gt;='Graphe Montana'!$K$17,MAX($C$7:C4480)+1,MAX($C$7:C4480)),$C$5)</f>
        <v>-</v>
      </c>
    </row>
    <row r="4482" spans="1:3" x14ac:dyDescent="0.25">
      <c r="A4482" s="23">
        <v>44114.045138888891</v>
      </c>
      <c r="B4482" s="1">
        <v>0</v>
      </c>
      <c r="C4482" s="46" t="str">
        <f t="array" ref="C4482">IF(B4482&gt;0,IF((A4482-MAX(IF($B$7:B4481&gt;0,$A$7:A4481)))*24&gt;='Graphe Montana'!$K$17,MAX($C$7:C4481)+1,MAX($C$7:C4481)),$C$5)</f>
        <v>-</v>
      </c>
    </row>
    <row r="4483" spans="1:3" x14ac:dyDescent="0.25">
      <c r="A4483" s="23">
        <v>44114.048611111109</v>
      </c>
      <c r="B4483" s="1">
        <v>0</v>
      </c>
      <c r="C4483" s="46" t="str">
        <f t="array" ref="C4483">IF(B4483&gt;0,IF((A4483-MAX(IF($B$7:B4482&gt;0,$A$7:A4482)))*24&gt;='Graphe Montana'!$K$17,MAX($C$7:C4482)+1,MAX($C$7:C4482)),$C$5)</f>
        <v>-</v>
      </c>
    </row>
    <row r="4484" spans="1:3" x14ac:dyDescent="0.25">
      <c r="A4484" s="23">
        <v>44114.052083333328</v>
      </c>
      <c r="B4484" s="1">
        <v>0</v>
      </c>
      <c r="C4484" s="46" t="str">
        <f t="array" ref="C4484">IF(B4484&gt;0,IF((A4484-MAX(IF($B$7:B4483&gt;0,$A$7:A4483)))*24&gt;='Graphe Montana'!$K$17,MAX($C$7:C4483)+1,MAX($C$7:C4483)),$C$5)</f>
        <v>-</v>
      </c>
    </row>
    <row r="4485" spans="1:3" x14ac:dyDescent="0.25">
      <c r="A4485" s="23">
        <v>44114.055555555555</v>
      </c>
      <c r="B4485" s="1">
        <v>0</v>
      </c>
      <c r="C4485" s="46" t="str">
        <f t="array" ref="C4485">IF(B4485&gt;0,IF((A4485-MAX(IF($B$7:B4484&gt;0,$A$7:A4484)))*24&gt;='Graphe Montana'!$K$17,MAX($C$7:C4484)+1,MAX($C$7:C4484)),$C$5)</f>
        <v>-</v>
      </c>
    </row>
    <row r="4486" spans="1:3" x14ac:dyDescent="0.25">
      <c r="A4486" s="23">
        <v>44114.059027777774</v>
      </c>
      <c r="B4486" s="1">
        <v>0</v>
      </c>
      <c r="C4486" s="46" t="str">
        <f t="array" ref="C4486">IF(B4486&gt;0,IF((A4486-MAX(IF($B$7:B4485&gt;0,$A$7:A4485)))*24&gt;='Graphe Montana'!$K$17,MAX($C$7:C4485)+1,MAX($C$7:C4485)),$C$5)</f>
        <v>-</v>
      </c>
    </row>
    <row r="4487" spans="1:3" x14ac:dyDescent="0.25">
      <c r="A4487" s="23">
        <v>44114.0625</v>
      </c>
      <c r="B4487" s="1">
        <v>0</v>
      </c>
      <c r="C4487" s="46" t="str">
        <f t="array" ref="C4487">IF(B4487&gt;0,IF((A4487-MAX(IF($B$7:B4486&gt;0,$A$7:A4486)))*24&gt;='Graphe Montana'!$K$17,MAX($C$7:C4486)+1,MAX($C$7:C4486)),$C$5)</f>
        <v>-</v>
      </c>
    </row>
    <row r="4488" spans="1:3" x14ac:dyDescent="0.25">
      <c r="A4488" s="23">
        <v>44114.065972222219</v>
      </c>
      <c r="B4488" s="1">
        <v>0</v>
      </c>
      <c r="C4488" s="46" t="str">
        <f t="array" ref="C4488">IF(B4488&gt;0,IF((A4488-MAX(IF($B$7:B4487&gt;0,$A$7:A4487)))*24&gt;='Graphe Montana'!$K$17,MAX($C$7:C4487)+1,MAX($C$7:C4487)),$C$5)</f>
        <v>-</v>
      </c>
    </row>
    <row r="4489" spans="1:3" x14ac:dyDescent="0.25">
      <c r="A4489" s="23">
        <v>44114.069444444445</v>
      </c>
      <c r="B4489" s="1">
        <v>0</v>
      </c>
      <c r="C4489" s="46" t="str">
        <f t="array" ref="C4489">IF(B4489&gt;0,IF((A4489-MAX(IF($B$7:B4488&gt;0,$A$7:A4488)))*24&gt;='Graphe Montana'!$K$17,MAX($C$7:C4488)+1,MAX($C$7:C4488)),$C$5)</f>
        <v>-</v>
      </c>
    </row>
    <row r="4490" spans="1:3" x14ac:dyDescent="0.25">
      <c r="A4490" s="23">
        <v>44114.072916666664</v>
      </c>
      <c r="B4490" s="1">
        <v>0</v>
      </c>
      <c r="C4490" s="46" t="str">
        <f t="array" ref="C4490">IF(B4490&gt;0,IF((A4490-MAX(IF($B$7:B4489&gt;0,$A$7:A4489)))*24&gt;='Graphe Montana'!$K$17,MAX($C$7:C4489)+1,MAX($C$7:C4489)),$C$5)</f>
        <v>-</v>
      </c>
    </row>
    <row r="4491" spans="1:3" x14ac:dyDescent="0.25">
      <c r="A4491" s="23">
        <v>44114.076388888891</v>
      </c>
      <c r="B4491" s="1">
        <v>0</v>
      </c>
      <c r="C4491" s="46" t="str">
        <f t="array" ref="C4491">IF(B4491&gt;0,IF((A4491-MAX(IF($B$7:B4490&gt;0,$A$7:A4490)))*24&gt;='Graphe Montana'!$K$17,MAX($C$7:C4490)+1,MAX($C$7:C4490)),$C$5)</f>
        <v>-</v>
      </c>
    </row>
    <row r="4492" spans="1:3" x14ac:dyDescent="0.25">
      <c r="A4492" s="23">
        <v>44114.079861111109</v>
      </c>
      <c r="B4492" s="1">
        <v>0</v>
      </c>
      <c r="C4492" s="46" t="str">
        <f t="array" ref="C4492">IF(B4492&gt;0,IF((A4492-MAX(IF($B$7:B4491&gt;0,$A$7:A4491)))*24&gt;='Graphe Montana'!$K$17,MAX($C$7:C4491)+1,MAX($C$7:C4491)),$C$5)</f>
        <v>-</v>
      </c>
    </row>
    <row r="4493" spans="1:3" x14ac:dyDescent="0.25">
      <c r="A4493" s="23">
        <v>44114.083333333328</v>
      </c>
      <c r="B4493" s="1">
        <v>0</v>
      </c>
      <c r="C4493" s="46" t="str">
        <f t="array" ref="C4493">IF(B4493&gt;0,IF((A4493-MAX(IF($B$7:B4492&gt;0,$A$7:A4492)))*24&gt;='Graphe Montana'!$K$17,MAX($C$7:C4492)+1,MAX($C$7:C4492)),$C$5)</f>
        <v>-</v>
      </c>
    </row>
    <row r="4494" spans="1:3" x14ac:dyDescent="0.25">
      <c r="A4494" s="23">
        <v>44114.086805555555</v>
      </c>
      <c r="B4494" s="1">
        <v>0</v>
      </c>
      <c r="C4494" s="46" t="str">
        <f t="array" ref="C4494">IF(B4494&gt;0,IF((A4494-MAX(IF($B$7:B4493&gt;0,$A$7:A4493)))*24&gt;='Graphe Montana'!$K$17,MAX($C$7:C4493)+1,MAX($C$7:C4493)),$C$5)</f>
        <v>-</v>
      </c>
    </row>
    <row r="4495" spans="1:3" x14ac:dyDescent="0.25">
      <c r="A4495" s="23">
        <v>44114.090277777774</v>
      </c>
      <c r="B4495" s="1">
        <v>0</v>
      </c>
      <c r="C4495" s="46" t="str">
        <f t="array" ref="C4495">IF(B4495&gt;0,IF((A4495-MAX(IF($B$7:B4494&gt;0,$A$7:A4494)))*24&gt;='Graphe Montana'!$K$17,MAX($C$7:C4494)+1,MAX($C$7:C4494)),$C$5)</f>
        <v>-</v>
      </c>
    </row>
    <row r="4496" spans="1:3" x14ac:dyDescent="0.25">
      <c r="A4496" s="23">
        <v>44114.09375</v>
      </c>
      <c r="B4496" s="1">
        <v>0</v>
      </c>
      <c r="C4496" s="46" t="str">
        <f t="array" ref="C4496">IF(B4496&gt;0,IF((A4496-MAX(IF($B$7:B4495&gt;0,$A$7:A4495)))*24&gt;='Graphe Montana'!$K$17,MAX($C$7:C4495)+1,MAX($C$7:C4495)),$C$5)</f>
        <v>-</v>
      </c>
    </row>
    <row r="4497" spans="1:3" x14ac:dyDescent="0.25">
      <c r="A4497" s="23">
        <v>44114.097222222219</v>
      </c>
      <c r="B4497" s="1">
        <v>0</v>
      </c>
      <c r="C4497" s="46" t="str">
        <f t="array" ref="C4497">IF(B4497&gt;0,IF((A4497-MAX(IF($B$7:B4496&gt;0,$A$7:A4496)))*24&gt;='Graphe Montana'!$K$17,MAX($C$7:C4496)+1,MAX($C$7:C4496)),$C$5)</f>
        <v>-</v>
      </c>
    </row>
    <row r="4498" spans="1:3" x14ac:dyDescent="0.25">
      <c r="A4498" s="23">
        <v>44114.100694444445</v>
      </c>
      <c r="B4498" s="1">
        <v>0</v>
      </c>
      <c r="C4498" s="46" t="str">
        <f t="array" ref="C4498">IF(B4498&gt;0,IF((A4498-MAX(IF($B$7:B4497&gt;0,$A$7:A4497)))*24&gt;='Graphe Montana'!$K$17,MAX($C$7:C4497)+1,MAX($C$7:C4497)),$C$5)</f>
        <v>-</v>
      </c>
    </row>
    <row r="4499" spans="1:3" x14ac:dyDescent="0.25">
      <c r="A4499" s="23">
        <v>44114.104166666664</v>
      </c>
      <c r="B4499" s="1">
        <v>0</v>
      </c>
      <c r="C4499" s="46" t="str">
        <f t="array" ref="C4499">IF(B4499&gt;0,IF((A4499-MAX(IF($B$7:B4498&gt;0,$A$7:A4498)))*24&gt;='Graphe Montana'!$K$17,MAX($C$7:C4498)+1,MAX($C$7:C4498)),$C$5)</f>
        <v>-</v>
      </c>
    </row>
    <row r="4500" spans="1:3" x14ac:dyDescent="0.25">
      <c r="A4500" s="23">
        <v>44114.107638888891</v>
      </c>
      <c r="B4500" s="1">
        <v>0</v>
      </c>
      <c r="C4500" s="46" t="str">
        <f t="array" ref="C4500">IF(B4500&gt;0,IF((A4500-MAX(IF($B$7:B4499&gt;0,$A$7:A4499)))*24&gt;='Graphe Montana'!$K$17,MAX($C$7:C4499)+1,MAX($C$7:C4499)),$C$5)</f>
        <v>-</v>
      </c>
    </row>
    <row r="4501" spans="1:3" x14ac:dyDescent="0.25">
      <c r="A4501" s="23">
        <v>44114.111111111109</v>
      </c>
      <c r="B4501" s="1">
        <v>0</v>
      </c>
      <c r="C4501" s="46" t="str">
        <f t="array" ref="C4501">IF(B4501&gt;0,IF((A4501-MAX(IF($B$7:B4500&gt;0,$A$7:A4500)))*24&gt;='Graphe Montana'!$K$17,MAX($C$7:C4500)+1,MAX($C$7:C4500)),$C$5)</f>
        <v>-</v>
      </c>
    </row>
    <row r="4502" spans="1:3" x14ac:dyDescent="0.25">
      <c r="A4502" s="23">
        <v>44114.114583333328</v>
      </c>
      <c r="B4502" s="1">
        <v>0</v>
      </c>
      <c r="C4502" s="46" t="str">
        <f t="array" ref="C4502">IF(B4502&gt;0,IF((A4502-MAX(IF($B$7:B4501&gt;0,$A$7:A4501)))*24&gt;='Graphe Montana'!$K$17,MAX($C$7:C4501)+1,MAX($C$7:C4501)),$C$5)</f>
        <v>-</v>
      </c>
    </row>
    <row r="4503" spans="1:3" x14ac:dyDescent="0.25">
      <c r="A4503" s="23">
        <v>44114.118055555555</v>
      </c>
      <c r="B4503" s="1">
        <v>0</v>
      </c>
      <c r="C4503" s="46" t="str">
        <f t="array" ref="C4503">IF(B4503&gt;0,IF((A4503-MAX(IF($B$7:B4502&gt;0,$A$7:A4502)))*24&gt;='Graphe Montana'!$K$17,MAX($C$7:C4502)+1,MAX($C$7:C4502)),$C$5)</f>
        <v>-</v>
      </c>
    </row>
    <row r="4504" spans="1:3" x14ac:dyDescent="0.25">
      <c r="A4504" s="23">
        <v>44114.121527777774</v>
      </c>
      <c r="B4504" s="1">
        <v>0</v>
      </c>
      <c r="C4504" s="46" t="str">
        <f t="array" ref="C4504">IF(B4504&gt;0,IF((A4504-MAX(IF($B$7:B4503&gt;0,$A$7:A4503)))*24&gt;='Graphe Montana'!$K$17,MAX($C$7:C4503)+1,MAX($C$7:C4503)),$C$5)</f>
        <v>-</v>
      </c>
    </row>
    <row r="4505" spans="1:3" x14ac:dyDescent="0.25">
      <c r="A4505" s="23">
        <v>44114.125</v>
      </c>
      <c r="B4505" s="1">
        <v>0</v>
      </c>
      <c r="C4505" s="46" t="str">
        <f t="array" ref="C4505">IF(B4505&gt;0,IF((A4505-MAX(IF($B$7:B4504&gt;0,$A$7:A4504)))*24&gt;='Graphe Montana'!$K$17,MAX($C$7:C4504)+1,MAX($C$7:C4504)),$C$5)</f>
        <v>-</v>
      </c>
    </row>
    <row r="4506" spans="1:3" x14ac:dyDescent="0.25">
      <c r="A4506" s="23">
        <v>44114.128472222219</v>
      </c>
      <c r="B4506" s="1">
        <v>0</v>
      </c>
      <c r="C4506" s="46" t="str">
        <f t="array" ref="C4506">IF(B4506&gt;0,IF((A4506-MAX(IF($B$7:B4505&gt;0,$A$7:A4505)))*24&gt;='Graphe Montana'!$K$17,MAX($C$7:C4505)+1,MAX($C$7:C4505)),$C$5)</f>
        <v>-</v>
      </c>
    </row>
    <row r="4507" spans="1:3" x14ac:dyDescent="0.25">
      <c r="A4507" s="23">
        <v>44114.131944444445</v>
      </c>
      <c r="B4507" s="1">
        <v>0</v>
      </c>
      <c r="C4507" s="46" t="str">
        <f t="array" ref="C4507">IF(B4507&gt;0,IF((A4507-MAX(IF($B$7:B4506&gt;0,$A$7:A4506)))*24&gt;='Graphe Montana'!$K$17,MAX($C$7:C4506)+1,MAX($C$7:C4506)),$C$5)</f>
        <v>-</v>
      </c>
    </row>
    <row r="4508" spans="1:3" x14ac:dyDescent="0.25">
      <c r="A4508" s="23">
        <v>44114.135416666664</v>
      </c>
      <c r="B4508" s="1">
        <v>0</v>
      </c>
      <c r="C4508" s="46" t="str">
        <f t="array" ref="C4508">IF(B4508&gt;0,IF((A4508-MAX(IF($B$7:B4507&gt;0,$A$7:A4507)))*24&gt;='Graphe Montana'!$K$17,MAX($C$7:C4507)+1,MAX($C$7:C4507)),$C$5)</f>
        <v>-</v>
      </c>
    </row>
    <row r="4509" spans="1:3" x14ac:dyDescent="0.25">
      <c r="A4509" s="23">
        <v>44114.138888888891</v>
      </c>
      <c r="B4509" s="1">
        <v>0</v>
      </c>
      <c r="C4509" s="46" t="str">
        <f t="array" ref="C4509">IF(B4509&gt;0,IF((A4509-MAX(IF($B$7:B4508&gt;0,$A$7:A4508)))*24&gt;='Graphe Montana'!$K$17,MAX($C$7:C4508)+1,MAX($C$7:C4508)),$C$5)</f>
        <v>-</v>
      </c>
    </row>
    <row r="4510" spans="1:3" x14ac:dyDescent="0.25">
      <c r="A4510" s="23">
        <v>44114.142361111109</v>
      </c>
      <c r="B4510" s="1">
        <v>0</v>
      </c>
      <c r="C4510" s="46" t="str">
        <f t="array" ref="C4510">IF(B4510&gt;0,IF((A4510-MAX(IF($B$7:B4509&gt;0,$A$7:A4509)))*24&gt;='Graphe Montana'!$K$17,MAX($C$7:C4509)+1,MAX($C$7:C4509)),$C$5)</f>
        <v>-</v>
      </c>
    </row>
    <row r="4511" spans="1:3" x14ac:dyDescent="0.25">
      <c r="A4511" s="23">
        <v>44114.145833333328</v>
      </c>
      <c r="B4511" s="1">
        <v>0</v>
      </c>
      <c r="C4511" s="46" t="str">
        <f t="array" ref="C4511">IF(B4511&gt;0,IF((A4511-MAX(IF($B$7:B4510&gt;0,$A$7:A4510)))*24&gt;='Graphe Montana'!$K$17,MAX($C$7:C4510)+1,MAX($C$7:C4510)),$C$5)</f>
        <v>-</v>
      </c>
    </row>
    <row r="4512" spans="1:3" x14ac:dyDescent="0.25">
      <c r="A4512" s="23">
        <v>44114.149305555555</v>
      </c>
      <c r="B4512" s="1">
        <v>0</v>
      </c>
      <c r="C4512" s="46" t="str">
        <f t="array" ref="C4512">IF(B4512&gt;0,IF((A4512-MAX(IF($B$7:B4511&gt;0,$A$7:A4511)))*24&gt;='Graphe Montana'!$K$17,MAX($C$7:C4511)+1,MAX($C$7:C4511)),$C$5)</f>
        <v>-</v>
      </c>
    </row>
    <row r="4513" spans="1:3" x14ac:dyDescent="0.25">
      <c r="A4513" s="23">
        <v>44114.152777777774</v>
      </c>
      <c r="B4513" s="1">
        <v>0</v>
      </c>
      <c r="C4513" s="46" t="str">
        <f t="array" ref="C4513">IF(B4513&gt;0,IF((A4513-MAX(IF($B$7:B4512&gt;0,$A$7:A4512)))*24&gt;='Graphe Montana'!$K$17,MAX($C$7:C4512)+1,MAX($C$7:C4512)),$C$5)</f>
        <v>-</v>
      </c>
    </row>
    <row r="4514" spans="1:3" x14ac:dyDescent="0.25">
      <c r="A4514" s="23">
        <v>44114.15625</v>
      </c>
      <c r="B4514" s="1">
        <v>0</v>
      </c>
      <c r="C4514" s="46" t="str">
        <f t="array" ref="C4514">IF(B4514&gt;0,IF((A4514-MAX(IF($B$7:B4513&gt;0,$A$7:A4513)))*24&gt;='Graphe Montana'!$K$17,MAX($C$7:C4513)+1,MAX($C$7:C4513)),$C$5)</f>
        <v>-</v>
      </c>
    </row>
    <row r="4515" spans="1:3" x14ac:dyDescent="0.25">
      <c r="A4515" s="23">
        <v>44114.159722222219</v>
      </c>
      <c r="B4515" s="1">
        <v>0</v>
      </c>
      <c r="C4515" s="46" t="str">
        <f t="array" ref="C4515">IF(B4515&gt;0,IF((A4515-MAX(IF($B$7:B4514&gt;0,$A$7:A4514)))*24&gt;='Graphe Montana'!$K$17,MAX($C$7:C4514)+1,MAX($C$7:C4514)),$C$5)</f>
        <v>-</v>
      </c>
    </row>
    <row r="4516" spans="1:3" x14ac:dyDescent="0.25">
      <c r="A4516" s="23">
        <v>44114.163194444445</v>
      </c>
      <c r="B4516" s="1">
        <v>0</v>
      </c>
      <c r="C4516" s="46" t="str">
        <f t="array" ref="C4516">IF(B4516&gt;0,IF((A4516-MAX(IF($B$7:B4515&gt;0,$A$7:A4515)))*24&gt;='Graphe Montana'!$K$17,MAX($C$7:C4515)+1,MAX($C$7:C4515)),$C$5)</f>
        <v>-</v>
      </c>
    </row>
    <row r="4517" spans="1:3" x14ac:dyDescent="0.25">
      <c r="A4517" s="23">
        <v>44114.166666666664</v>
      </c>
      <c r="B4517" s="1">
        <v>0</v>
      </c>
      <c r="C4517" s="46" t="str">
        <f t="array" ref="C4517">IF(B4517&gt;0,IF((A4517-MAX(IF($B$7:B4516&gt;0,$A$7:A4516)))*24&gt;='Graphe Montana'!$K$17,MAX($C$7:C4516)+1,MAX($C$7:C4516)),$C$5)</f>
        <v>-</v>
      </c>
    </row>
    <row r="4518" spans="1:3" x14ac:dyDescent="0.25">
      <c r="A4518" s="23">
        <v>44114.170138888891</v>
      </c>
      <c r="B4518" s="1">
        <v>0</v>
      </c>
      <c r="C4518" s="46" t="str">
        <f t="array" ref="C4518">IF(B4518&gt;0,IF((A4518-MAX(IF($B$7:B4517&gt;0,$A$7:A4517)))*24&gt;='Graphe Montana'!$K$17,MAX($C$7:C4517)+1,MAX($C$7:C4517)),$C$5)</f>
        <v>-</v>
      </c>
    </row>
    <row r="4519" spans="1:3" x14ac:dyDescent="0.25">
      <c r="A4519" s="23">
        <v>44114.173611111109</v>
      </c>
      <c r="B4519" s="1">
        <v>0</v>
      </c>
      <c r="C4519" s="46" t="str">
        <f t="array" ref="C4519">IF(B4519&gt;0,IF((A4519-MAX(IF($B$7:B4518&gt;0,$A$7:A4518)))*24&gt;='Graphe Montana'!$K$17,MAX($C$7:C4518)+1,MAX($C$7:C4518)),$C$5)</f>
        <v>-</v>
      </c>
    </row>
    <row r="4520" spans="1:3" x14ac:dyDescent="0.25">
      <c r="A4520" s="23">
        <v>44114.177083333328</v>
      </c>
      <c r="B4520" s="1">
        <v>0</v>
      </c>
      <c r="C4520" s="46" t="str">
        <f t="array" ref="C4520">IF(B4520&gt;0,IF((A4520-MAX(IF($B$7:B4519&gt;0,$A$7:A4519)))*24&gt;='Graphe Montana'!$K$17,MAX($C$7:C4519)+1,MAX($C$7:C4519)),$C$5)</f>
        <v>-</v>
      </c>
    </row>
    <row r="4521" spans="1:3" x14ac:dyDescent="0.25">
      <c r="A4521" s="23">
        <v>44114.180555555555</v>
      </c>
      <c r="B4521" s="1">
        <v>0</v>
      </c>
      <c r="C4521" s="46" t="str">
        <f t="array" ref="C4521">IF(B4521&gt;0,IF((A4521-MAX(IF($B$7:B4520&gt;0,$A$7:A4520)))*24&gt;='Graphe Montana'!$K$17,MAX($C$7:C4520)+1,MAX($C$7:C4520)),$C$5)</f>
        <v>-</v>
      </c>
    </row>
    <row r="4522" spans="1:3" x14ac:dyDescent="0.25">
      <c r="A4522" s="23">
        <v>44114.184027777774</v>
      </c>
      <c r="B4522" s="1">
        <v>0</v>
      </c>
      <c r="C4522" s="46" t="str">
        <f t="array" ref="C4522">IF(B4522&gt;0,IF((A4522-MAX(IF($B$7:B4521&gt;0,$A$7:A4521)))*24&gt;='Graphe Montana'!$K$17,MAX($C$7:C4521)+1,MAX($C$7:C4521)),$C$5)</f>
        <v>-</v>
      </c>
    </row>
    <row r="4523" spans="1:3" x14ac:dyDescent="0.25">
      <c r="A4523" s="23">
        <v>44114.1875</v>
      </c>
      <c r="B4523" s="1">
        <v>0</v>
      </c>
      <c r="C4523" s="46" t="str">
        <f t="array" ref="C4523">IF(B4523&gt;0,IF((A4523-MAX(IF($B$7:B4522&gt;0,$A$7:A4522)))*24&gt;='Graphe Montana'!$K$17,MAX($C$7:C4522)+1,MAX($C$7:C4522)),$C$5)</f>
        <v>-</v>
      </c>
    </row>
    <row r="4524" spans="1:3" x14ac:dyDescent="0.25">
      <c r="A4524" s="23">
        <v>44114.190972222219</v>
      </c>
      <c r="B4524" s="1">
        <v>0</v>
      </c>
      <c r="C4524" s="46" t="str">
        <f t="array" ref="C4524">IF(B4524&gt;0,IF((A4524-MAX(IF($B$7:B4523&gt;0,$A$7:A4523)))*24&gt;='Graphe Montana'!$K$17,MAX($C$7:C4523)+1,MAX($C$7:C4523)),$C$5)</f>
        <v>-</v>
      </c>
    </row>
    <row r="4525" spans="1:3" x14ac:dyDescent="0.25">
      <c r="A4525" s="23">
        <v>44114.194444444445</v>
      </c>
      <c r="B4525" s="1">
        <v>0</v>
      </c>
      <c r="C4525" s="46" t="str">
        <f t="array" ref="C4525">IF(B4525&gt;0,IF((A4525-MAX(IF($B$7:B4524&gt;0,$A$7:A4524)))*24&gt;='Graphe Montana'!$K$17,MAX($C$7:C4524)+1,MAX($C$7:C4524)),$C$5)</f>
        <v>-</v>
      </c>
    </row>
    <row r="4526" spans="1:3" x14ac:dyDescent="0.25">
      <c r="A4526" s="23">
        <v>44114.197916666664</v>
      </c>
      <c r="B4526" s="1">
        <v>0</v>
      </c>
      <c r="C4526" s="46" t="str">
        <f t="array" ref="C4526">IF(B4526&gt;0,IF((A4526-MAX(IF($B$7:B4525&gt;0,$A$7:A4525)))*24&gt;='Graphe Montana'!$K$17,MAX($C$7:C4525)+1,MAX($C$7:C4525)),$C$5)</f>
        <v>-</v>
      </c>
    </row>
    <row r="4527" spans="1:3" x14ac:dyDescent="0.25">
      <c r="A4527" s="23">
        <v>44114.201388888891</v>
      </c>
      <c r="B4527" s="1">
        <v>0</v>
      </c>
      <c r="C4527" s="46" t="str">
        <f t="array" ref="C4527">IF(B4527&gt;0,IF((A4527-MAX(IF($B$7:B4526&gt;0,$A$7:A4526)))*24&gt;='Graphe Montana'!$K$17,MAX($C$7:C4526)+1,MAX($C$7:C4526)),$C$5)</f>
        <v>-</v>
      </c>
    </row>
    <row r="4528" spans="1:3" x14ac:dyDescent="0.25">
      <c r="A4528" s="23">
        <v>44114.204861111109</v>
      </c>
      <c r="B4528" s="1">
        <v>0</v>
      </c>
      <c r="C4528" s="46" t="str">
        <f t="array" ref="C4528">IF(B4528&gt;0,IF((A4528-MAX(IF($B$7:B4527&gt;0,$A$7:A4527)))*24&gt;='Graphe Montana'!$K$17,MAX($C$7:C4527)+1,MAX($C$7:C4527)),$C$5)</f>
        <v>-</v>
      </c>
    </row>
    <row r="4529" spans="1:3" x14ac:dyDescent="0.25">
      <c r="A4529" s="23">
        <v>44114.208333333328</v>
      </c>
      <c r="B4529" s="1">
        <v>0</v>
      </c>
      <c r="C4529" s="46" t="str">
        <f t="array" ref="C4529">IF(B4529&gt;0,IF((A4529-MAX(IF($B$7:B4528&gt;0,$A$7:A4528)))*24&gt;='Graphe Montana'!$K$17,MAX($C$7:C4528)+1,MAX($C$7:C4528)),$C$5)</f>
        <v>-</v>
      </c>
    </row>
    <row r="4530" spans="1:3" x14ac:dyDescent="0.25">
      <c r="A4530" s="23">
        <v>44114.211805555555</v>
      </c>
      <c r="B4530" s="1">
        <v>0</v>
      </c>
      <c r="C4530" s="46" t="str">
        <f t="array" ref="C4530">IF(B4530&gt;0,IF((A4530-MAX(IF($B$7:B4529&gt;0,$A$7:A4529)))*24&gt;='Graphe Montana'!$K$17,MAX($C$7:C4529)+1,MAX($C$7:C4529)),$C$5)</f>
        <v>-</v>
      </c>
    </row>
    <row r="4531" spans="1:3" x14ac:dyDescent="0.25">
      <c r="A4531" s="23">
        <v>44114.215277777774</v>
      </c>
      <c r="B4531" s="1">
        <v>0</v>
      </c>
      <c r="C4531" s="46" t="str">
        <f t="array" ref="C4531">IF(B4531&gt;0,IF((A4531-MAX(IF($B$7:B4530&gt;0,$A$7:A4530)))*24&gt;='Graphe Montana'!$K$17,MAX($C$7:C4530)+1,MAX($C$7:C4530)),$C$5)</f>
        <v>-</v>
      </c>
    </row>
    <row r="4532" spans="1:3" x14ac:dyDescent="0.25">
      <c r="A4532" s="23">
        <v>44114.21875</v>
      </c>
      <c r="B4532" s="1">
        <v>0</v>
      </c>
      <c r="C4532" s="46" t="str">
        <f t="array" ref="C4532">IF(B4532&gt;0,IF((A4532-MAX(IF($B$7:B4531&gt;0,$A$7:A4531)))*24&gt;='Graphe Montana'!$K$17,MAX($C$7:C4531)+1,MAX($C$7:C4531)),$C$5)</f>
        <v>-</v>
      </c>
    </row>
    <row r="4533" spans="1:3" x14ac:dyDescent="0.25">
      <c r="A4533" s="23">
        <v>44114.222222222219</v>
      </c>
      <c r="B4533" s="1">
        <v>0</v>
      </c>
      <c r="C4533" s="46" t="str">
        <f t="array" ref="C4533">IF(B4533&gt;0,IF((A4533-MAX(IF($B$7:B4532&gt;0,$A$7:A4532)))*24&gt;='Graphe Montana'!$K$17,MAX($C$7:C4532)+1,MAX($C$7:C4532)),$C$5)</f>
        <v>-</v>
      </c>
    </row>
    <row r="4534" spans="1:3" x14ac:dyDescent="0.25">
      <c r="A4534" s="23">
        <v>44114.225694444445</v>
      </c>
      <c r="B4534" s="1">
        <v>0</v>
      </c>
      <c r="C4534" s="46" t="str">
        <f t="array" ref="C4534">IF(B4534&gt;0,IF((A4534-MAX(IF($B$7:B4533&gt;0,$A$7:A4533)))*24&gt;='Graphe Montana'!$K$17,MAX($C$7:C4533)+1,MAX($C$7:C4533)),$C$5)</f>
        <v>-</v>
      </c>
    </row>
    <row r="4535" spans="1:3" x14ac:dyDescent="0.25">
      <c r="A4535" s="23">
        <v>44114.229166666664</v>
      </c>
      <c r="B4535" s="1">
        <v>0</v>
      </c>
      <c r="C4535" s="46" t="str">
        <f t="array" ref="C4535">IF(B4535&gt;0,IF((A4535-MAX(IF($B$7:B4534&gt;0,$A$7:A4534)))*24&gt;='Graphe Montana'!$K$17,MAX($C$7:C4534)+1,MAX($C$7:C4534)),$C$5)</f>
        <v>-</v>
      </c>
    </row>
    <row r="4536" spans="1:3" x14ac:dyDescent="0.25">
      <c r="A4536" s="23">
        <v>44114.232638888891</v>
      </c>
      <c r="B4536" s="1">
        <v>0</v>
      </c>
      <c r="C4536" s="46" t="str">
        <f t="array" ref="C4536">IF(B4536&gt;0,IF((A4536-MAX(IF($B$7:B4535&gt;0,$A$7:A4535)))*24&gt;='Graphe Montana'!$K$17,MAX($C$7:C4535)+1,MAX($C$7:C4535)),$C$5)</f>
        <v>-</v>
      </c>
    </row>
    <row r="4537" spans="1:3" x14ac:dyDescent="0.25">
      <c r="A4537" s="23">
        <v>44114.236111111109</v>
      </c>
      <c r="B4537" s="1">
        <v>0</v>
      </c>
      <c r="C4537" s="46" t="str">
        <f t="array" ref="C4537">IF(B4537&gt;0,IF((A4537-MAX(IF($B$7:B4536&gt;0,$A$7:A4536)))*24&gt;='Graphe Montana'!$K$17,MAX($C$7:C4536)+1,MAX($C$7:C4536)),$C$5)</f>
        <v>-</v>
      </c>
    </row>
    <row r="4538" spans="1:3" x14ac:dyDescent="0.25">
      <c r="A4538" s="23">
        <v>44114.239583333328</v>
      </c>
      <c r="B4538" s="1">
        <v>0</v>
      </c>
      <c r="C4538" s="46" t="str">
        <f t="array" ref="C4538">IF(B4538&gt;0,IF((A4538-MAX(IF($B$7:B4537&gt;0,$A$7:A4537)))*24&gt;='Graphe Montana'!$K$17,MAX($C$7:C4537)+1,MAX($C$7:C4537)),$C$5)</f>
        <v>-</v>
      </c>
    </row>
    <row r="4539" spans="1:3" x14ac:dyDescent="0.25">
      <c r="A4539" s="23">
        <v>44114.243055555555</v>
      </c>
      <c r="B4539" s="1">
        <v>0</v>
      </c>
      <c r="C4539" s="46" t="str">
        <f t="array" ref="C4539">IF(B4539&gt;0,IF((A4539-MAX(IF($B$7:B4538&gt;0,$A$7:A4538)))*24&gt;='Graphe Montana'!$K$17,MAX($C$7:C4538)+1,MAX($C$7:C4538)),$C$5)</f>
        <v>-</v>
      </c>
    </row>
    <row r="4540" spans="1:3" x14ac:dyDescent="0.25">
      <c r="A4540" s="23">
        <v>44114.246527777774</v>
      </c>
      <c r="B4540" s="1">
        <v>0</v>
      </c>
      <c r="C4540" s="46" t="str">
        <f t="array" ref="C4540">IF(B4540&gt;0,IF((A4540-MAX(IF($B$7:B4539&gt;0,$A$7:A4539)))*24&gt;='Graphe Montana'!$K$17,MAX($C$7:C4539)+1,MAX($C$7:C4539)),$C$5)</f>
        <v>-</v>
      </c>
    </row>
    <row r="4541" spans="1:3" x14ac:dyDescent="0.25">
      <c r="A4541" s="23">
        <v>44114.25</v>
      </c>
      <c r="B4541" s="1">
        <v>0</v>
      </c>
      <c r="C4541" s="46" t="str">
        <f t="array" ref="C4541">IF(B4541&gt;0,IF((A4541-MAX(IF($B$7:B4540&gt;0,$A$7:A4540)))*24&gt;='Graphe Montana'!$K$17,MAX($C$7:C4540)+1,MAX($C$7:C4540)),$C$5)</f>
        <v>-</v>
      </c>
    </row>
    <row r="4542" spans="1:3" x14ac:dyDescent="0.25">
      <c r="A4542" s="23">
        <v>44114.253472222219</v>
      </c>
      <c r="B4542" s="1">
        <v>0</v>
      </c>
      <c r="C4542" s="46" t="str">
        <f t="array" ref="C4542">IF(B4542&gt;0,IF((A4542-MAX(IF($B$7:B4541&gt;0,$A$7:A4541)))*24&gt;='Graphe Montana'!$K$17,MAX($C$7:C4541)+1,MAX($C$7:C4541)),$C$5)</f>
        <v>-</v>
      </c>
    </row>
    <row r="4543" spans="1:3" x14ac:dyDescent="0.25">
      <c r="A4543" s="23">
        <v>44114.256944444445</v>
      </c>
      <c r="B4543" s="1">
        <v>0</v>
      </c>
      <c r="C4543" s="46" t="str">
        <f t="array" ref="C4543">IF(B4543&gt;0,IF((A4543-MAX(IF($B$7:B4542&gt;0,$A$7:A4542)))*24&gt;='Graphe Montana'!$K$17,MAX($C$7:C4542)+1,MAX($C$7:C4542)),$C$5)</f>
        <v>-</v>
      </c>
    </row>
    <row r="4544" spans="1:3" x14ac:dyDescent="0.25">
      <c r="A4544" s="23">
        <v>44114.260416666664</v>
      </c>
      <c r="B4544" s="1">
        <v>0</v>
      </c>
      <c r="C4544" s="46" t="str">
        <f t="array" ref="C4544">IF(B4544&gt;0,IF((A4544-MAX(IF($B$7:B4543&gt;0,$A$7:A4543)))*24&gt;='Graphe Montana'!$K$17,MAX($C$7:C4543)+1,MAX($C$7:C4543)),$C$5)</f>
        <v>-</v>
      </c>
    </row>
    <row r="4545" spans="1:3" x14ac:dyDescent="0.25">
      <c r="A4545" s="23">
        <v>44114.263888888891</v>
      </c>
      <c r="B4545" s="1">
        <v>0</v>
      </c>
      <c r="C4545" s="46" t="str">
        <f t="array" ref="C4545">IF(B4545&gt;0,IF((A4545-MAX(IF($B$7:B4544&gt;0,$A$7:A4544)))*24&gt;='Graphe Montana'!$K$17,MAX($C$7:C4544)+1,MAX($C$7:C4544)),$C$5)</f>
        <v>-</v>
      </c>
    </row>
    <row r="4546" spans="1:3" x14ac:dyDescent="0.25">
      <c r="A4546" s="23">
        <v>44114.267361111109</v>
      </c>
      <c r="B4546" s="1">
        <v>0</v>
      </c>
      <c r="C4546" s="46" t="str">
        <f t="array" ref="C4546">IF(B4546&gt;0,IF((A4546-MAX(IF($B$7:B4545&gt;0,$A$7:A4545)))*24&gt;='Graphe Montana'!$K$17,MAX($C$7:C4545)+1,MAX($C$7:C4545)),$C$5)</f>
        <v>-</v>
      </c>
    </row>
    <row r="4547" spans="1:3" x14ac:dyDescent="0.25">
      <c r="A4547" s="23">
        <v>44114.270833333328</v>
      </c>
      <c r="B4547" s="1">
        <v>0</v>
      </c>
      <c r="C4547" s="46" t="str">
        <f t="array" ref="C4547">IF(B4547&gt;0,IF((A4547-MAX(IF($B$7:B4546&gt;0,$A$7:A4546)))*24&gt;='Graphe Montana'!$K$17,MAX($C$7:C4546)+1,MAX($C$7:C4546)),$C$5)</f>
        <v>-</v>
      </c>
    </row>
    <row r="4548" spans="1:3" x14ac:dyDescent="0.25">
      <c r="A4548" s="23">
        <v>44114.274305555555</v>
      </c>
      <c r="B4548" s="1">
        <v>0</v>
      </c>
      <c r="C4548" s="46" t="str">
        <f t="array" ref="C4548">IF(B4548&gt;0,IF((A4548-MAX(IF($B$7:B4547&gt;0,$A$7:A4547)))*24&gt;='Graphe Montana'!$K$17,MAX($C$7:C4547)+1,MAX($C$7:C4547)),$C$5)</f>
        <v>-</v>
      </c>
    </row>
    <row r="4549" spans="1:3" x14ac:dyDescent="0.25">
      <c r="A4549" s="23">
        <v>44114.277777777774</v>
      </c>
      <c r="B4549" s="1">
        <v>0</v>
      </c>
      <c r="C4549" s="46" t="str">
        <f t="array" ref="C4549">IF(B4549&gt;0,IF((A4549-MAX(IF($B$7:B4548&gt;0,$A$7:A4548)))*24&gt;='Graphe Montana'!$K$17,MAX($C$7:C4548)+1,MAX($C$7:C4548)),$C$5)</f>
        <v>-</v>
      </c>
    </row>
    <row r="4550" spans="1:3" x14ac:dyDescent="0.25">
      <c r="A4550" s="23">
        <v>44114.28125</v>
      </c>
      <c r="B4550" s="1">
        <v>0</v>
      </c>
      <c r="C4550" s="46" t="str">
        <f t="array" ref="C4550">IF(B4550&gt;0,IF((A4550-MAX(IF($B$7:B4549&gt;0,$A$7:A4549)))*24&gt;='Graphe Montana'!$K$17,MAX($C$7:C4549)+1,MAX($C$7:C4549)),$C$5)</f>
        <v>-</v>
      </c>
    </row>
    <row r="4551" spans="1:3" x14ac:dyDescent="0.25">
      <c r="A4551" s="23">
        <v>44114.284722222219</v>
      </c>
      <c r="B4551" s="1">
        <v>0</v>
      </c>
      <c r="C4551" s="46" t="str">
        <f t="array" ref="C4551">IF(B4551&gt;0,IF((A4551-MAX(IF($B$7:B4550&gt;0,$A$7:A4550)))*24&gt;='Graphe Montana'!$K$17,MAX($C$7:C4550)+1,MAX($C$7:C4550)),$C$5)</f>
        <v>-</v>
      </c>
    </row>
    <row r="4552" spans="1:3" x14ac:dyDescent="0.25">
      <c r="A4552" s="23">
        <v>44114.288194444445</v>
      </c>
      <c r="B4552" s="1">
        <v>0</v>
      </c>
      <c r="C4552" s="46" t="str">
        <f t="array" ref="C4552">IF(B4552&gt;0,IF((A4552-MAX(IF($B$7:B4551&gt;0,$A$7:A4551)))*24&gt;='Graphe Montana'!$K$17,MAX($C$7:C4551)+1,MAX($C$7:C4551)),$C$5)</f>
        <v>-</v>
      </c>
    </row>
    <row r="4553" spans="1:3" x14ac:dyDescent="0.25">
      <c r="A4553" s="23">
        <v>44114.291666666664</v>
      </c>
      <c r="B4553" s="1">
        <v>0</v>
      </c>
      <c r="C4553" s="46" t="str">
        <f t="array" ref="C4553">IF(B4553&gt;0,IF((A4553-MAX(IF($B$7:B4552&gt;0,$A$7:A4552)))*24&gt;='Graphe Montana'!$K$17,MAX($C$7:C4552)+1,MAX($C$7:C4552)),$C$5)</f>
        <v>-</v>
      </c>
    </row>
    <row r="4554" spans="1:3" x14ac:dyDescent="0.25">
      <c r="A4554" s="23">
        <v>44114.295138888891</v>
      </c>
      <c r="B4554" s="1">
        <v>0</v>
      </c>
      <c r="C4554" s="46" t="str">
        <f t="array" ref="C4554">IF(B4554&gt;0,IF((A4554-MAX(IF($B$7:B4553&gt;0,$A$7:A4553)))*24&gt;='Graphe Montana'!$K$17,MAX($C$7:C4553)+1,MAX($C$7:C4553)),$C$5)</f>
        <v>-</v>
      </c>
    </row>
    <row r="4555" spans="1:3" x14ac:dyDescent="0.25">
      <c r="A4555" s="23">
        <v>44114.298611111109</v>
      </c>
      <c r="B4555" s="1">
        <v>0</v>
      </c>
      <c r="C4555" s="46" t="str">
        <f t="array" ref="C4555">IF(B4555&gt;0,IF((A4555-MAX(IF($B$7:B4554&gt;0,$A$7:A4554)))*24&gt;='Graphe Montana'!$K$17,MAX($C$7:C4554)+1,MAX($C$7:C4554)),$C$5)</f>
        <v>-</v>
      </c>
    </row>
    <row r="4556" spans="1:3" x14ac:dyDescent="0.25">
      <c r="A4556" s="23">
        <v>44114.302083333328</v>
      </c>
      <c r="B4556" s="1">
        <v>0</v>
      </c>
      <c r="C4556" s="46" t="str">
        <f t="array" ref="C4556">IF(B4556&gt;0,IF((A4556-MAX(IF($B$7:B4555&gt;0,$A$7:A4555)))*24&gt;='Graphe Montana'!$K$17,MAX($C$7:C4555)+1,MAX($C$7:C4555)),$C$5)</f>
        <v>-</v>
      </c>
    </row>
    <row r="4557" spans="1:3" x14ac:dyDescent="0.25">
      <c r="A4557" s="23">
        <v>44114.305555555555</v>
      </c>
      <c r="B4557" s="1">
        <v>0</v>
      </c>
      <c r="C4557" s="46" t="str">
        <f t="array" ref="C4557">IF(B4557&gt;0,IF((A4557-MAX(IF($B$7:B4556&gt;0,$A$7:A4556)))*24&gt;='Graphe Montana'!$K$17,MAX($C$7:C4556)+1,MAX($C$7:C4556)),$C$5)</f>
        <v>-</v>
      </c>
    </row>
    <row r="4558" spans="1:3" x14ac:dyDescent="0.25">
      <c r="A4558" s="23">
        <v>44114.309027777774</v>
      </c>
      <c r="B4558" s="1">
        <v>0</v>
      </c>
      <c r="C4558" s="46" t="str">
        <f t="array" ref="C4558">IF(B4558&gt;0,IF((A4558-MAX(IF($B$7:B4557&gt;0,$A$7:A4557)))*24&gt;='Graphe Montana'!$K$17,MAX($C$7:C4557)+1,MAX($C$7:C4557)),$C$5)</f>
        <v>-</v>
      </c>
    </row>
    <row r="4559" spans="1:3" x14ac:dyDescent="0.25">
      <c r="A4559" s="23">
        <v>44114.3125</v>
      </c>
      <c r="B4559" s="1">
        <v>0</v>
      </c>
      <c r="C4559" s="46" t="str">
        <f t="array" ref="C4559">IF(B4559&gt;0,IF((A4559-MAX(IF($B$7:B4558&gt;0,$A$7:A4558)))*24&gt;='Graphe Montana'!$K$17,MAX($C$7:C4558)+1,MAX($C$7:C4558)),$C$5)</f>
        <v>-</v>
      </c>
    </row>
    <row r="4560" spans="1:3" x14ac:dyDescent="0.25">
      <c r="A4560" s="23">
        <v>44114.315972222219</v>
      </c>
      <c r="B4560" s="1">
        <v>0</v>
      </c>
      <c r="C4560" s="46" t="str">
        <f t="array" ref="C4560">IF(B4560&gt;0,IF((A4560-MAX(IF($B$7:B4559&gt;0,$A$7:A4559)))*24&gt;='Graphe Montana'!$K$17,MAX($C$7:C4559)+1,MAX($C$7:C4559)),$C$5)</f>
        <v>-</v>
      </c>
    </row>
    <row r="4561" spans="1:3" x14ac:dyDescent="0.25">
      <c r="A4561" s="23">
        <v>44114.319444444445</v>
      </c>
      <c r="B4561" s="1">
        <v>0</v>
      </c>
      <c r="C4561" s="46" t="str">
        <f t="array" ref="C4561">IF(B4561&gt;0,IF((A4561-MAX(IF($B$7:B4560&gt;0,$A$7:A4560)))*24&gt;='Graphe Montana'!$K$17,MAX($C$7:C4560)+1,MAX($C$7:C4560)),$C$5)</f>
        <v>-</v>
      </c>
    </row>
    <row r="4562" spans="1:3" x14ac:dyDescent="0.25">
      <c r="A4562" s="23">
        <v>44114.322916666664</v>
      </c>
      <c r="B4562" s="1">
        <v>0</v>
      </c>
      <c r="C4562" s="46" t="str">
        <f t="array" ref="C4562">IF(B4562&gt;0,IF((A4562-MAX(IF($B$7:B4561&gt;0,$A$7:A4561)))*24&gt;='Graphe Montana'!$K$17,MAX($C$7:C4561)+1,MAX($C$7:C4561)),$C$5)</f>
        <v>-</v>
      </c>
    </row>
    <row r="4563" spans="1:3" x14ac:dyDescent="0.25">
      <c r="A4563" s="23">
        <v>44114.326388888891</v>
      </c>
      <c r="B4563" s="1">
        <v>0</v>
      </c>
      <c r="C4563" s="46" t="str">
        <f t="array" ref="C4563">IF(B4563&gt;0,IF((A4563-MAX(IF($B$7:B4562&gt;0,$A$7:A4562)))*24&gt;='Graphe Montana'!$K$17,MAX($C$7:C4562)+1,MAX($C$7:C4562)),$C$5)</f>
        <v>-</v>
      </c>
    </row>
    <row r="4564" spans="1:3" x14ac:dyDescent="0.25">
      <c r="A4564" s="23">
        <v>44114.329861111109</v>
      </c>
      <c r="B4564" s="1">
        <v>0</v>
      </c>
      <c r="C4564" s="46" t="str">
        <f t="array" ref="C4564">IF(B4564&gt;0,IF((A4564-MAX(IF($B$7:B4563&gt;0,$A$7:A4563)))*24&gt;='Graphe Montana'!$K$17,MAX($C$7:C4563)+1,MAX($C$7:C4563)),$C$5)</f>
        <v>-</v>
      </c>
    </row>
    <row r="4565" spans="1:3" x14ac:dyDescent="0.25">
      <c r="A4565" s="23">
        <v>44114.333333333328</v>
      </c>
      <c r="B4565" s="1">
        <v>0</v>
      </c>
      <c r="C4565" s="46" t="str">
        <f t="array" ref="C4565">IF(B4565&gt;0,IF((A4565-MAX(IF($B$7:B4564&gt;0,$A$7:A4564)))*24&gt;='Graphe Montana'!$K$17,MAX($C$7:C4564)+1,MAX($C$7:C4564)),$C$5)</f>
        <v>-</v>
      </c>
    </row>
    <row r="4566" spans="1:3" x14ac:dyDescent="0.25">
      <c r="A4566" s="23">
        <v>44114.336805555555</v>
      </c>
      <c r="B4566" s="1">
        <v>0</v>
      </c>
      <c r="C4566" s="46" t="str">
        <f t="array" ref="C4566">IF(B4566&gt;0,IF((A4566-MAX(IF($B$7:B4565&gt;0,$A$7:A4565)))*24&gt;='Graphe Montana'!$K$17,MAX($C$7:C4565)+1,MAX($C$7:C4565)),$C$5)</f>
        <v>-</v>
      </c>
    </row>
    <row r="4567" spans="1:3" x14ac:dyDescent="0.25">
      <c r="A4567" s="23">
        <v>44114.340277777774</v>
      </c>
      <c r="B4567" s="1">
        <v>0</v>
      </c>
      <c r="C4567" s="46" t="str">
        <f t="array" ref="C4567">IF(B4567&gt;0,IF((A4567-MAX(IF($B$7:B4566&gt;0,$A$7:A4566)))*24&gt;='Graphe Montana'!$K$17,MAX($C$7:C4566)+1,MAX($C$7:C4566)),$C$5)</f>
        <v>-</v>
      </c>
    </row>
    <row r="4568" spans="1:3" x14ac:dyDescent="0.25">
      <c r="A4568" s="23">
        <v>44114.34375</v>
      </c>
      <c r="B4568" s="1">
        <v>0</v>
      </c>
      <c r="C4568" s="46" t="str">
        <f t="array" ref="C4568">IF(B4568&gt;0,IF((A4568-MAX(IF($B$7:B4567&gt;0,$A$7:A4567)))*24&gt;='Graphe Montana'!$K$17,MAX($C$7:C4567)+1,MAX($C$7:C4567)),$C$5)</f>
        <v>-</v>
      </c>
    </row>
    <row r="4569" spans="1:3" x14ac:dyDescent="0.25">
      <c r="A4569" s="23">
        <v>44114.347222222219</v>
      </c>
      <c r="B4569" s="1">
        <v>0</v>
      </c>
      <c r="C4569" s="46" t="str">
        <f t="array" ref="C4569">IF(B4569&gt;0,IF((A4569-MAX(IF($B$7:B4568&gt;0,$A$7:A4568)))*24&gt;='Graphe Montana'!$K$17,MAX($C$7:C4568)+1,MAX($C$7:C4568)),$C$5)</f>
        <v>-</v>
      </c>
    </row>
    <row r="4570" spans="1:3" x14ac:dyDescent="0.25">
      <c r="A4570" s="23">
        <v>44114.350694444445</v>
      </c>
      <c r="B4570" s="1">
        <v>0</v>
      </c>
      <c r="C4570" s="46" t="str">
        <f t="array" ref="C4570">IF(B4570&gt;0,IF((A4570-MAX(IF($B$7:B4569&gt;0,$A$7:A4569)))*24&gt;='Graphe Montana'!$K$17,MAX($C$7:C4569)+1,MAX($C$7:C4569)),$C$5)</f>
        <v>-</v>
      </c>
    </row>
    <row r="4571" spans="1:3" x14ac:dyDescent="0.25">
      <c r="A4571" s="23">
        <v>44114.354166666664</v>
      </c>
      <c r="B4571" s="1">
        <v>0</v>
      </c>
      <c r="C4571" s="46" t="str">
        <f t="array" ref="C4571">IF(B4571&gt;0,IF((A4571-MAX(IF($B$7:B4570&gt;0,$A$7:A4570)))*24&gt;='Graphe Montana'!$K$17,MAX($C$7:C4570)+1,MAX($C$7:C4570)),$C$5)</f>
        <v>-</v>
      </c>
    </row>
    <row r="4572" spans="1:3" x14ac:dyDescent="0.25">
      <c r="A4572" s="23">
        <v>44114.357638888891</v>
      </c>
      <c r="B4572" s="1">
        <v>0</v>
      </c>
      <c r="C4572" s="46" t="str">
        <f t="array" ref="C4572">IF(B4572&gt;0,IF((A4572-MAX(IF($B$7:B4571&gt;0,$A$7:A4571)))*24&gt;='Graphe Montana'!$K$17,MAX($C$7:C4571)+1,MAX($C$7:C4571)),$C$5)</f>
        <v>-</v>
      </c>
    </row>
    <row r="4573" spans="1:3" x14ac:dyDescent="0.25">
      <c r="A4573" s="23">
        <v>44114.361111111109</v>
      </c>
      <c r="B4573" s="1">
        <v>0</v>
      </c>
      <c r="C4573" s="46" t="str">
        <f t="array" ref="C4573">IF(B4573&gt;0,IF((A4573-MAX(IF($B$7:B4572&gt;0,$A$7:A4572)))*24&gt;='Graphe Montana'!$K$17,MAX($C$7:C4572)+1,MAX($C$7:C4572)),$C$5)</f>
        <v>-</v>
      </c>
    </row>
    <row r="4574" spans="1:3" x14ac:dyDescent="0.25">
      <c r="A4574" s="23">
        <v>44114.364583333328</v>
      </c>
      <c r="B4574" s="1">
        <v>0</v>
      </c>
      <c r="C4574" s="46" t="str">
        <f t="array" ref="C4574">IF(B4574&gt;0,IF((A4574-MAX(IF($B$7:B4573&gt;0,$A$7:A4573)))*24&gt;='Graphe Montana'!$K$17,MAX($C$7:C4573)+1,MAX($C$7:C4573)),$C$5)</f>
        <v>-</v>
      </c>
    </row>
    <row r="4575" spans="1:3" x14ac:dyDescent="0.25">
      <c r="A4575" s="23">
        <v>44114.368055555555</v>
      </c>
      <c r="B4575" s="1">
        <v>0</v>
      </c>
      <c r="C4575" s="46" t="str">
        <f t="array" ref="C4575">IF(B4575&gt;0,IF((A4575-MAX(IF($B$7:B4574&gt;0,$A$7:A4574)))*24&gt;='Graphe Montana'!$K$17,MAX($C$7:C4574)+1,MAX($C$7:C4574)),$C$5)</f>
        <v>-</v>
      </c>
    </row>
    <row r="4576" spans="1:3" x14ac:dyDescent="0.25">
      <c r="A4576" s="23">
        <v>44114.371527777774</v>
      </c>
      <c r="B4576" s="1">
        <v>0</v>
      </c>
      <c r="C4576" s="46" t="str">
        <f t="array" ref="C4576">IF(B4576&gt;0,IF((A4576-MAX(IF($B$7:B4575&gt;0,$A$7:A4575)))*24&gt;='Graphe Montana'!$K$17,MAX($C$7:C4575)+1,MAX($C$7:C4575)),$C$5)</f>
        <v>-</v>
      </c>
    </row>
    <row r="4577" spans="1:3" x14ac:dyDescent="0.25">
      <c r="A4577" s="23">
        <v>44114.375</v>
      </c>
      <c r="B4577" s="1">
        <v>0</v>
      </c>
      <c r="C4577" s="46" t="str">
        <f t="array" ref="C4577">IF(B4577&gt;0,IF((A4577-MAX(IF($B$7:B4576&gt;0,$A$7:A4576)))*24&gt;='Graphe Montana'!$K$17,MAX($C$7:C4576)+1,MAX($C$7:C4576)),$C$5)</f>
        <v>-</v>
      </c>
    </row>
    <row r="4578" spans="1:3" x14ac:dyDescent="0.25">
      <c r="A4578" s="23">
        <v>44114.378472222219</v>
      </c>
      <c r="B4578" s="1">
        <v>0</v>
      </c>
      <c r="C4578" s="46" t="str">
        <f t="array" ref="C4578">IF(B4578&gt;0,IF((A4578-MAX(IF($B$7:B4577&gt;0,$A$7:A4577)))*24&gt;='Graphe Montana'!$K$17,MAX($C$7:C4577)+1,MAX($C$7:C4577)),$C$5)</f>
        <v>-</v>
      </c>
    </row>
    <row r="4579" spans="1:3" x14ac:dyDescent="0.25">
      <c r="A4579" s="23">
        <v>44114.381944444445</v>
      </c>
      <c r="B4579" s="1">
        <v>0</v>
      </c>
      <c r="C4579" s="46" t="str">
        <f t="array" ref="C4579">IF(B4579&gt;0,IF((A4579-MAX(IF($B$7:B4578&gt;0,$A$7:A4578)))*24&gt;='Graphe Montana'!$K$17,MAX($C$7:C4578)+1,MAX($C$7:C4578)),$C$5)</f>
        <v>-</v>
      </c>
    </row>
    <row r="4580" spans="1:3" x14ac:dyDescent="0.25">
      <c r="A4580" s="23">
        <v>44114.385416666664</v>
      </c>
      <c r="B4580" s="1">
        <v>0</v>
      </c>
      <c r="C4580" s="46" t="str">
        <f t="array" ref="C4580">IF(B4580&gt;0,IF((A4580-MAX(IF($B$7:B4579&gt;0,$A$7:A4579)))*24&gt;='Graphe Montana'!$K$17,MAX($C$7:C4579)+1,MAX($C$7:C4579)),$C$5)</f>
        <v>-</v>
      </c>
    </row>
    <row r="4581" spans="1:3" x14ac:dyDescent="0.25">
      <c r="A4581" s="23">
        <v>44114.388888888891</v>
      </c>
      <c r="B4581" s="1">
        <v>0</v>
      </c>
      <c r="C4581" s="46" t="str">
        <f t="array" ref="C4581">IF(B4581&gt;0,IF((A4581-MAX(IF($B$7:B4580&gt;0,$A$7:A4580)))*24&gt;='Graphe Montana'!$K$17,MAX($C$7:C4580)+1,MAX($C$7:C4580)),$C$5)</f>
        <v>-</v>
      </c>
    </row>
    <row r="4582" spans="1:3" x14ac:dyDescent="0.25">
      <c r="A4582" s="23">
        <v>44114.392361111109</v>
      </c>
      <c r="B4582" s="1">
        <v>0</v>
      </c>
      <c r="C4582" s="46" t="str">
        <f t="array" ref="C4582">IF(B4582&gt;0,IF((A4582-MAX(IF($B$7:B4581&gt;0,$A$7:A4581)))*24&gt;='Graphe Montana'!$K$17,MAX($C$7:C4581)+1,MAX($C$7:C4581)),$C$5)</f>
        <v>-</v>
      </c>
    </row>
    <row r="4583" spans="1:3" x14ac:dyDescent="0.25">
      <c r="A4583" s="23">
        <v>44114.395833333328</v>
      </c>
      <c r="B4583" s="1">
        <v>0</v>
      </c>
      <c r="C4583" s="46" t="str">
        <f t="array" ref="C4583">IF(B4583&gt;0,IF((A4583-MAX(IF($B$7:B4582&gt;0,$A$7:A4582)))*24&gt;='Graphe Montana'!$K$17,MAX($C$7:C4582)+1,MAX($C$7:C4582)),$C$5)</f>
        <v>-</v>
      </c>
    </row>
    <row r="4584" spans="1:3" x14ac:dyDescent="0.25">
      <c r="A4584" s="23">
        <v>44114.399305555555</v>
      </c>
      <c r="B4584" s="1">
        <v>0</v>
      </c>
      <c r="C4584" s="46" t="str">
        <f t="array" ref="C4584">IF(B4584&gt;0,IF((A4584-MAX(IF($B$7:B4583&gt;0,$A$7:A4583)))*24&gt;='Graphe Montana'!$K$17,MAX($C$7:C4583)+1,MAX($C$7:C4583)),$C$5)</f>
        <v>-</v>
      </c>
    </row>
    <row r="4585" spans="1:3" x14ac:dyDescent="0.25">
      <c r="A4585" s="23">
        <v>44114.402777777774</v>
      </c>
      <c r="B4585" s="1">
        <v>0</v>
      </c>
      <c r="C4585" s="46" t="str">
        <f t="array" ref="C4585">IF(B4585&gt;0,IF((A4585-MAX(IF($B$7:B4584&gt;0,$A$7:A4584)))*24&gt;='Graphe Montana'!$K$17,MAX($C$7:C4584)+1,MAX($C$7:C4584)),$C$5)</f>
        <v>-</v>
      </c>
    </row>
    <row r="4586" spans="1:3" x14ac:dyDescent="0.25">
      <c r="A4586" s="23">
        <v>44114.40625</v>
      </c>
      <c r="B4586" s="1">
        <v>0</v>
      </c>
      <c r="C4586" s="46" t="str">
        <f t="array" ref="C4586">IF(B4586&gt;0,IF((A4586-MAX(IF($B$7:B4585&gt;0,$A$7:A4585)))*24&gt;='Graphe Montana'!$K$17,MAX($C$7:C4585)+1,MAX($C$7:C4585)),$C$5)</f>
        <v>-</v>
      </c>
    </row>
    <row r="4587" spans="1:3" x14ac:dyDescent="0.25">
      <c r="A4587" s="23">
        <v>44114.409722222219</v>
      </c>
      <c r="B4587" s="1">
        <v>0</v>
      </c>
      <c r="C4587" s="46" t="str">
        <f t="array" ref="C4587">IF(B4587&gt;0,IF((A4587-MAX(IF($B$7:B4586&gt;0,$A$7:A4586)))*24&gt;='Graphe Montana'!$K$17,MAX($C$7:C4586)+1,MAX($C$7:C4586)),$C$5)</f>
        <v>-</v>
      </c>
    </row>
    <row r="4588" spans="1:3" x14ac:dyDescent="0.25">
      <c r="A4588" s="23">
        <v>44114.413194444445</v>
      </c>
      <c r="B4588" s="1">
        <v>0</v>
      </c>
      <c r="C4588" s="46" t="str">
        <f t="array" ref="C4588">IF(B4588&gt;0,IF((A4588-MAX(IF($B$7:B4587&gt;0,$A$7:A4587)))*24&gt;='Graphe Montana'!$K$17,MAX($C$7:C4587)+1,MAX($C$7:C4587)),$C$5)</f>
        <v>-</v>
      </c>
    </row>
    <row r="4589" spans="1:3" x14ac:dyDescent="0.25">
      <c r="A4589" s="23">
        <v>44114.416666666664</v>
      </c>
      <c r="B4589" s="1">
        <v>0</v>
      </c>
      <c r="C4589" s="46" t="str">
        <f t="array" ref="C4589">IF(B4589&gt;0,IF((A4589-MAX(IF($B$7:B4588&gt;0,$A$7:A4588)))*24&gt;='Graphe Montana'!$K$17,MAX($C$7:C4588)+1,MAX($C$7:C4588)),$C$5)</f>
        <v>-</v>
      </c>
    </row>
    <row r="4590" spans="1:3" x14ac:dyDescent="0.25">
      <c r="A4590" s="23">
        <v>44114.420138888891</v>
      </c>
      <c r="B4590" s="1">
        <v>0</v>
      </c>
      <c r="C4590" s="46" t="str">
        <f t="array" ref="C4590">IF(B4590&gt;0,IF((A4590-MAX(IF($B$7:B4589&gt;0,$A$7:A4589)))*24&gt;='Graphe Montana'!$K$17,MAX($C$7:C4589)+1,MAX($C$7:C4589)),$C$5)</f>
        <v>-</v>
      </c>
    </row>
    <row r="4591" spans="1:3" x14ac:dyDescent="0.25">
      <c r="A4591" s="23">
        <v>44114.423611111109</v>
      </c>
      <c r="B4591" s="1">
        <v>0</v>
      </c>
      <c r="C4591" s="46" t="str">
        <f t="array" ref="C4591">IF(B4591&gt;0,IF((A4591-MAX(IF($B$7:B4590&gt;0,$A$7:A4590)))*24&gt;='Graphe Montana'!$K$17,MAX($C$7:C4590)+1,MAX($C$7:C4590)),$C$5)</f>
        <v>-</v>
      </c>
    </row>
    <row r="4592" spans="1:3" x14ac:dyDescent="0.25">
      <c r="A4592" s="23">
        <v>44114.427083333328</v>
      </c>
      <c r="B4592" s="1">
        <v>0</v>
      </c>
      <c r="C4592" s="46" t="str">
        <f t="array" ref="C4592">IF(B4592&gt;0,IF((A4592-MAX(IF($B$7:B4591&gt;0,$A$7:A4591)))*24&gt;='Graphe Montana'!$K$17,MAX($C$7:C4591)+1,MAX($C$7:C4591)),$C$5)</f>
        <v>-</v>
      </c>
    </row>
    <row r="4593" spans="1:3" x14ac:dyDescent="0.25">
      <c r="A4593" s="23">
        <v>44114.430555555555</v>
      </c>
      <c r="B4593" s="1">
        <v>0</v>
      </c>
      <c r="C4593" s="46" t="str">
        <f t="array" ref="C4593">IF(B4593&gt;0,IF((A4593-MAX(IF($B$7:B4592&gt;0,$A$7:A4592)))*24&gt;='Graphe Montana'!$K$17,MAX($C$7:C4592)+1,MAX($C$7:C4592)),$C$5)</f>
        <v>-</v>
      </c>
    </row>
    <row r="4594" spans="1:3" x14ac:dyDescent="0.25">
      <c r="A4594" s="23">
        <v>44114.434027777774</v>
      </c>
      <c r="B4594" s="1">
        <v>0</v>
      </c>
      <c r="C4594" s="46" t="str">
        <f t="array" ref="C4594">IF(B4594&gt;0,IF((A4594-MAX(IF($B$7:B4593&gt;0,$A$7:A4593)))*24&gt;='Graphe Montana'!$K$17,MAX($C$7:C4593)+1,MAX($C$7:C4593)),$C$5)</f>
        <v>-</v>
      </c>
    </row>
    <row r="4595" spans="1:3" x14ac:dyDescent="0.25">
      <c r="A4595" s="23">
        <v>44114.4375</v>
      </c>
      <c r="B4595" s="1">
        <v>0</v>
      </c>
      <c r="C4595" s="46" t="str">
        <f t="array" ref="C4595">IF(B4595&gt;0,IF((A4595-MAX(IF($B$7:B4594&gt;0,$A$7:A4594)))*24&gt;='Graphe Montana'!$K$17,MAX($C$7:C4594)+1,MAX($C$7:C4594)),$C$5)</f>
        <v>-</v>
      </c>
    </row>
    <row r="4596" spans="1:3" x14ac:dyDescent="0.25">
      <c r="A4596" s="23">
        <v>44114.440972222219</v>
      </c>
      <c r="B4596" s="1">
        <v>0</v>
      </c>
      <c r="C4596" s="46" t="str">
        <f t="array" ref="C4596">IF(B4596&gt;0,IF((A4596-MAX(IF($B$7:B4595&gt;0,$A$7:A4595)))*24&gt;='Graphe Montana'!$K$17,MAX($C$7:C4595)+1,MAX($C$7:C4595)),$C$5)</f>
        <v>-</v>
      </c>
    </row>
    <row r="4597" spans="1:3" x14ac:dyDescent="0.25">
      <c r="A4597" s="23">
        <v>44114.444444444445</v>
      </c>
      <c r="B4597" s="1">
        <v>0</v>
      </c>
      <c r="C4597" s="46" t="str">
        <f t="array" ref="C4597">IF(B4597&gt;0,IF((A4597-MAX(IF($B$7:B4596&gt;0,$A$7:A4596)))*24&gt;='Graphe Montana'!$K$17,MAX($C$7:C4596)+1,MAX($C$7:C4596)),$C$5)</f>
        <v>-</v>
      </c>
    </row>
    <row r="4598" spans="1:3" x14ac:dyDescent="0.25">
      <c r="A4598" s="23">
        <v>44114.447916666664</v>
      </c>
      <c r="B4598" s="1">
        <v>0</v>
      </c>
      <c r="C4598" s="46" t="str">
        <f t="array" ref="C4598">IF(B4598&gt;0,IF((A4598-MAX(IF($B$7:B4597&gt;0,$A$7:A4597)))*24&gt;='Graphe Montana'!$K$17,MAX($C$7:C4597)+1,MAX($C$7:C4597)),$C$5)</f>
        <v>-</v>
      </c>
    </row>
    <row r="4599" spans="1:3" x14ac:dyDescent="0.25">
      <c r="A4599" s="23">
        <v>44114.451388888891</v>
      </c>
      <c r="B4599" s="1">
        <v>0</v>
      </c>
      <c r="C4599" s="46" t="str">
        <f t="array" ref="C4599">IF(B4599&gt;0,IF((A4599-MAX(IF($B$7:B4598&gt;0,$A$7:A4598)))*24&gt;='Graphe Montana'!$K$17,MAX($C$7:C4598)+1,MAX($C$7:C4598)),$C$5)</f>
        <v>-</v>
      </c>
    </row>
    <row r="4600" spans="1:3" x14ac:dyDescent="0.25">
      <c r="A4600" s="23">
        <v>44114.454861111109</v>
      </c>
      <c r="B4600" s="1">
        <v>0</v>
      </c>
      <c r="C4600" s="46" t="str">
        <f t="array" ref="C4600">IF(B4600&gt;0,IF((A4600-MAX(IF($B$7:B4599&gt;0,$A$7:A4599)))*24&gt;='Graphe Montana'!$K$17,MAX($C$7:C4599)+1,MAX($C$7:C4599)),$C$5)</f>
        <v>-</v>
      </c>
    </row>
    <row r="4601" spans="1:3" x14ac:dyDescent="0.25">
      <c r="A4601" s="23">
        <v>44114.458333333328</v>
      </c>
      <c r="B4601" s="1">
        <v>0</v>
      </c>
      <c r="C4601" s="46" t="str">
        <f t="array" ref="C4601">IF(B4601&gt;0,IF((A4601-MAX(IF($B$7:B4600&gt;0,$A$7:A4600)))*24&gt;='Graphe Montana'!$K$17,MAX($C$7:C4600)+1,MAX($C$7:C4600)),$C$5)</f>
        <v>-</v>
      </c>
    </row>
    <row r="4602" spans="1:3" x14ac:dyDescent="0.25">
      <c r="A4602" s="23">
        <v>44114.461805555555</v>
      </c>
      <c r="B4602" s="1">
        <v>0</v>
      </c>
      <c r="C4602" s="46" t="str">
        <f t="array" ref="C4602">IF(B4602&gt;0,IF((A4602-MAX(IF($B$7:B4601&gt;0,$A$7:A4601)))*24&gt;='Graphe Montana'!$K$17,MAX($C$7:C4601)+1,MAX($C$7:C4601)),$C$5)</f>
        <v>-</v>
      </c>
    </row>
    <row r="4603" spans="1:3" x14ac:dyDescent="0.25">
      <c r="A4603" s="23">
        <v>44114.465277777774</v>
      </c>
      <c r="B4603" s="1">
        <v>0</v>
      </c>
      <c r="C4603" s="46" t="str">
        <f t="array" ref="C4603">IF(B4603&gt;0,IF((A4603-MAX(IF($B$7:B4602&gt;0,$A$7:A4602)))*24&gt;='Graphe Montana'!$K$17,MAX($C$7:C4602)+1,MAX($C$7:C4602)),$C$5)</f>
        <v>-</v>
      </c>
    </row>
    <row r="4604" spans="1:3" x14ac:dyDescent="0.25">
      <c r="A4604" s="23">
        <v>44114.46875</v>
      </c>
      <c r="B4604" s="1">
        <v>0</v>
      </c>
      <c r="C4604" s="46" t="str">
        <f t="array" ref="C4604">IF(B4604&gt;0,IF((A4604-MAX(IF($B$7:B4603&gt;0,$A$7:A4603)))*24&gt;='Graphe Montana'!$K$17,MAX($C$7:C4603)+1,MAX($C$7:C4603)),$C$5)</f>
        <v>-</v>
      </c>
    </row>
    <row r="4605" spans="1:3" x14ac:dyDescent="0.25">
      <c r="A4605" s="23">
        <v>44114.472222222219</v>
      </c>
      <c r="B4605" s="1">
        <v>0</v>
      </c>
      <c r="C4605" s="46" t="str">
        <f t="array" ref="C4605">IF(B4605&gt;0,IF((A4605-MAX(IF($B$7:B4604&gt;0,$A$7:A4604)))*24&gt;='Graphe Montana'!$K$17,MAX($C$7:C4604)+1,MAX($C$7:C4604)),$C$5)</f>
        <v>-</v>
      </c>
    </row>
    <row r="4606" spans="1:3" x14ac:dyDescent="0.25">
      <c r="A4606" s="23">
        <v>44114.475694444445</v>
      </c>
      <c r="B4606" s="1">
        <v>0</v>
      </c>
      <c r="C4606" s="46" t="str">
        <f t="array" ref="C4606">IF(B4606&gt;0,IF((A4606-MAX(IF($B$7:B4605&gt;0,$A$7:A4605)))*24&gt;='Graphe Montana'!$K$17,MAX($C$7:C4605)+1,MAX($C$7:C4605)),$C$5)</f>
        <v>-</v>
      </c>
    </row>
    <row r="4607" spans="1:3" x14ac:dyDescent="0.25">
      <c r="A4607" s="23">
        <v>44114.479166666664</v>
      </c>
      <c r="B4607" s="1">
        <v>0</v>
      </c>
      <c r="C4607" s="46" t="str">
        <f t="array" ref="C4607">IF(B4607&gt;0,IF((A4607-MAX(IF($B$7:B4606&gt;0,$A$7:A4606)))*24&gt;='Graphe Montana'!$K$17,MAX($C$7:C4606)+1,MAX($C$7:C4606)),$C$5)</f>
        <v>-</v>
      </c>
    </row>
    <row r="4608" spans="1:3" x14ac:dyDescent="0.25">
      <c r="A4608" s="23">
        <v>44114.482638888891</v>
      </c>
      <c r="B4608" s="1">
        <v>0</v>
      </c>
      <c r="C4608" s="46" t="str">
        <f t="array" ref="C4608">IF(B4608&gt;0,IF((A4608-MAX(IF($B$7:B4607&gt;0,$A$7:A4607)))*24&gt;='Graphe Montana'!$K$17,MAX($C$7:C4607)+1,MAX($C$7:C4607)),$C$5)</f>
        <v>-</v>
      </c>
    </row>
    <row r="4609" spans="1:3" x14ac:dyDescent="0.25">
      <c r="A4609" s="23">
        <v>44114.486111111109</v>
      </c>
      <c r="B4609" s="1">
        <v>0</v>
      </c>
      <c r="C4609" s="46" t="str">
        <f t="array" ref="C4609">IF(B4609&gt;0,IF((A4609-MAX(IF($B$7:B4608&gt;0,$A$7:A4608)))*24&gt;='Graphe Montana'!$K$17,MAX($C$7:C4608)+1,MAX($C$7:C4608)),$C$5)</f>
        <v>-</v>
      </c>
    </row>
    <row r="4610" spans="1:3" x14ac:dyDescent="0.25">
      <c r="A4610" s="23">
        <v>44114.489583333328</v>
      </c>
      <c r="B4610" s="1">
        <v>0</v>
      </c>
      <c r="C4610" s="46" t="str">
        <f t="array" ref="C4610">IF(B4610&gt;0,IF((A4610-MAX(IF($B$7:B4609&gt;0,$A$7:A4609)))*24&gt;='Graphe Montana'!$K$17,MAX($C$7:C4609)+1,MAX($C$7:C4609)),$C$5)</f>
        <v>-</v>
      </c>
    </row>
    <row r="4611" spans="1:3" x14ac:dyDescent="0.25">
      <c r="A4611" s="23">
        <v>44114.493055555555</v>
      </c>
      <c r="B4611" s="1">
        <v>0</v>
      </c>
      <c r="C4611" s="46" t="str">
        <f t="array" ref="C4611">IF(B4611&gt;0,IF((A4611-MAX(IF($B$7:B4610&gt;0,$A$7:A4610)))*24&gt;='Graphe Montana'!$K$17,MAX($C$7:C4610)+1,MAX($C$7:C4610)),$C$5)</f>
        <v>-</v>
      </c>
    </row>
    <row r="4612" spans="1:3" x14ac:dyDescent="0.25">
      <c r="A4612" s="23">
        <v>44114.496527777774</v>
      </c>
      <c r="B4612" s="1">
        <v>0</v>
      </c>
      <c r="C4612" s="46" t="str">
        <f t="array" ref="C4612">IF(B4612&gt;0,IF((A4612-MAX(IF($B$7:B4611&gt;0,$A$7:A4611)))*24&gt;='Graphe Montana'!$K$17,MAX($C$7:C4611)+1,MAX($C$7:C4611)),$C$5)</f>
        <v>-</v>
      </c>
    </row>
    <row r="4613" spans="1:3" x14ac:dyDescent="0.25">
      <c r="A4613" s="23">
        <v>44114.5</v>
      </c>
      <c r="B4613" s="1">
        <v>0</v>
      </c>
      <c r="C4613" s="46" t="str">
        <f t="array" ref="C4613">IF(B4613&gt;0,IF((A4613-MAX(IF($B$7:B4612&gt;0,$A$7:A4612)))*24&gt;='Graphe Montana'!$K$17,MAX($C$7:C4612)+1,MAX($C$7:C4612)),$C$5)</f>
        <v>-</v>
      </c>
    </row>
    <row r="4614" spans="1:3" x14ac:dyDescent="0.25">
      <c r="A4614" s="23">
        <v>44114.503472222219</v>
      </c>
      <c r="B4614" s="1">
        <v>0</v>
      </c>
      <c r="C4614" s="46" t="str">
        <f t="array" ref="C4614">IF(B4614&gt;0,IF((A4614-MAX(IF($B$7:B4613&gt;0,$A$7:A4613)))*24&gt;='Graphe Montana'!$K$17,MAX($C$7:C4613)+1,MAX($C$7:C4613)),$C$5)</f>
        <v>-</v>
      </c>
    </row>
    <row r="4615" spans="1:3" x14ac:dyDescent="0.25">
      <c r="A4615" s="23">
        <v>44114.506944444445</v>
      </c>
      <c r="B4615" s="1">
        <v>0</v>
      </c>
      <c r="C4615" s="46" t="str">
        <f t="array" ref="C4615">IF(B4615&gt;0,IF((A4615-MAX(IF($B$7:B4614&gt;0,$A$7:A4614)))*24&gt;='Graphe Montana'!$K$17,MAX($C$7:C4614)+1,MAX($C$7:C4614)),$C$5)</f>
        <v>-</v>
      </c>
    </row>
    <row r="4616" spans="1:3" x14ac:dyDescent="0.25">
      <c r="A4616" s="23">
        <v>44114.510416666664</v>
      </c>
      <c r="B4616" s="1">
        <v>0</v>
      </c>
      <c r="C4616" s="46" t="str">
        <f t="array" ref="C4616">IF(B4616&gt;0,IF((A4616-MAX(IF($B$7:B4615&gt;0,$A$7:A4615)))*24&gt;='Graphe Montana'!$K$17,MAX($C$7:C4615)+1,MAX($C$7:C4615)),$C$5)</f>
        <v>-</v>
      </c>
    </row>
    <row r="4617" spans="1:3" x14ac:dyDescent="0.25">
      <c r="A4617" s="23">
        <v>44114.513888888891</v>
      </c>
      <c r="B4617" s="1">
        <v>0</v>
      </c>
      <c r="C4617" s="46" t="str">
        <f t="array" ref="C4617">IF(B4617&gt;0,IF((A4617-MAX(IF($B$7:B4616&gt;0,$A$7:A4616)))*24&gt;='Graphe Montana'!$K$17,MAX($C$7:C4616)+1,MAX($C$7:C4616)),$C$5)</f>
        <v>-</v>
      </c>
    </row>
    <row r="4618" spans="1:3" x14ac:dyDescent="0.25">
      <c r="A4618" s="23">
        <v>44114.517361111109</v>
      </c>
      <c r="B4618" s="1">
        <v>0</v>
      </c>
      <c r="C4618" s="46" t="str">
        <f t="array" ref="C4618">IF(B4618&gt;0,IF((A4618-MAX(IF($B$7:B4617&gt;0,$A$7:A4617)))*24&gt;='Graphe Montana'!$K$17,MAX($C$7:C4617)+1,MAX($C$7:C4617)),$C$5)</f>
        <v>-</v>
      </c>
    </row>
    <row r="4619" spans="1:3" x14ac:dyDescent="0.25">
      <c r="A4619" s="23">
        <v>44114.520833333328</v>
      </c>
      <c r="B4619" s="1">
        <v>0</v>
      </c>
      <c r="C4619" s="46" t="str">
        <f t="array" ref="C4619">IF(B4619&gt;0,IF((A4619-MAX(IF($B$7:B4618&gt;0,$A$7:A4618)))*24&gt;='Graphe Montana'!$K$17,MAX($C$7:C4618)+1,MAX($C$7:C4618)),$C$5)</f>
        <v>-</v>
      </c>
    </row>
    <row r="4620" spans="1:3" x14ac:dyDescent="0.25">
      <c r="A4620" s="23">
        <v>44114.524305555555</v>
      </c>
      <c r="B4620" s="1">
        <v>0</v>
      </c>
      <c r="C4620" s="46" t="str">
        <f t="array" ref="C4620">IF(B4620&gt;0,IF((A4620-MAX(IF($B$7:B4619&gt;0,$A$7:A4619)))*24&gt;='Graphe Montana'!$K$17,MAX($C$7:C4619)+1,MAX($C$7:C4619)),$C$5)</f>
        <v>-</v>
      </c>
    </row>
    <row r="4621" spans="1:3" x14ac:dyDescent="0.25">
      <c r="A4621" s="23">
        <v>44114.527777777774</v>
      </c>
      <c r="B4621" s="1">
        <v>0</v>
      </c>
      <c r="C4621" s="46" t="str">
        <f t="array" ref="C4621">IF(B4621&gt;0,IF((A4621-MAX(IF($B$7:B4620&gt;0,$A$7:A4620)))*24&gt;='Graphe Montana'!$K$17,MAX($C$7:C4620)+1,MAX($C$7:C4620)),$C$5)</f>
        <v>-</v>
      </c>
    </row>
    <row r="4622" spans="1:3" x14ac:dyDescent="0.25">
      <c r="A4622" s="23">
        <v>44114.53125</v>
      </c>
      <c r="B4622" s="1">
        <v>0</v>
      </c>
      <c r="C4622" s="46" t="str">
        <f t="array" ref="C4622">IF(B4622&gt;0,IF((A4622-MAX(IF($B$7:B4621&gt;0,$A$7:A4621)))*24&gt;='Graphe Montana'!$K$17,MAX($C$7:C4621)+1,MAX($C$7:C4621)),$C$5)</f>
        <v>-</v>
      </c>
    </row>
    <row r="4623" spans="1:3" x14ac:dyDescent="0.25">
      <c r="A4623" s="23">
        <v>44114.534722222219</v>
      </c>
      <c r="B4623" s="1">
        <v>0</v>
      </c>
      <c r="C4623" s="46" t="str">
        <f t="array" ref="C4623">IF(B4623&gt;0,IF((A4623-MAX(IF($B$7:B4622&gt;0,$A$7:A4622)))*24&gt;='Graphe Montana'!$K$17,MAX($C$7:C4622)+1,MAX($C$7:C4622)),$C$5)</f>
        <v>-</v>
      </c>
    </row>
    <row r="4624" spans="1:3" x14ac:dyDescent="0.25">
      <c r="A4624" s="23">
        <v>44114.538194444445</v>
      </c>
      <c r="B4624" s="1">
        <v>0</v>
      </c>
      <c r="C4624" s="46" t="str">
        <f t="array" ref="C4624">IF(B4624&gt;0,IF((A4624-MAX(IF($B$7:B4623&gt;0,$A$7:A4623)))*24&gt;='Graphe Montana'!$K$17,MAX($C$7:C4623)+1,MAX($C$7:C4623)),$C$5)</f>
        <v>-</v>
      </c>
    </row>
    <row r="4625" spans="1:3" x14ac:dyDescent="0.25">
      <c r="A4625" s="23">
        <v>44114.541666666664</v>
      </c>
      <c r="B4625" s="1">
        <v>0</v>
      </c>
      <c r="C4625" s="46" t="str">
        <f t="array" ref="C4625">IF(B4625&gt;0,IF((A4625-MAX(IF($B$7:B4624&gt;0,$A$7:A4624)))*24&gt;='Graphe Montana'!$K$17,MAX($C$7:C4624)+1,MAX($C$7:C4624)),$C$5)</f>
        <v>-</v>
      </c>
    </row>
    <row r="4626" spans="1:3" x14ac:dyDescent="0.25">
      <c r="A4626" s="23">
        <v>44114.545138888891</v>
      </c>
      <c r="B4626" s="1">
        <v>0</v>
      </c>
      <c r="C4626" s="46" t="str">
        <f t="array" ref="C4626">IF(B4626&gt;0,IF((A4626-MAX(IF($B$7:B4625&gt;0,$A$7:A4625)))*24&gt;='Graphe Montana'!$K$17,MAX($C$7:C4625)+1,MAX($C$7:C4625)),$C$5)</f>
        <v>-</v>
      </c>
    </row>
    <row r="4627" spans="1:3" x14ac:dyDescent="0.25">
      <c r="A4627" s="23">
        <v>44114.548611111109</v>
      </c>
      <c r="B4627" s="1">
        <v>0</v>
      </c>
      <c r="C4627" s="46" t="str">
        <f t="array" ref="C4627">IF(B4627&gt;0,IF((A4627-MAX(IF($B$7:B4626&gt;0,$A$7:A4626)))*24&gt;='Graphe Montana'!$K$17,MAX($C$7:C4626)+1,MAX($C$7:C4626)),$C$5)</f>
        <v>-</v>
      </c>
    </row>
    <row r="4628" spans="1:3" x14ac:dyDescent="0.25">
      <c r="A4628" s="23">
        <v>44114.552083333328</v>
      </c>
      <c r="B4628" s="1">
        <v>0</v>
      </c>
      <c r="C4628" s="46" t="str">
        <f t="array" ref="C4628">IF(B4628&gt;0,IF((A4628-MAX(IF($B$7:B4627&gt;0,$A$7:A4627)))*24&gt;='Graphe Montana'!$K$17,MAX($C$7:C4627)+1,MAX($C$7:C4627)),$C$5)</f>
        <v>-</v>
      </c>
    </row>
    <row r="4629" spans="1:3" x14ac:dyDescent="0.25">
      <c r="A4629" s="23">
        <v>44114.555555555555</v>
      </c>
      <c r="B4629" s="1">
        <v>0</v>
      </c>
      <c r="C4629" s="46" t="str">
        <f t="array" ref="C4629">IF(B4629&gt;0,IF((A4629-MAX(IF($B$7:B4628&gt;0,$A$7:A4628)))*24&gt;='Graphe Montana'!$K$17,MAX($C$7:C4628)+1,MAX($C$7:C4628)),$C$5)</f>
        <v>-</v>
      </c>
    </row>
    <row r="4630" spans="1:3" x14ac:dyDescent="0.25">
      <c r="A4630" s="23">
        <v>44114.559027777774</v>
      </c>
      <c r="B4630" s="1">
        <v>0</v>
      </c>
      <c r="C4630" s="46" t="str">
        <f t="array" ref="C4630">IF(B4630&gt;0,IF((A4630-MAX(IF($B$7:B4629&gt;0,$A$7:A4629)))*24&gt;='Graphe Montana'!$K$17,MAX($C$7:C4629)+1,MAX($C$7:C4629)),$C$5)</f>
        <v>-</v>
      </c>
    </row>
    <row r="4631" spans="1:3" x14ac:dyDescent="0.25">
      <c r="A4631" s="23">
        <v>44114.5625</v>
      </c>
      <c r="B4631" s="1">
        <v>0</v>
      </c>
      <c r="C4631" s="46" t="str">
        <f t="array" ref="C4631">IF(B4631&gt;0,IF((A4631-MAX(IF($B$7:B4630&gt;0,$A$7:A4630)))*24&gt;='Graphe Montana'!$K$17,MAX($C$7:C4630)+1,MAX($C$7:C4630)),$C$5)</f>
        <v>-</v>
      </c>
    </row>
    <row r="4632" spans="1:3" x14ac:dyDescent="0.25">
      <c r="A4632" s="23">
        <v>44114.565972222219</v>
      </c>
      <c r="B4632" s="1">
        <v>0</v>
      </c>
      <c r="C4632" s="46" t="str">
        <f t="array" ref="C4632">IF(B4632&gt;0,IF((A4632-MAX(IF($B$7:B4631&gt;0,$A$7:A4631)))*24&gt;='Graphe Montana'!$K$17,MAX($C$7:C4631)+1,MAX($C$7:C4631)),$C$5)</f>
        <v>-</v>
      </c>
    </row>
    <row r="4633" spans="1:3" x14ac:dyDescent="0.25">
      <c r="A4633" s="23">
        <v>44114.569444444445</v>
      </c>
      <c r="B4633" s="1">
        <v>0</v>
      </c>
      <c r="C4633" s="46" t="str">
        <f t="array" ref="C4633">IF(B4633&gt;0,IF((A4633-MAX(IF($B$7:B4632&gt;0,$A$7:A4632)))*24&gt;='Graphe Montana'!$K$17,MAX($C$7:C4632)+1,MAX($C$7:C4632)),$C$5)</f>
        <v>-</v>
      </c>
    </row>
    <row r="4634" spans="1:3" x14ac:dyDescent="0.25">
      <c r="A4634" s="23">
        <v>44114.572916666664</v>
      </c>
      <c r="B4634" s="1">
        <v>0</v>
      </c>
      <c r="C4634" s="46" t="str">
        <f t="array" ref="C4634">IF(B4634&gt;0,IF((A4634-MAX(IF($B$7:B4633&gt;0,$A$7:A4633)))*24&gt;='Graphe Montana'!$K$17,MAX($C$7:C4633)+1,MAX($C$7:C4633)),$C$5)</f>
        <v>-</v>
      </c>
    </row>
    <row r="4635" spans="1:3" x14ac:dyDescent="0.25">
      <c r="A4635" s="23">
        <v>44114.576388888891</v>
      </c>
      <c r="B4635" s="1">
        <v>0</v>
      </c>
      <c r="C4635" s="46" t="str">
        <f t="array" ref="C4635">IF(B4635&gt;0,IF((A4635-MAX(IF($B$7:B4634&gt;0,$A$7:A4634)))*24&gt;='Graphe Montana'!$K$17,MAX($C$7:C4634)+1,MAX($C$7:C4634)),$C$5)</f>
        <v>-</v>
      </c>
    </row>
    <row r="4636" spans="1:3" x14ac:dyDescent="0.25">
      <c r="A4636" s="23">
        <v>44114.579861111109</v>
      </c>
      <c r="B4636" s="1">
        <v>0</v>
      </c>
      <c r="C4636" s="46" t="str">
        <f t="array" ref="C4636">IF(B4636&gt;0,IF((A4636-MAX(IF($B$7:B4635&gt;0,$A$7:A4635)))*24&gt;='Graphe Montana'!$K$17,MAX($C$7:C4635)+1,MAX($C$7:C4635)),$C$5)</f>
        <v>-</v>
      </c>
    </row>
    <row r="4637" spans="1:3" x14ac:dyDescent="0.25">
      <c r="A4637" s="23">
        <v>44114.583333333328</v>
      </c>
      <c r="B4637" s="1">
        <v>0</v>
      </c>
      <c r="C4637" s="46" t="str">
        <f t="array" ref="C4637">IF(B4637&gt;0,IF((A4637-MAX(IF($B$7:B4636&gt;0,$A$7:A4636)))*24&gt;='Graphe Montana'!$K$17,MAX($C$7:C4636)+1,MAX($C$7:C4636)),$C$5)</f>
        <v>-</v>
      </c>
    </row>
    <row r="4638" spans="1:3" x14ac:dyDescent="0.25">
      <c r="A4638" s="23">
        <v>44114.586805555555</v>
      </c>
      <c r="B4638" s="1">
        <v>0</v>
      </c>
      <c r="C4638" s="46" t="str">
        <f t="array" ref="C4638">IF(B4638&gt;0,IF((A4638-MAX(IF($B$7:B4637&gt;0,$A$7:A4637)))*24&gt;='Graphe Montana'!$K$17,MAX($C$7:C4637)+1,MAX($C$7:C4637)),$C$5)</f>
        <v>-</v>
      </c>
    </row>
    <row r="4639" spans="1:3" x14ac:dyDescent="0.25">
      <c r="A4639" s="23">
        <v>44114.590277777774</v>
      </c>
      <c r="B4639" s="1">
        <v>0</v>
      </c>
      <c r="C4639" s="46" t="str">
        <f t="array" ref="C4639">IF(B4639&gt;0,IF((A4639-MAX(IF($B$7:B4638&gt;0,$A$7:A4638)))*24&gt;='Graphe Montana'!$K$17,MAX($C$7:C4638)+1,MAX($C$7:C4638)),$C$5)</f>
        <v>-</v>
      </c>
    </row>
    <row r="4640" spans="1:3" x14ac:dyDescent="0.25">
      <c r="A4640" s="23">
        <v>44114.59375</v>
      </c>
      <c r="B4640" s="1">
        <v>0</v>
      </c>
      <c r="C4640" s="46" t="str">
        <f t="array" ref="C4640">IF(B4640&gt;0,IF((A4640-MAX(IF($B$7:B4639&gt;0,$A$7:A4639)))*24&gt;='Graphe Montana'!$K$17,MAX($C$7:C4639)+1,MAX($C$7:C4639)),$C$5)</f>
        <v>-</v>
      </c>
    </row>
    <row r="4641" spans="1:3" x14ac:dyDescent="0.25">
      <c r="A4641" s="23">
        <v>44114.597222222219</v>
      </c>
      <c r="B4641" s="1">
        <v>0</v>
      </c>
      <c r="C4641" s="46" t="str">
        <f t="array" ref="C4641">IF(B4641&gt;0,IF((A4641-MAX(IF($B$7:B4640&gt;0,$A$7:A4640)))*24&gt;='Graphe Montana'!$K$17,MAX($C$7:C4640)+1,MAX($C$7:C4640)),$C$5)</f>
        <v>-</v>
      </c>
    </row>
    <row r="4642" spans="1:3" x14ac:dyDescent="0.25">
      <c r="A4642" s="23">
        <v>44114.600694444445</v>
      </c>
      <c r="B4642" s="1">
        <v>0</v>
      </c>
      <c r="C4642" s="46" t="str">
        <f t="array" ref="C4642">IF(B4642&gt;0,IF((A4642-MAX(IF($B$7:B4641&gt;0,$A$7:A4641)))*24&gt;='Graphe Montana'!$K$17,MAX($C$7:C4641)+1,MAX($C$7:C4641)),$C$5)</f>
        <v>-</v>
      </c>
    </row>
    <row r="4643" spans="1:3" x14ac:dyDescent="0.25">
      <c r="A4643" s="23">
        <v>44114.604166666664</v>
      </c>
      <c r="B4643" s="1">
        <v>0</v>
      </c>
      <c r="C4643" s="46" t="str">
        <f t="array" ref="C4643">IF(B4643&gt;0,IF((A4643-MAX(IF($B$7:B4642&gt;0,$A$7:A4642)))*24&gt;='Graphe Montana'!$K$17,MAX($C$7:C4642)+1,MAX($C$7:C4642)),$C$5)</f>
        <v>-</v>
      </c>
    </row>
    <row r="4644" spans="1:3" x14ac:dyDescent="0.25">
      <c r="A4644" s="23">
        <v>44114.607638888891</v>
      </c>
      <c r="B4644" s="1">
        <v>0</v>
      </c>
      <c r="C4644" s="46" t="str">
        <f t="array" ref="C4644">IF(B4644&gt;0,IF((A4644-MAX(IF($B$7:B4643&gt;0,$A$7:A4643)))*24&gt;='Graphe Montana'!$K$17,MAX($C$7:C4643)+1,MAX($C$7:C4643)),$C$5)</f>
        <v>-</v>
      </c>
    </row>
    <row r="4645" spans="1:3" x14ac:dyDescent="0.25">
      <c r="A4645" s="23">
        <v>44114.611111111109</v>
      </c>
      <c r="B4645" s="1">
        <v>0</v>
      </c>
      <c r="C4645" s="46" t="str">
        <f t="array" ref="C4645">IF(B4645&gt;0,IF((A4645-MAX(IF($B$7:B4644&gt;0,$A$7:A4644)))*24&gt;='Graphe Montana'!$K$17,MAX($C$7:C4644)+1,MAX($C$7:C4644)),$C$5)</f>
        <v>-</v>
      </c>
    </row>
    <row r="4646" spans="1:3" x14ac:dyDescent="0.25">
      <c r="A4646" s="23">
        <v>44114.614583333328</v>
      </c>
      <c r="B4646" s="1">
        <v>0</v>
      </c>
      <c r="C4646" s="46" t="str">
        <f t="array" ref="C4646">IF(B4646&gt;0,IF((A4646-MAX(IF($B$7:B4645&gt;0,$A$7:A4645)))*24&gt;='Graphe Montana'!$K$17,MAX($C$7:C4645)+1,MAX($C$7:C4645)),$C$5)</f>
        <v>-</v>
      </c>
    </row>
    <row r="4647" spans="1:3" x14ac:dyDescent="0.25">
      <c r="A4647" s="23">
        <v>44114.618055555555</v>
      </c>
      <c r="B4647" s="1">
        <v>0</v>
      </c>
      <c r="C4647" s="46" t="str">
        <f t="array" ref="C4647">IF(B4647&gt;0,IF((A4647-MAX(IF($B$7:B4646&gt;0,$A$7:A4646)))*24&gt;='Graphe Montana'!$K$17,MAX($C$7:C4646)+1,MAX($C$7:C4646)),$C$5)</f>
        <v>-</v>
      </c>
    </row>
    <row r="4648" spans="1:3" x14ac:dyDescent="0.25">
      <c r="A4648" s="23">
        <v>44114.621527777774</v>
      </c>
      <c r="B4648" s="1">
        <v>0</v>
      </c>
      <c r="C4648" s="46" t="str">
        <f t="array" ref="C4648">IF(B4648&gt;0,IF((A4648-MAX(IF($B$7:B4647&gt;0,$A$7:A4647)))*24&gt;='Graphe Montana'!$K$17,MAX($C$7:C4647)+1,MAX($C$7:C4647)),$C$5)</f>
        <v>-</v>
      </c>
    </row>
    <row r="4649" spans="1:3" x14ac:dyDescent="0.25">
      <c r="A4649" s="23">
        <v>44114.625</v>
      </c>
      <c r="B4649" s="1">
        <v>0</v>
      </c>
      <c r="C4649" s="46" t="str">
        <f t="array" ref="C4649">IF(B4649&gt;0,IF((A4649-MAX(IF($B$7:B4648&gt;0,$A$7:A4648)))*24&gt;='Graphe Montana'!$K$17,MAX($C$7:C4648)+1,MAX($C$7:C4648)),$C$5)</f>
        <v>-</v>
      </c>
    </row>
    <row r="4650" spans="1:3" x14ac:dyDescent="0.25">
      <c r="A4650" s="23">
        <v>44114.628472222219</v>
      </c>
      <c r="B4650" s="1">
        <v>0</v>
      </c>
      <c r="C4650" s="46" t="str">
        <f t="array" ref="C4650">IF(B4650&gt;0,IF((A4650-MAX(IF($B$7:B4649&gt;0,$A$7:A4649)))*24&gt;='Graphe Montana'!$K$17,MAX($C$7:C4649)+1,MAX($C$7:C4649)),$C$5)</f>
        <v>-</v>
      </c>
    </row>
    <row r="4651" spans="1:3" x14ac:dyDescent="0.25">
      <c r="A4651" s="23">
        <v>44114.631944444445</v>
      </c>
      <c r="B4651" s="1">
        <v>0</v>
      </c>
      <c r="C4651" s="46" t="str">
        <f t="array" ref="C4651">IF(B4651&gt;0,IF((A4651-MAX(IF($B$7:B4650&gt;0,$A$7:A4650)))*24&gt;='Graphe Montana'!$K$17,MAX($C$7:C4650)+1,MAX($C$7:C4650)),$C$5)</f>
        <v>-</v>
      </c>
    </row>
    <row r="4652" spans="1:3" x14ac:dyDescent="0.25">
      <c r="A4652" s="23">
        <v>44114.635416666664</v>
      </c>
      <c r="B4652" s="1">
        <v>0</v>
      </c>
      <c r="C4652" s="46" t="str">
        <f t="array" ref="C4652">IF(B4652&gt;0,IF((A4652-MAX(IF($B$7:B4651&gt;0,$A$7:A4651)))*24&gt;='Graphe Montana'!$K$17,MAX($C$7:C4651)+1,MAX($C$7:C4651)),$C$5)</f>
        <v>-</v>
      </c>
    </row>
    <row r="4653" spans="1:3" x14ac:dyDescent="0.25">
      <c r="A4653" s="23">
        <v>44114.638888888891</v>
      </c>
      <c r="B4653" s="1">
        <v>0</v>
      </c>
      <c r="C4653" s="46" t="str">
        <f t="array" ref="C4653">IF(B4653&gt;0,IF((A4653-MAX(IF($B$7:B4652&gt;0,$A$7:A4652)))*24&gt;='Graphe Montana'!$K$17,MAX($C$7:C4652)+1,MAX($C$7:C4652)),$C$5)</f>
        <v>-</v>
      </c>
    </row>
    <row r="4654" spans="1:3" x14ac:dyDescent="0.25">
      <c r="A4654" s="23">
        <v>44114.642361111109</v>
      </c>
      <c r="B4654" s="1">
        <v>0</v>
      </c>
      <c r="C4654" s="46" t="str">
        <f t="array" ref="C4654">IF(B4654&gt;0,IF((A4654-MAX(IF($B$7:B4653&gt;0,$A$7:A4653)))*24&gt;='Graphe Montana'!$K$17,MAX($C$7:C4653)+1,MAX($C$7:C4653)),$C$5)</f>
        <v>-</v>
      </c>
    </row>
    <row r="4655" spans="1:3" x14ac:dyDescent="0.25">
      <c r="A4655" s="23">
        <v>44114.645833333328</v>
      </c>
      <c r="B4655" s="1">
        <v>0</v>
      </c>
      <c r="C4655" s="46" t="str">
        <f t="array" ref="C4655">IF(B4655&gt;0,IF((A4655-MAX(IF($B$7:B4654&gt;0,$A$7:A4654)))*24&gt;='Graphe Montana'!$K$17,MAX($C$7:C4654)+1,MAX($C$7:C4654)),$C$5)</f>
        <v>-</v>
      </c>
    </row>
    <row r="4656" spans="1:3" x14ac:dyDescent="0.25">
      <c r="A4656" s="23">
        <v>44114.649305555555</v>
      </c>
      <c r="B4656" s="1">
        <v>0</v>
      </c>
      <c r="C4656" s="46" t="str">
        <f t="array" ref="C4656">IF(B4656&gt;0,IF((A4656-MAX(IF($B$7:B4655&gt;0,$A$7:A4655)))*24&gt;='Graphe Montana'!$K$17,MAX($C$7:C4655)+1,MAX($C$7:C4655)),$C$5)</f>
        <v>-</v>
      </c>
    </row>
    <row r="4657" spans="1:3" x14ac:dyDescent="0.25">
      <c r="A4657" s="23">
        <v>44114.652777777774</v>
      </c>
      <c r="B4657" s="1">
        <v>0</v>
      </c>
      <c r="C4657" s="46" t="str">
        <f t="array" ref="C4657">IF(B4657&gt;0,IF((A4657-MAX(IF($B$7:B4656&gt;0,$A$7:A4656)))*24&gt;='Graphe Montana'!$K$17,MAX($C$7:C4656)+1,MAX($C$7:C4656)),$C$5)</f>
        <v>-</v>
      </c>
    </row>
    <row r="4658" spans="1:3" x14ac:dyDescent="0.25">
      <c r="A4658" s="23">
        <v>44114.65625</v>
      </c>
      <c r="B4658" s="1">
        <v>0</v>
      </c>
      <c r="C4658" s="46" t="str">
        <f t="array" ref="C4658">IF(B4658&gt;0,IF((A4658-MAX(IF($B$7:B4657&gt;0,$A$7:A4657)))*24&gt;='Graphe Montana'!$K$17,MAX($C$7:C4657)+1,MAX($C$7:C4657)),$C$5)</f>
        <v>-</v>
      </c>
    </row>
    <row r="4659" spans="1:3" x14ac:dyDescent="0.25">
      <c r="A4659" s="23">
        <v>44114.659722222219</v>
      </c>
      <c r="B4659" s="1">
        <v>0</v>
      </c>
      <c r="C4659" s="46" t="str">
        <f t="array" ref="C4659">IF(B4659&gt;0,IF((A4659-MAX(IF($B$7:B4658&gt;0,$A$7:A4658)))*24&gt;='Graphe Montana'!$K$17,MAX($C$7:C4658)+1,MAX($C$7:C4658)),$C$5)</f>
        <v>-</v>
      </c>
    </row>
    <row r="4660" spans="1:3" x14ac:dyDescent="0.25">
      <c r="A4660" s="23">
        <v>44114.663194444445</v>
      </c>
      <c r="B4660" s="1">
        <v>0</v>
      </c>
      <c r="C4660" s="46" t="str">
        <f t="array" ref="C4660">IF(B4660&gt;0,IF((A4660-MAX(IF($B$7:B4659&gt;0,$A$7:A4659)))*24&gt;='Graphe Montana'!$K$17,MAX($C$7:C4659)+1,MAX($C$7:C4659)),$C$5)</f>
        <v>-</v>
      </c>
    </row>
    <row r="4661" spans="1:3" x14ac:dyDescent="0.25">
      <c r="A4661" s="23">
        <v>44114.666666666664</v>
      </c>
      <c r="B4661" s="1">
        <v>0</v>
      </c>
      <c r="C4661" s="46" t="str">
        <f t="array" ref="C4661">IF(B4661&gt;0,IF((A4661-MAX(IF($B$7:B4660&gt;0,$A$7:A4660)))*24&gt;='Graphe Montana'!$K$17,MAX($C$7:C4660)+1,MAX($C$7:C4660)),$C$5)</f>
        <v>-</v>
      </c>
    </row>
    <row r="4662" spans="1:3" x14ac:dyDescent="0.25">
      <c r="A4662" s="23">
        <v>44114.670138888891</v>
      </c>
      <c r="B4662" s="1">
        <v>0</v>
      </c>
      <c r="C4662" s="46" t="str">
        <f t="array" ref="C4662">IF(B4662&gt;0,IF((A4662-MAX(IF($B$7:B4661&gt;0,$A$7:A4661)))*24&gt;='Graphe Montana'!$K$17,MAX($C$7:C4661)+1,MAX($C$7:C4661)),$C$5)</f>
        <v>-</v>
      </c>
    </row>
    <row r="4663" spans="1:3" x14ac:dyDescent="0.25">
      <c r="A4663" s="23">
        <v>44114.673611111109</v>
      </c>
      <c r="B4663" s="1">
        <v>0</v>
      </c>
      <c r="C4663" s="46" t="str">
        <f t="array" ref="C4663">IF(B4663&gt;0,IF((A4663-MAX(IF($B$7:B4662&gt;0,$A$7:A4662)))*24&gt;='Graphe Montana'!$K$17,MAX($C$7:C4662)+1,MAX($C$7:C4662)),$C$5)</f>
        <v>-</v>
      </c>
    </row>
    <row r="4664" spans="1:3" x14ac:dyDescent="0.25">
      <c r="A4664" s="23">
        <v>44114.677083333328</v>
      </c>
      <c r="B4664" s="1">
        <v>0</v>
      </c>
      <c r="C4664" s="46" t="str">
        <f t="array" ref="C4664">IF(B4664&gt;0,IF((A4664-MAX(IF($B$7:B4663&gt;0,$A$7:A4663)))*24&gt;='Graphe Montana'!$K$17,MAX($C$7:C4663)+1,MAX($C$7:C4663)),$C$5)</f>
        <v>-</v>
      </c>
    </row>
    <row r="4665" spans="1:3" x14ac:dyDescent="0.25">
      <c r="A4665" s="23">
        <v>44114.680555555555</v>
      </c>
      <c r="B4665" s="1">
        <v>0</v>
      </c>
      <c r="C4665" s="46" t="str">
        <f t="array" ref="C4665">IF(B4665&gt;0,IF((A4665-MAX(IF($B$7:B4664&gt;0,$A$7:A4664)))*24&gt;='Graphe Montana'!$K$17,MAX($C$7:C4664)+1,MAX($C$7:C4664)),$C$5)</f>
        <v>-</v>
      </c>
    </row>
    <row r="4666" spans="1:3" x14ac:dyDescent="0.25">
      <c r="A4666" s="23">
        <v>44114.684027777774</v>
      </c>
      <c r="B4666" s="1">
        <v>0</v>
      </c>
      <c r="C4666" s="46" t="str">
        <f t="array" ref="C4666">IF(B4666&gt;0,IF((A4666-MAX(IF($B$7:B4665&gt;0,$A$7:A4665)))*24&gt;='Graphe Montana'!$K$17,MAX($C$7:C4665)+1,MAX($C$7:C4665)),$C$5)</f>
        <v>-</v>
      </c>
    </row>
    <row r="4667" spans="1:3" x14ac:dyDescent="0.25">
      <c r="A4667" s="23">
        <v>44114.6875</v>
      </c>
      <c r="B4667" s="1">
        <v>0</v>
      </c>
      <c r="C4667" s="46" t="str">
        <f t="array" ref="C4667">IF(B4667&gt;0,IF((A4667-MAX(IF($B$7:B4666&gt;0,$A$7:A4666)))*24&gt;='Graphe Montana'!$K$17,MAX($C$7:C4666)+1,MAX($C$7:C4666)),$C$5)</f>
        <v>-</v>
      </c>
    </row>
    <row r="4668" spans="1:3" x14ac:dyDescent="0.25">
      <c r="A4668" s="23">
        <v>44114.690972222219</v>
      </c>
      <c r="B4668" s="1">
        <v>0</v>
      </c>
      <c r="C4668" s="46" t="str">
        <f t="array" ref="C4668">IF(B4668&gt;0,IF((A4668-MAX(IF($B$7:B4667&gt;0,$A$7:A4667)))*24&gt;='Graphe Montana'!$K$17,MAX($C$7:C4667)+1,MAX($C$7:C4667)),$C$5)</f>
        <v>-</v>
      </c>
    </row>
    <row r="4669" spans="1:3" x14ac:dyDescent="0.25">
      <c r="A4669" s="23">
        <v>44114.694444444445</v>
      </c>
      <c r="B4669" s="1">
        <v>0</v>
      </c>
      <c r="C4669" s="46" t="str">
        <f t="array" ref="C4669">IF(B4669&gt;0,IF((A4669-MAX(IF($B$7:B4668&gt;0,$A$7:A4668)))*24&gt;='Graphe Montana'!$K$17,MAX($C$7:C4668)+1,MAX($C$7:C4668)),$C$5)</f>
        <v>-</v>
      </c>
    </row>
    <row r="4670" spans="1:3" x14ac:dyDescent="0.25">
      <c r="A4670" s="23">
        <v>44114.697916666664</v>
      </c>
      <c r="B4670" s="1">
        <v>0</v>
      </c>
      <c r="C4670" s="46" t="str">
        <f t="array" ref="C4670">IF(B4670&gt;0,IF((A4670-MAX(IF($B$7:B4669&gt;0,$A$7:A4669)))*24&gt;='Graphe Montana'!$K$17,MAX($C$7:C4669)+1,MAX($C$7:C4669)),$C$5)</f>
        <v>-</v>
      </c>
    </row>
    <row r="4671" spans="1:3" x14ac:dyDescent="0.25">
      <c r="A4671" s="23">
        <v>44114.701388888891</v>
      </c>
      <c r="B4671" s="1">
        <v>0</v>
      </c>
      <c r="C4671" s="46" t="str">
        <f t="array" ref="C4671">IF(B4671&gt;0,IF((A4671-MAX(IF($B$7:B4670&gt;0,$A$7:A4670)))*24&gt;='Graphe Montana'!$K$17,MAX($C$7:C4670)+1,MAX($C$7:C4670)),$C$5)</f>
        <v>-</v>
      </c>
    </row>
    <row r="4672" spans="1:3" x14ac:dyDescent="0.25">
      <c r="A4672" s="23">
        <v>44114.704861111109</v>
      </c>
      <c r="B4672" s="1">
        <v>0</v>
      </c>
      <c r="C4672" s="46" t="str">
        <f t="array" ref="C4672">IF(B4672&gt;0,IF((A4672-MAX(IF($B$7:B4671&gt;0,$A$7:A4671)))*24&gt;='Graphe Montana'!$K$17,MAX($C$7:C4671)+1,MAX($C$7:C4671)),$C$5)</f>
        <v>-</v>
      </c>
    </row>
    <row r="4673" spans="1:3" x14ac:dyDescent="0.25">
      <c r="A4673" s="23">
        <v>44114.708333333328</v>
      </c>
      <c r="B4673" s="1">
        <v>0</v>
      </c>
      <c r="C4673" s="46" t="str">
        <f t="array" ref="C4673">IF(B4673&gt;0,IF((A4673-MAX(IF($B$7:B4672&gt;0,$A$7:A4672)))*24&gt;='Graphe Montana'!$K$17,MAX($C$7:C4672)+1,MAX($C$7:C4672)),$C$5)</f>
        <v>-</v>
      </c>
    </row>
    <row r="4674" spans="1:3" x14ac:dyDescent="0.25">
      <c r="A4674" s="23">
        <v>44114.711805555555</v>
      </c>
      <c r="B4674" s="1">
        <v>0</v>
      </c>
      <c r="C4674" s="46" t="str">
        <f t="array" ref="C4674">IF(B4674&gt;0,IF((A4674-MAX(IF($B$7:B4673&gt;0,$A$7:A4673)))*24&gt;='Graphe Montana'!$K$17,MAX($C$7:C4673)+1,MAX($C$7:C4673)),$C$5)</f>
        <v>-</v>
      </c>
    </row>
    <row r="4675" spans="1:3" x14ac:dyDescent="0.25">
      <c r="A4675" s="23">
        <v>44114.715277777774</v>
      </c>
      <c r="B4675" s="1">
        <v>0</v>
      </c>
      <c r="C4675" s="46" t="str">
        <f t="array" ref="C4675">IF(B4675&gt;0,IF((A4675-MAX(IF($B$7:B4674&gt;0,$A$7:A4674)))*24&gt;='Graphe Montana'!$K$17,MAX($C$7:C4674)+1,MAX($C$7:C4674)),$C$5)</f>
        <v>-</v>
      </c>
    </row>
    <row r="4676" spans="1:3" x14ac:dyDescent="0.25">
      <c r="A4676" s="23">
        <v>44114.71875</v>
      </c>
      <c r="B4676" s="1">
        <v>0</v>
      </c>
      <c r="C4676" s="46" t="str">
        <f t="array" ref="C4676">IF(B4676&gt;0,IF((A4676-MAX(IF($B$7:B4675&gt;0,$A$7:A4675)))*24&gt;='Graphe Montana'!$K$17,MAX($C$7:C4675)+1,MAX($C$7:C4675)),$C$5)</f>
        <v>-</v>
      </c>
    </row>
    <row r="4677" spans="1:3" x14ac:dyDescent="0.25">
      <c r="A4677" s="23">
        <v>44114.722222222219</v>
      </c>
      <c r="B4677" s="1">
        <v>0</v>
      </c>
      <c r="C4677" s="46" t="str">
        <f t="array" ref="C4677">IF(B4677&gt;0,IF((A4677-MAX(IF($B$7:B4676&gt;0,$A$7:A4676)))*24&gt;='Graphe Montana'!$K$17,MAX($C$7:C4676)+1,MAX($C$7:C4676)),$C$5)</f>
        <v>-</v>
      </c>
    </row>
    <row r="4678" spans="1:3" x14ac:dyDescent="0.25">
      <c r="A4678" s="23">
        <v>44114.725694444445</v>
      </c>
      <c r="B4678" s="1">
        <v>0</v>
      </c>
      <c r="C4678" s="46" t="str">
        <f t="array" ref="C4678">IF(B4678&gt;0,IF((A4678-MAX(IF($B$7:B4677&gt;0,$A$7:A4677)))*24&gt;='Graphe Montana'!$K$17,MAX($C$7:C4677)+1,MAX($C$7:C4677)),$C$5)</f>
        <v>-</v>
      </c>
    </row>
    <row r="4679" spans="1:3" x14ac:dyDescent="0.25">
      <c r="A4679" s="23">
        <v>44114.729166666664</v>
      </c>
      <c r="B4679" s="1">
        <v>0</v>
      </c>
      <c r="C4679" s="46" t="str">
        <f t="array" ref="C4679">IF(B4679&gt;0,IF((A4679-MAX(IF($B$7:B4678&gt;0,$A$7:A4678)))*24&gt;='Graphe Montana'!$K$17,MAX($C$7:C4678)+1,MAX($C$7:C4678)),$C$5)</f>
        <v>-</v>
      </c>
    </row>
    <row r="4680" spans="1:3" x14ac:dyDescent="0.25">
      <c r="A4680" s="23">
        <v>44114.732638888891</v>
      </c>
      <c r="B4680" s="1">
        <v>0</v>
      </c>
      <c r="C4680" s="46" t="str">
        <f t="array" ref="C4680">IF(B4680&gt;0,IF((A4680-MAX(IF($B$7:B4679&gt;0,$A$7:A4679)))*24&gt;='Graphe Montana'!$K$17,MAX($C$7:C4679)+1,MAX($C$7:C4679)),$C$5)</f>
        <v>-</v>
      </c>
    </row>
    <row r="4681" spans="1:3" x14ac:dyDescent="0.25">
      <c r="A4681" s="23">
        <v>44114.736111111109</v>
      </c>
      <c r="B4681" s="1">
        <v>0</v>
      </c>
      <c r="C4681" s="46" t="str">
        <f t="array" ref="C4681">IF(B4681&gt;0,IF((A4681-MAX(IF($B$7:B4680&gt;0,$A$7:A4680)))*24&gt;='Graphe Montana'!$K$17,MAX($C$7:C4680)+1,MAX($C$7:C4680)),$C$5)</f>
        <v>-</v>
      </c>
    </row>
    <row r="4682" spans="1:3" x14ac:dyDescent="0.25">
      <c r="A4682" s="23">
        <v>44114.739583333328</v>
      </c>
      <c r="B4682" s="1">
        <v>0</v>
      </c>
      <c r="C4682" s="46" t="str">
        <f t="array" ref="C4682">IF(B4682&gt;0,IF((A4682-MAX(IF($B$7:B4681&gt;0,$A$7:A4681)))*24&gt;='Graphe Montana'!$K$17,MAX($C$7:C4681)+1,MAX($C$7:C4681)),$C$5)</f>
        <v>-</v>
      </c>
    </row>
    <row r="4683" spans="1:3" x14ac:dyDescent="0.25">
      <c r="A4683" s="23">
        <v>44114.743055555555</v>
      </c>
      <c r="B4683" s="1">
        <v>0</v>
      </c>
      <c r="C4683" s="46" t="str">
        <f t="array" ref="C4683">IF(B4683&gt;0,IF((A4683-MAX(IF($B$7:B4682&gt;0,$A$7:A4682)))*24&gt;='Graphe Montana'!$K$17,MAX($C$7:C4682)+1,MAX($C$7:C4682)),$C$5)</f>
        <v>-</v>
      </c>
    </row>
    <row r="4684" spans="1:3" x14ac:dyDescent="0.25">
      <c r="A4684" s="23">
        <v>44114.746527777774</v>
      </c>
      <c r="B4684" s="1">
        <v>0</v>
      </c>
      <c r="C4684" s="46" t="str">
        <f t="array" ref="C4684">IF(B4684&gt;0,IF((A4684-MAX(IF($B$7:B4683&gt;0,$A$7:A4683)))*24&gt;='Graphe Montana'!$K$17,MAX($C$7:C4683)+1,MAX($C$7:C4683)),$C$5)</f>
        <v>-</v>
      </c>
    </row>
    <row r="4685" spans="1:3" x14ac:dyDescent="0.25">
      <c r="A4685" s="23">
        <v>44114.75</v>
      </c>
      <c r="B4685" s="1">
        <v>0</v>
      </c>
      <c r="C4685" s="46" t="str">
        <f t="array" ref="C4685">IF(B4685&gt;0,IF((A4685-MAX(IF($B$7:B4684&gt;0,$A$7:A4684)))*24&gt;='Graphe Montana'!$K$17,MAX($C$7:C4684)+1,MAX($C$7:C4684)),$C$5)</f>
        <v>-</v>
      </c>
    </row>
    <row r="4686" spans="1:3" x14ac:dyDescent="0.25">
      <c r="A4686" s="23">
        <v>44114.753472222219</v>
      </c>
      <c r="B4686" s="1">
        <v>0</v>
      </c>
      <c r="C4686" s="46" t="str">
        <f t="array" ref="C4686">IF(B4686&gt;0,IF((A4686-MAX(IF($B$7:B4685&gt;0,$A$7:A4685)))*24&gt;='Graphe Montana'!$K$17,MAX($C$7:C4685)+1,MAX($C$7:C4685)),$C$5)</f>
        <v>-</v>
      </c>
    </row>
    <row r="4687" spans="1:3" x14ac:dyDescent="0.25">
      <c r="A4687" s="23">
        <v>44114.756944444445</v>
      </c>
      <c r="B4687" s="1">
        <v>0</v>
      </c>
      <c r="C4687" s="46" t="str">
        <f t="array" ref="C4687">IF(B4687&gt;0,IF((A4687-MAX(IF($B$7:B4686&gt;0,$A$7:A4686)))*24&gt;='Graphe Montana'!$K$17,MAX($C$7:C4686)+1,MAX($C$7:C4686)),$C$5)</f>
        <v>-</v>
      </c>
    </row>
    <row r="4688" spans="1:3" x14ac:dyDescent="0.25">
      <c r="A4688" s="23">
        <v>44114.760416666664</v>
      </c>
      <c r="B4688" s="1">
        <v>0</v>
      </c>
      <c r="C4688" s="46" t="str">
        <f t="array" ref="C4688">IF(B4688&gt;0,IF((A4688-MAX(IF($B$7:B4687&gt;0,$A$7:A4687)))*24&gt;='Graphe Montana'!$K$17,MAX($C$7:C4687)+1,MAX($C$7:C4687)),$C$5)</f>
        <v>-</v>
      </c>
    </row>
    <row r="4689" spans="1:3" x14ac:dyDescent="0.25">
      <c r="A4689" s="23">
        <v>44114.763888888891</v>
      </c>
      <c r="B4689" s="1">
        <v>0</v>
      </c>
      <c r="C4689" s="46" t="str">
        <f t="array" ref="C4689">IF(B4689&gt;0,IF((A4689-MAX(IF($B$7:B4688&gt;0,$A$7:A4688)))*24&gt;='Graphe Montana'!$K$17,MAX($C$7:C4688)+1,MAX($C$7:C4688)),$C$5)</f>
        <v>-</v>
      </c>
    </row>
    <row r="4690" spans="1:3" x14ac:dyDescent="0.25">
      <c r="A4690" s="23">
        <v>44114.767361111109</v>
      </c>
      <c r="B4690" s="1">
        <v>0</v>
      </c>
      <c r="C4690" s="46" t="str">
        <f t="array" ref="C4690">IF(B4690&gt;0,IF((A4690-MAX(IF($B$7:B4689&gt;0,$A$7:A4689)))*24&gt;='Graphe Montana'!$K$17,MAX($C$7:C4689)+1,MAX($C$7:C4689)),$C$5)</f>
        <v>-</v>
      </c>
    </row>
    <row r="4691" spans="1:3" x14ac:dyDescent="0.25">
      <c r="A4691" s="23">
        <v>44114.770833333328</v>
      </c>
      <c r="B4691" s="1">
        <v>0</v>
      </c>
      <c r="C4691" s="46" t="str">
        <f t="array" ref="C4691">IF(B4691&gt;0,IF((A4691-MAX(IF($B$7:B4690&gt;0,$A$7:A4690)))*24&gt;='Graphe Montana'!$K$17,MAX($C$7:C4690)+1,MAX($C$7:C4690)),$C$5)</f>
        <v>-</v>
      </c>
    </row>
    <row r="4692" spans="1:3" x14ac:dyDescent="0.25">
      <c r="A4692" s="23">
        <v>44114.774305555555</v>
      </c>
      <c r="B4692" s="1">
        <v>0</v>
      </c>
      <c r="C4692" s="46" t="str">
        <f t="array" ref="C4692">IF(B4692&gt;0,IF((A4692-MAX(IF($B$7:B4691&gt;0,$A$7:A4691)))*24&gt;='Graphe Montana'!$K$17,MAX($C$7:C4691)+1,MAX($C$7:C4691)),$C$5)</f>
        <v>-</v>
      </c>
    </row>
    <row r="4693" spans="1:3" x14ac:dyDescent="0.25">
      <c r="A4693" s="23">
        <v>44114.777777777774</v>
      </c>
      <c r="B4693" s="1">
        <v>0</v>
      </c>
      <c r="C4693" s="46" t="str">
        <f t="array" ref="C4693">IF(B4693&gt;0,IF((A4693-MAX(IF($B$7:B4692&gt;0,$A$7:A4692)))*24&gt;='Graphe Montana'!$K$17,MAX($C$7:C4692)+1,MAX($C$7:C4692)),$C$5)</f>
        <v>-</v>
      </c>
    </row>
    <row r="4694" spans="1:3" x14ac:dyDescent="0.25">
      <c r="A4694" s="23">
        <v>44114.78125</v>
      </c>
      <c r="B4694" s="1">
        <v>0</v>
      </c>
      <c r="C4694" s="46" t="str">
        <f t="array" ref="C4694">IF(B4694&gt;0,IF((A4694-MAX(IF($B$7:B4693&gt;0,$A$7:A4693)))*24&gt;='Graphe Montana'!$K$17,MAX($C$7:C4693)+1,MAX($C$7:C4693)),$C$5)</f>
        <v>-</v>
      </c>
    </row>
    <row r="4695" spans="1:3" x14ac:dyDescent="0.25">
      <c r="A4695" s="23">
        <v>44114.784722222219</v>
      </c>
      <c r="B4695" s="1">
        <v>0</v>
      </c>
      <c r="C4695" s="46" t="str">
        <f t="array" ref="C4695">IF(B4695&gt;0,IF((A4695-MAX(IF($B$7:B4694&gt;0,$A$7:A4694)))*24&gt;='Graphe Montana'!$K$17,MAX($C$7:C4694)+1,MAX($C$7:C4694)),$C$5)</f>
        <v>-</v>
      </c>
    </row>
    <row r="4696" spans="1:3" x14ac:dyDescent="0.25">
      <c r="A4696" s="23">
        <v>44114.788194444445</v>
      </c>
      <c r="B4696" s="1">
        <v>0</v>
      </c>
      <c r="C4696" s="46" t="str">
        <f t="array" ref="C4696">IF(B4696&gt;0,IF((A4696-MAX(IF($B$7:B4695&gt;0,$A$7:A4695)))*24&gt;='Graphe Montana'!$K$17,MAX($C$7:C4695)+1,MAX($C$7:C4695)),$C$5)</f>
        <v>-</v>
      </c>
    </row>
    <row r="4697" spans="1:3" x14ac:dyDescent="0.25">
      <c r="A4697" s="23">
        <v>44114.791666666664</v>
      </c>
      <c r="B4697" s="1">
        <v>0</v>
      </c>
      <c r="C4697" s="46" t="str">
        <f t="array" ref="C4697">IF(B4697&gt;0,IF((A4697-MAX(IF($B$7:B4696&gt;0,$A$7:A4696)))*24&gt;='Graphe Montana'!$K$17,MAX($C$7:C4696)+1,MAX($C$7:C4696)),$C$5)</f>
        <v>-</v>
      </c>
    </row>
    <row r="4698" spans="1:3" x14ac:dyDescent="0.25">
      <c r="A4698" s="23">
        <v>44114.795138888891</v>
      </c>
      <c r="B4698" s="1">
        <v>0</v>
      </c>
      <c r="C4698" s="46" t="str">
        <f t="array" ref="C4698">IF(B4698&gt;0,IF((A4698-MAX(IF($B$7:B4697&gt;0,$A$7:A4697)))*24&gt;='Graphe Montana'!$K$17,MAX($C$7:C4697)+1,MAX($C$7:C4697)),$C$5)</f>
        <v>-</v>
      </c>
    </row>
    <row r="4699" spans="1:3" x14ac:dyDescent="0.25">
      <c r="A4699" s="23">
        <v>44114.798611111109</v>
      </c>
      <c r="B4699" s="1">
        <v>0</v>
      </c>
      <c r="C4699" s="46" t="str">
        <f t="array" ref="C4699">IF(B4699&gt;0,IF((A4699-MAX(IF($B$7:B4698&gt;0,$A$7:A4698)))*24&gt;='Graphe Montana'!$K$17,MAX($C$7:C4698)+1,MAX($C$7:C4698)),$C$5)</f>
        <v>-</v>
      </c>
    </row>
    <row r="4700" spans="1:3" x14ac:dyDescent="0.25">
      <c r="A4700" s="23">
        <v>44114.802083333328</v>
      </c>
      <c r="B4700" s="1">
        <v>0</v>
      </c>
      <c r="C4700" s="46" t="str">
        <f t="array" ref="C4700">IF(B4700&gt;0,IF((A4700-MAX(IF($B$7:B4699&gt;0,$A$7:A4699)))*24&gt;='Graphe Montana'!$K$17,MAX($C$7:C4699)+1,MAX($C$7:C4699)),$C$5)</f>
        <v>-</v>
      </c>
    </row>
    <row r="4701" spans="1:3" x14ac:dyDescent="0.25">
      <c r="A4701" s="23">
        <v>44114.805555555555</v>
      </c>
      <c r="B4701" s="1">
        <v>0</v>
      </c>
      <c r="C4701" s="46" t="str">
        <f t="array" ref="C4701">IF(B4701&gt;0,IF((A4701-MAX(IF($B$7:B4700&gt;0,$A$7:A4700)))*24&gt;='Graphe Montana'!$K$17,MAX($C$7:C4700)+1,MAX($C$7:C4700)),$C$5)</f>
        <v>-</v>
      </c>
    </row>
    <row r="4702" spans="1:3" x14ac:dyDescent="0.25">
      <c r="A4702" s="23">
        <v>44114.809027777774</v>
      </c>
      <c r="B4702" s="1">
        <v>0</v>
      </c>
      <c r="C4702" s="46" t="str">
        <f t="array" ref="C4702">IF(B4702&gt;0,IF((A4702-MAX(IF($B$7:B4701&gt;0,$A$7:A4701)))*24&gt;='Graphe Montana'!$K$17,MAX($C$7:C4701)+1,MAX($C$7:C4701)),$C$5)</f>
        <v>-</v>
      </c>
    </row>
    <row r="4703" spans="1:3" x14ac:dyDescent="0.25">
      <c r="A4703" s="23">
        <v>44114.8125</v>
      </c>
      <c r="B4703" s="1">
        <v>0</v>
      </c>
      <c r="C4703" s="46" t="str">
        <f t="array" ref="C4703">IF(B4703&gt;0,IF((A4703-MAX(IF($B$7:B4702&gt;0,$A$7:A4702)))*24&gt;='Graphe Montana'!$K$17,MAX($C$7:C4702)+1,MAX($C$7:C4702)),$C$5)</f>
        <v>-</v>
      </c>
    </row>
    <row r="4704" spans="1:3" x14ac:dyDescent="0.25">
      <c r="A4704" s="23">
        <v>44114.815972222219</v>
      </c>
      <c r="B4704" s="1">
        <v>0</v>
      </c>
      <c r="C4704" s="46" t="str">
        <f t="array" ref="C4704">IF(B4704&gt;0,IF((A4704-MAX(IF($B$7:B4703&gt;0,$A$7:A4703)))*24&gt;='Graphe Montana'!$K$17,MAX($C$7:C4703)+1,MAX($C$7:C4703)),$C$5)</f>
        <v>-</v>
      </c>
    </row>
    <row r="4705" spans="1:3" x14ac:dyDescent="0.25">
      <c r="A4705" s="23">
        <v>44114.819444444445</v>
      </c>
      <c r="B4705" s="1">
        <v>0</v>
      </c>
      <c r="C4705" s="46" t="str">
        <f t="array" ref="C4705">IF(B4705&gt;0,IF((A4705-MAX(IF($B$7:B4704&gt;0,$A$7:A4704)))*24&gt;='Graphe Montana'!$K$17,MAX($C$7:C4704)+1,MAX($C$7:C4704)),$C$5)</f>
        <v>-</v>
      </c>
    </row>
    <row r="4706" spans="1:3" x14ac:dyDescent="0.25">
      <c r="A4706" s="23">
        <v>44114.822916666664</v>
      </c>
      <c r="B4706" s="1">
        <v>0</v>
      </c>
      <c r="C4706" s="46" t="str">
        <f t="array" ref="C4706">IF(B4706&gt;0,IF((A4706-MAX(IF($B$7:B4705&gt;0,$A$7:A4705)))*24&gt;='Graphe Montana'!$K$17,MAX($C$7:C4705)+1,MAX($C$7:C4705)),$C$5)</f>
        <v>-</v>
      </c>
    </row>
    <row r="4707" spans="1:3" x14ac:dyDescent="0.25">
      <c r="A4707" s="23">
        <v>44114.826388888891</v>
      </c>
      <c r="B4707" s="1">
        <v>0</v>
      </c>
      <c r="C4707" s="46" t="str">
        <f t="array" ref="C4707">IF(B4707&gt;0,IF((A4707-MAX(IF($B$7:B4706&gt;0,$A$7:A4706)))*24&gt;='Graphe Montana'!$K$17,MAX($C$7:C4706)+1,MAX($C$7:C4706)),$C$5)</f>
        <v>-</v>
      </c>
    </row>
    <row r="4708" spans="1:3" x14ac:dyDescent="0.25">
      <c r="A4708" s="23">
        <v>44114.829861111109</v>
      </c>
      <c r="B4708" s="1">
        <v>0</v>
      </c>
      <c r="C4708" s="46" t="str">
        <f t="array" ref="C4708">IF(B4708&gt;0,IF((A4708-MAX(IF($B$7:B4707&gt;0,$A$7:A4707)))*24&gt;='Graphe Montana'!$K$17,MAX($C$7:C4707)+1,MAX($C$7:C4707)),$C$5)</f>
        <v>-</v>
      </c>
    </row>
    <row r="4709" spans="1:3" x14ac:dyDescent="0.25">
      <c r="A4709" s="23">
        <v>44114.833333333328</v>
      </c>
      <c r="B4709" s="1">
        <v>0</v>
      </c>
      <c r="C4709" s="46" t="str">
        <f t="array" ref="C4709">IF(B4709&gt;0,IF((A4709-MAX(IF($B$7:B4708&gt;0,$A$7:A4708)))*24&gt;='Graphe Montana'!$K$17,MAX($C$7:C4708)+1,MAX($C$7:C4708)),$C$5)</f>
        <v>-</v>
      </c>
    </row>
    <row r="4710" spans="1:3" x14ac:dyDescent="0.25">
      <c r="A4710" s="23">
        <v>44114.836805555555</v>
      </c>
      <c r="B4710" s="1">
        <v>0</v>
      </c>
      <c r="C4710" s="46" t="str">
        <f t="array" ref="C4710">IF(B4710&gt;0,IF((A4710-MAX(IF($B$7:B4709&gt;0,$A$7:A4709)))*24&gt;='Graphe Montana'!$K$17,MAX($C$7:C4709)+1,MAX($C$7:C4709)),$C$5)</f>
        <v>-</v>
      </c>
    </row>
    <row r="4711" spans="1:3" x14ac:dyDescent="0.25">
      <c r="A4711" s="23">
        <v>44114.840277777774</v>
      </c>
      <c r="B4711" s="1">
        <v>0</v>
      </c>
      <c r="C4711" s="46" t="str">
        <f t="array" ref="C4711">IF(B4711&gt;0,IF((A4711-MAX(IF($B$7:B4710&gt;0,$A$7:A4710)))*24&gt;='Graphe Montana'!$K$17,MAX($C$7:C4710)+1,MAX($C$7:C4710)),$C$5)</f>
        <v>-</v>
      </c>
    </row>
    <row r="4712" spans="1:3" x14ac:dyDescent="0.25">
      <c r="A4712" s="23">
        <v>44114.84375</v>
      </c>
      <c r="B4712" s="1">
        <v>0</v>
      </c>
      <c r="C4712" s="46" t="str">
        <f t="array" ref="C4712">IF(B4712&gt;0,IF((A4712-MAX(IF($B$7:B4711&gt;0,$A$7:A4711)))*24&gt;='Graphe Montana'!$K$17,MAX($C$7:C4711)+1,MAX($C$7:C4711)),$C$5)</f>
        <v>-</v>
      </c>
    </row>
    <row r="4713" spans="1:3" x14ac:dyDescent="0.25">
      <c r="A4713" s="23">
        <v>44114.847222222219</v>
      </c>
      <c r="B4713" s="1">
        <v>0</v>
      </c>
      <c r="C4713" s="46" t="str">
        <f t="array" ref="C4713">IF(B4713&gt;0,IF((A4713-MAX(IF($B$7:B4712&gt;0,$A$7:A4712)))*24&gt;='Graphe Montana'!$K$17,MAX($C$7:C4712)+1,MAX($C$7:C4712)),$C$5)</f>
        <v>-</v>
      </c>
    </row>
    <row r="4714" spans="1:3" x14ac:dyDescent="0.25">
      <c r="A4714" s="23">
        <v>44114.850694444445</v>
      </c>
      <c r="B4714" s="1">
        <v>0</v>
      </c>
      <c r="C4714" s="46" t="str">
        <f t="array" ref="C4714">IF(B4714&gt;0,IF((A4714-MAX(IF($B$7:B4713&gt;0,$A$7:A4713)))*24&gt;='Graphe Montana'!$K$17,MAX($C$7:C4713)+1,MAX($C$7:C4713)),$C$5)</f>
        <v>-</v>
      </c>
    </row>
    <row r="4715" spans="1:3" x14ac:dyDescent="0.25">
      <c r="A4715" s="23">
        <v>44114.854166666664</v>
      </c>
      <c r="B4715" s="1">
        <v>0</v>
      </c>
      <c r="C4715" s="46" t="str">
        <f t="array" ref="C4715">IF(B4715&gt;0,IF((A4715-MAX(IF($B$7:B4714&gt;0,$A$7:A4714)))*24&gt;='Graphe Montana'!$K$17,MAX($C$7:C4714)+1,MAX($C$7:C4714)),$C$5)</f>
        <v>-</v>
      </c>
    </row>
    <row r="4716" spans="1:3" x14ac:dyDescent="0.25">
      <c r="A4716" s="23">
        <v>44114.857638888891</v>
      </c>
      <c r="B4716" s="1">
        <v>0</v>
      </c>
      <c r="C4716" s="46" t="str">
        <f t="array" ref="C4716">IF(B4716&gt;0,IF((A4716-MAX(IF($B$7:B4715&gt;0,$A$7:A4715)))*24&gt;='Graphe Montana'!$K$17,MAX($C$7:C4715)+1,MAX($C$7:C4715)),$C$5)</f>
        <v>-</v>
      </c>
    </row>
    <row r="4717" spans="1:3" x14ac:dyDescent="0.25">
      <c r="A4717" s="23">
        <v>44114.861111111109</v>
      </c>
      <c r="B4717" s="1">
        <v>0</v>
      </c>
      <c r="C4717" s="46" t="str">
        <f t="array" ref="C4717">IF(B4717&gt;0,IF((A4717-MAX(IF($B$7:B4716&gt;0,$A$7:A4716)))*24&gt;='Graphe Montana'!$K$17,MAX($C$7:C4716)+1,MAX($C$7:C4716)),$C$5)</f>
        <v>-</v>
      </c>
    </row>
    <row r="4718" spans="1:3" x14ac:dyDescent="0.25">
      <c r="A4718" s="23">
        <v>44114.864583333328</v>
      </c>
      <c r="B4718" s="1">
        <v>0</v>
      </c>
      <c r="C4718" s="46" t="str">
        <f t="array" ref="C4718">IF(B4718&gt;0,IF((A4718-MAX(IF($B$7:B4717&gt;0,$A$7:A4717)))*24&gt;='Graphe Montana'!$K$17,MAX($C$7:C4717)+1,MAX($C$7:C4717)),$C$5)</f>
        <v>-</v>
      </c>
    </row>
    <row r="4719" spans="1:3" x14ac:dyDescent="0.25">
      <c r="A4719" s="23">
        <v>44114.868055555555</v>
      </c>
      <c r="B4719" s="1">
        <v>0</v>
      </c>
      <c r="C4719" s="46" t="str">
        <f t="array" ref="C4719">IF(B4719&gt;0,IF((A4719-MAX(IF($B$7:B4718&gt;0,$A$7:A4718)))*24&gt;='Graphe Montana'!$K$17,MAX($C$7:C4718)+1,MAX($C$7:C4718)),$C$5)</f>
        <v>-</v>
      </c>
    </row>
    <row r="4720" spans="1:3" x14ac:dyDescent="0.25">
      <c r="A4720" s="23">
        <v>44114.871527777774</v>
      </c>
      <c r="B4720" s="1">
        <v>0</v>
      </c>
      <c r="C4720" s="46" t="str">
        <f t="array" ref="C4720">IF(B4720&gt;0,IF((A4720-MAX(IF($B$7:B4719&gt;0,$A$7:A4719)))*24&gt;='Graphe Montana'!$K$17,MAX($C$7:C4719)+1,MAX($C$7:C4719)),$C$5)</f>
        <v>-</v>
      </c>
    </row>
    <row r="4721" spans="1:3" x14ac:dyDescent="0.25">
      <c r="A4721" s="23">
        <v>44114.875</v>
      </c>
      <c r="B4721" s="1">
        <v>0</v>
      </c>
      <c r="C4721" s="46" t="str">
        <f t="array" ref="C4721">IF(B4721&gt;0,IF((A4721-MAX(IF($B$7:B4720&gt;0,$A$7:A4720)))*24&gt;='Graphe Montana'!$K$17,MAX($C$7:C4720)+1,MAX($C$7:C4720)),$C$5)</f>
        <v>-</v>
      </c>
    </row>
    <row r="4722" spans="1:3" x14ac:dyDescent="0.25">
      <c r="A4722" s="23">
        <v>44114.878472222219</v>
      </c>
      <c r="B4722" s="1">
        <v>0</v>
      </c>
      <c r="C4722" s="46" t="str">
        <f t="array" ref="C4722">IF(B4722&gt;0,IF((A4722-MAX(IF($B$7:B4721&gt;0,$A$7:A4721)))*24&gt;='Graphe Montana'!$K$17,MAX($C$7:C4721)+1,MAX($C$7:C4721)),$C$5)</f>
        <v>-</v>
      </c>
    </row>
    <row r="4723" spans="1:3" x14ac:dyDescent="0.25">
      <c r="A4723" s="23">
        <v>44114.881944444445</v>
      </c>
      <c r="B4723" s="1">
        <v>0</v>
      </c>
      <c r="C4723" s="46" t="str">
        <f t="array" ref="C4723">IF(B4723&gt;0,IF((A4723-MAX(IF($B$7:B4722&gt;0,$A$7:A4722)))*24&gt;='Graphe Montana'!$K$17,MAX($C$7:C4722)+1,MAX($C$7:C4722)),$C$5)</f>
        <v>-</v>
      </c>
    </row>
    <row r="4724" spans="1:3" x14ac:dyDescent="0.25">
      <c r="A4724" s="23">
        <v>44114.885416666664</v>
      </c>
      <c r="B4724" s="1">
        <v>0</v>
      </c>
      <c r="C4724" s="46" t="str">
        <f t="array" ref="C4724">IF(B4724&gt;0,IF((A4724-MAX(IF($B$7:B4723&gt;0,$A$7:A4723)))*24&gt;='Graphe Montana'!$K$17,MAX($C$7:C4723)+1,MAX($C$7:C4723)),$C$5)</f>
        <v>-</v>
      </c>
    </row>
    <row r="4725" spans="1:3" x14ac:dyDescent="0.25">
      <c r="A4725" s="23">
        <v>44114.888888888891</v>
      </c>
      <c r="B4725" s="1">
        <v>0</v>
      </c>
      <c r="C4725" s="46" t="str">
        <f t="array" ref="C4725">IF(B4725&gt;0,IF((A4725-MAX(IF($B$7:B4724&gt;0,$A$7:A4724)))*24&gt;='Graphe Montana'!$K$17,MAX($C$7:C4724)+1,MAX($C$7:C4724)),$C$5)</f>
        <v>-</v>
      </c>
    </row>
    <row r="4726" spans="1:3" x14ac:dyDescent="0.25">
      <c r="A4726" s="23">
        <v>44114.892361111109</v>
      </c>
      <c r="B4726" s="1">
        <v>0</v>
      </c>
      <c r="C4726" s="46" t="str">
        <f t="array" ref="C4726">IF(B4726&gt;0,IF((A4726-MAX(IF($B$7:B4725&gt;0,$A$7:A4725)))*24&gt;='Graphe Montana'!$K$17,MAX($C$7:C4725)+1,MAX($C$7:C4725)),$C$5)</f>
        <v>-</v>
      </c>
    </row>
    <row r="4727" spans="1:3" x14ac:dyDescent="0.25">
      <c r="A4727" s="23">
        <v>44114.895833333328</v>
      </c>
      <c r="B4727" s="1">
        <v>0</v>
      </c>
      <c r="C4727" s="46" t="str">
        <f t="array" ref="C4727">IF(B4727&gt;0,IF((A4727-MAX(IF($B$7:B4726&gt;0,$A$7:A4726)))*24&gt;='Graphe Montana'!$K$17,MAX($C$7:C4726)+1,MAX($C$7:C4726)),$C$5)</f>
        <v>-</v>
      </c>
    </row>
    <row r="4728" spans="1:3" x14ac:dyDescent="0.25">
      <c r="A4728" s="23">
        <v>44114.899305555555</v>
      </c>
      <c r="B4728" s="1">
        <v>0</v>
      </c>
      <c r="C4728" s="46" t="str">
        <f t="array" ref="C4728">IF(B4728&gt;0,IF((A4728-MAX(IF($B$7:B4727&gt;0,$A$7:A4727)))*24&gt;='Graphe Montana'!$K$17,MAX($C$7:C4727)+1,MAX($C$7:C4727)),$C$5)</f>
        <v>-</v>
      </c>
    </row>
    <row r="4729" spans="1:3" x14ac:dyDescent="0.25">
      <c r="A4729" s="23">
        <v>44114.902777777774</v>
      </c>
      <c r="B4729" s="1">
        <v>0</v>
      </c>
      <c r="C4729" s="46" t="str">
        <f t="array" ref="C4729">IF(B4729&gt;0,IF((A4729-MAX(IF($B$7:B4728&gt;0,$A$7:A4728)))*24&gt;='Graphe Montana'!$K$17,MAX($C$7:C4728)+1,MAX($C$7:C4728)),$C$5)</f>
        <v>-</v>
      </c>
    </row>
    <row r="4730" spans="1:3" x14ac:dyDescent="0.25">
      <c r="A4730" s="23">
        <v>44114.90625</v>
      </c>
      <c r="B4730" s="1">
        <v>0</v>
      </c>
      <c r="C4730" s="46" t="str">
        <f t="array" ref="C4730">IF(B4730&gt;0,IF((A4730-MAX(IF($B$7:B4729&gt;0,$A$7:A4729)))*24&gt;='Graphe Montana'!$K$17,MAX($C$7:C4729)+1,MAX($C$7:C4729)),$C$5)</f>
        <v>-</v>
      </c>
    </row>
    <row r="4731" spans="1:3" x14ac:dyDescent="0.25">
      <c r="A4731" s="23">
        <v>44114.909722222219</v>
      </c>
      <c r="B4731" s="1">
        <v>0</v>
      </c>
      <c r="C4731" s="46" t="str">
        <f t="array" ref="C4731">IF(B4731&gt;0,IF((A4731-MAX(IF($B$7:B4730&gt;0,$A$7:A4730)))*24&gt;='Graphe Montana'!$K$17,MAX($C$7:C4730)+1,MAX($C$7:C4730)),$C$5)</f>
        <v>-</v>
      </c>
    </row>
    <row r="4732" spans="1:3" x14ac:dyDescent="0.25">
      <c r="A4732" s="23">
        <v>44114.913194444445</v>
      </c>
      <c r="B4732" s="1">
        <v>0</v>
      </c>
      <c r="C4732" s="46" t="str">
        <f t="array" ref="C4732">IF(B4732&gt;0,IF((A4732-MAX(IF($B$7:B4731&gt;0,$A$7:A4731)))*24&gt;='Graphe Montana'!$K$17,MAX($C$7:C4731)+1,MAX($C$7:C4731)),$C$5)</f>
        <v>-</v>
      </c>
    </row>
    <row r="4733" spans="1:3" x14ac:dyDescent="0.25">
      <c r="A4733" s="23">
        <v>44114.916666666664</v>
      </c>
      <c r="B4733" s="1">
        <v>0</v>
      </c>
      <c r="C4733" s="46" t="str">
        <f t="array" ref="C4733">IF(B4733&gt;0,IF((A4733-MAX(IF($B$7:B4732&gt;0,$A$7:A4732)))*24&gt;='Graphe Montana'!$K$17,MAX($C$7:C4732)+1,MAX($C$7:C4732)),$C$5)</f>
        <v>-</v>
      </c>
    </row>
    <row r="4734" spans="1:3" x14ac:dyDescent="0.25">
      <c r="A4734" s="23">
        <v>44114.920138888891</v>
      </c>
      <c r="B4734" s="1">
        <v>0</v>
      </c>
      <c r="C4734" s="46" t="str">
        <f t="array" ref="C4734">IF(B4734&gt;0,IF((A4734-MAX(IF($B$7:B4733&gt;0,$A$7:A4733)))*24&gt;='Graphe Montana'!$K$17,MAX($C$7:C4733)+1,MAX($C$7:C4733)),$C$5)</f>
        <v>-</v>
      </c>
    </row>
    <row r="4735" spans="1:3" x14ac:dyDescent="0.25">
      <c r="A4735" s="23">
        <v>44114.923611111109</v>
      </c>
      <c r="B4735" s="1">
        <v>0</v>
      </c>
      <c r="C4735" s="46" t="str">
        <f t="array" ref="C4735">IF(B4735&gt;0,IF((A4735-MAX(IF($B$7:B4734&gt;0,$A$7:A4734)))*24&gt;='Graphe Montana'!$K$17,MAX($C$7:C4734)+1,MAX($C$7:C4734)),$C$5)</f>
        <v>-</v>
      </c>
    </row>
    <row r="4736" spans="1:3" x14ac:dyDescent="0.25">
      <c r="A4736" s="23">
        <v>44114.927083333328</v>
      </c>
      <c r="B4736" s="1">
        <v>0</v>
      </c>
      <c r="C4736" s="46" t="str">
        <f t="array" ref="C4736">IF(B4736&gt;0,IF((A4736-MAX(IF($B$7:B4735&gt;0,$A$7:A4735)))*24&gt;='Graphe Montana'!$K$17,MAX($C$7:C4735)+1,MAX($C$7:C4735)),$C$5)</f>
        <v>-</v>
      </c>
    </row>
    <row r="4737" spans="1:3" x14ac:dyDescent="0.25">
      <c r="A4737" s="23">
        <v>44114.930555555555</v>
      </c>
      <c r="B4737" s="1">
        <v>0</v>
      </c>
      <c r="C4737" s="46" t="str">
        <f t="array" ref="C4737">IF(B4737&gt;0,IF((A4737-MAX(IF($B$7:B4736&gt;0,$A$7:A4736)))*24&gt;='Graphe Montana'!$K$17,MAX($C$7:C4736)+1,MAX($C$7:C4736)),$C$5)</f>
        <v>-</v>
      </c>
    </row>
    <row r="4738" spans="1:3" x14ac:dyDescent="0.25">
      <c r="A4738" s="23">
        <v>44114.934027777774</v>
      </c>
      <c r="B4738" s="1">
        <v>0</v>
      </c>
      <c r="C4738" s="46" t="str">
        <f t="array" ref="C4738">IF(B4738&gt;0,IF((A4738-MAX(IF($B$7:B4737&gt;0,$A$7:A4737)))*24&gt;='Graphe Montana'!$K$17,MAX($C$7:C4737)+1,MAX($C$7:C4737)),$C$5)</f>
        <v>-</v>
      </c>
    </row>
    <row r="4739" spans="1:3" x14ac:dyDescent="0.25">
      <c r="A4739" s="23">
        <v>44114.9375</v>
      </c>
      <c r="B4739" s="1">
        <v>0</v>
      </c>
      <c r="C4739" s="46" t="str">
        <f t="array" ref="C4739">IF(B4739&gt;0,IF((A4739-MAX(IF($B$7:B4738&gt;0,$A$7:A4738)))*24&gt;='Graphe Montana'!$K$17,MAX($C$7:C4738)+1,MAX($C$7:C4738)),$C$5)</f>
        <v>-</v>
      </c>
    </row>
    <row r="4740" spans="1:3" x14ac:dyDescent="0.25">
      <c r="A4740" s="23">
        <v>44114.940972222219</v>
      </c>
      <c r="B4740" s="1">
        <v>0</v>
      </c>
      <c r="C4740" s="46" t="str">
        <f t="array" ref="C4740">IF(B4740&gt;0,IF((A4740-MAX(IF($B$7:B4739&gt;0,$A$7:A4739)))*24&gt;='Graphe Montana'!$K$17,MAX($C$7:C4739)+1,MAX($C$7:C4739)),$C$5)</f>
        <v>-</v>
      </c>
    </row>
    <row r="4741" spans="1:3" x14ac:dyDescent="0.25">
      <c r="A4741" s="23">
        <v>44114.944444444445</v>
      </c>
      <c r="B4741" s="1">
        <v>0</v>
      </c>
      <c r="C4741" s="46" t="str">
        <f t="array" ref="C4741">IF(B4741&gt;0,IF((A4741-MAX(IF($B$7:B4740&gt;0,$A$7:A4740)))*24&gt;='Graphe Montana'!$K$17,MAX($C$7:C4740)+1,MAX($C$7:C4740)),$C$5)</f>
        <v>-</v>
      </c>
    </row>
    <row r="4742" spans="1:3" x14ac:dyDescent="0.25">
      <c r="A4742" s="23">
        <v>44114.947916666664</v>
      </c>
      <c r="B4742" s="1">
        <v>0</v>
      </c>
      <c r="C4742" s="46" t="str">
        <f t="array" ref="C4742">IF(B4742&gt;0,IF((A4742-MAX(IF($B$7:B4741&gt;0,$A$7:A4741)))*24&gt;='Graphe Montana'!$K$17,MAX($C$7:C4741)+1,MAX($C$7:C4741)),$C$5)</f>
        <v>-</v>
      </c>
    </row>
    <row r="4743" spans="1:3" x14ac:dyDescent="0.25">
      <c r="A4743" s="23">
        <v>44114.951388888891</v>
      </c>
      <c r="B4743" s="1">
        <v>0</v>
      </c>
      <c r="C4743" s="46" t="str">
        <f t="array" ref="C4743">IF(B4743&gt;0,IF((A4743-MAX(IF($B$7:B4742&gt;0,$A$7:A4742)))*24&gt;='Graphe Montana'!$K$17,MAX($C$7:C4742)+1,MAX($C$7:C4742)),$C$5)</f>
        <v>-</v>
      </c>
    </row>
    <row r="4744" spans="1:3" x14ac:dyDescent="0.25">
      <c r="A4744" s="23">
        <v>44114.954861111109</v>
      </c>
      <c r="B4744" s="1">
        <v>0</v>
      </c>
      <c r="C4744" s="46" t="str">
        <f t="array" ref="C4744">IF(B4744&gt;0,IF((A4744-MAX(IF($B$7:B4743&gt;0,$A$7:A4743)))*24&gt;='Graphe Montana'!$K$17,MAX($C$7:C4743)+1,MAX($C$7:C4743)),$C$5)</f>
        <v>-</v>
      </c>
    </row>
    <row r="4745" spans="1:3" x14ac:dyDescent="0.25">
      <c r="A4745" s="23">
        <v>44114.958333333328</v>
      </c>
      <c r="B4745" s="1">
        <v>0</v>
      </c>
      <c r="C4745" s="46" t="str">
        <f t="array" ref="C4745">IF(B4745&gt;0,IF((A4745-MAX(IF($B$7:B4744&gt;0,$A$7:A4744)))*24&gt;='Graphe Montana'!$K$17,MAX($C$7:C4744)+1,MAX($C$7:C4744)),$C$5)</f>
        <v>-</v>
      </c>
    </row>
    <row r="4746" spans="1:3" x14ac:dyDescent="0.25">
      <c r="A4746" s="23">
        <v>44114.961805555555</v>
      </c>
      <c r="B4746" s="1">
        <v>0</v>
      </c>
      <c r="C4746" s="46" t="str">
        <f t="array" ref="C4746">IF(B4746&gt;0,IF((A4746-MAX(IF($B$7:B4745&gt;0,$A$7:A4745)))*24&gt;='Graphe Montana'!$K$17,MAX($C$7:C4745)+1,MAX($C$7:C4745)),$C$5)</f>
        <v>-</v>
      </c>
    </row>
    <row r="4747" spans="1:3" x14ac:dyDescent="0.25">
      <c r="A4747" s="23">
        <v>44114.965277777774</v>
      </c>
      <c r="B4747" s="1">
        <v>0</v>
      </c>
      <c r="C4747" s="46" t="str">
        <f t="array" ref="C4747">IF(B4747&gt;0,IF((A4747-MAX(IF($B$7:B4746&gt;0,$A$7:A4746)))*24&gt;='Graphe Montana'!$K$17,MAX($C$7:C4746)+1,MAX($C$7:C4746)),$C$5)</f>
        <v>-</v>
      </c>
    </row>
    <row r="4748" spans="1:3" x14ac:dyDescent="0.25">
      <c r="A4748" s="23">
        <v>44114.96875</v>
      </c>
      <c r="B4748" s="1">
        <v>0</v>
      </c>
      <c r="C4748" s="46" t="str">
        <f t="array" ref="C4748">IF(B4748&gt;0,IF((A4748-MAX(IF($B$7:B4747&gt;0,$A$7:A4747)))*24&gt;='Graphe Montana'!$K$17,MAX($C$7:C4747)+1,MAX($C$7:C4747)),$C$5)</f>
        <v>-</v>
      </c>
    </row>
    <row r="4749" spans="1:3" x14ac:dyDescent="0.25">
      <c r="A4749" s="23">
        <v>44114.972222222219</v>
      </c>
      <c r="B4749" s="1">
        <v>0</v>
      </c>
      <c r="C4749" s="46" t="str">
        <f t="array" ref="C4749">IF(B4749&gt;0,IF((A4749-MAX(IF($B$7:B4748&gt;0,$A$7:A4748)))*24&gt;='Graphe Montana'!$K$17,MAX($C$7:C4748)+1,MAX($C$7:C4748)),$C$5)</f>
        <v>-</v>
      </c>
    </row>
    <row r="4750" spans="1:3" x14ac:dyDescent="0.25">
      <c r="A4750" s="23">
        <v>44114.975694444445</v>
      </c>
      <c r="B4750" s="1">
        <v>0</v>
      </c>
      <c r="C4750" s="46" t="str">
        <f t="array" ref="C4750">IF(B4750&gt;0,IF((A4750-MAX(IF($B$7:B4749&gt;0,$A$7:A4749)))*24&gt;='Graphe Montana'!$K$17,MAX($C$7:C4749)+1,MAX($C$7:C4749)),$C$5)</f>
        <v>-</v>
      </c>
    </row>
    <row r="4751" spans="1:3" x14ac:dyDescent="0.25">
      <c r="A4751" s="23">
        <v>44114.979166666664</v>
      </c>
      <c r="B4751" s="1">
        <v>0</v>
      </c>
      <c r="C4751" s="46" t="str">
        <f t="array" ref="C4751">IF(B4751&gt;0,IF((A4751-MAX(IF($B$7:B4750&gt;0,$A$7:A4750)))*24&gt;='Graphe Montana'!$K$17,MAX($C$7:C4750)+1,MAX($C$7:C4750)),$C$5)</f>
        <v>-</v>
      </c>
    </row>
    <row r="4752" spans="1:3" x14ac:dyDescent="0.25">
      <c r="A4752" s="23">
        <v>44114.982638888891</v>
      </c>
      <c r="B4752" s="1">
        <v>0</v>
      </c>
      <c r="C4752" s="46" t="str">
        <f t="array" ref="C4752">IF(B4752&gt;0,IF((A4752-MAX(IF($B$7:B4751&gt;0,$A$7:A4751)))*24&gt;='Graphe Montana'!$K$17,MAX($C$7:C4751)+1,MAX($C$7:C4751)),$C$5)</f>
        <v>-</v>
      </c>
    </row>
    <row r="4753" spans="1:3" x14ac:dyDescent="0.25">
      <c r="A4753" s="23">
        <v>44114.986111111109</v>
      </c>
      <c r="B4753" s="1">
        <v>0</v>
      </c>
      <c r="C4753" s="46" t="str">
        <f t="array" ref="C4753">IF(B4753&gt;0,IF((A4753-MAX(IF($B$7:B4752&gt;0,$A$7:A4752)))*24&gt;='Graphe Montana'!$K$17,MAX($C$7:C4752)+1,MAX($C$7:C4752)),$C$5)</f>
        <v>-</v>
      </c>
    </row>
    <row r="4754" spans="1:3" x14ac:dyDescent="0.25">
      <c r="A4754" s="23">
        <v>44114.989583333328</v>
      </c>
      <c r="B4754" s="1">
        <v>0</v>
      </c>
      <c r="C4754" s="46" t="str">
        <f t="array" ref="C4754">IF(B4754&gt;0,IF((A4754-MAX(IF($B$7:B4753&gt;0,$A$7:A4753)))*24&gt;='Graphe Montana'!$K$17,MAX($C$7:C4753)+1,MAX($C$7:C4753)),$C$5)</f>
        <v>-</v>
      </c>
    </row>
    <row r="4755" spans="1:3" x14ac:dyDescent="0.25">
      <c r="A4755" s="23">
        <v>44114.993055555555</v>
      </c>
      <c r="B4755" s="1">
        <v>0</v>
      </c>
      <c r="C4755" s="46" t="str">
        <f t="array" ref="C4755">IF(B4755&gt;0,IF((A4755-MAX(IF($B$7:B4754&gt;0,$A$7:A4754)))*24&gt;='Graphe Montana'!$K$17,MAX($C$7:C4754)+1,MAX($C$7:C4754)),$C$5)</f>
        <v>-</v>
      </c>
    </row>
    <row r="4756" spans="1:3" x14ac:dyDescent="0.25">
      <c r="A4756" s="23">
        <v>44114.996527777774</v>
      </c>
      <c r="B4756" s="1">
        <v>0</v>
      </c>
      <c r="C4756" s="46" t="str">
        <f t="array" ref="C4756">IF(B4756&gt;0,IF((A4756-MAX(IF($B$7:B4755&gt;0,$A$7:A4755)))*24&gt;='Graphe Montana'!$K$17,MAX($C$7:C4755)+1,MAX($C$7:C4755)),$C$5)</f>
        <v>-</v>
      </c>
    </row>
    <row r="4757" spans="1:3" x14ac:dyDescent="0.25">
      <c r="A4757" s="23">
        <v>44115</v>
      </c>
      <c r="B4757" s="1">
        <v>0</v>
      </c>
      <c r="C4757" s="46" t="str">
        <f t="array" ref="C4757">IF(B4757&gt;0,IF((A4757-MAX(IF($B$7:B4756&gt;0,$A$7:A4756)))*24&gt;='Graphe Montana'!$K$17,MAX($C$7:C4756)+1,MAX($C$7:C4756)),$C$5)</f>
        <v>-</v>
      </c>
    </row>
    <row r="4758" spans="1:3" x14ac:dyDescent="0.25">
      <c r="A4758" s="23">
        <v>44115.003472222219</v>
      </c>
      <c r="B4758" s="1">
        <v>0</v>
      </c>
      <c r="C4758" s="46" t="str">
        <f t="array" ref="C4758">IF(B4758&gt;0,IF((A4758-MAX(IF($B$7:B4757&gt;0,$A$7:A4757)))*24&gt;='Graphe Montana'!$K$17,MAX($C$7:C4757)+1,MAX($C$7:C4757)),$C$5)</f>
        <v>-</v>
      </c>
    </row>
    <row r="4759" spans="1:3" x14ac:dyDescent="0.25">
      <c r="A4759" s="23">
        <v>44115.006944444445</v>
      </c>
      <c r="B4759" s="1">
        <v>0</v>
      </c>
      <c r="C4759" s="46" t="str">
        <f t="array" ref="C4759">IF(B4759&gt;0,IF((A4759-MAX(IF($B$7:B4758&gt;0,$A$7:A4758)))*24&gt;='Graphe Montana'!$K$17,MAX($C$7:C4758)+1,MAX($C$7:C4758)),$C$5)</f>
        <v>-</v>
      </c>
    </row>
    <row r="4760" spans="1:3" x14ac:dyDescent="0.25">
      <c r="A4760" s="23">
        <v>44115.010416666664</v>
      </c>
      <c r="B4760" s="1">
        <v>0</v>
      </c>
      <c r="C4760" s="46" t="str">
        <f t="array" ref="C4760">IF(B4760&gt;0,IF((A4760-MAX(IF($B$7:B4759&gt;0,$A$7:A4759)))*24&gt;='Graphe Montana'!$K$17,MAX($C$7:C4759)+1,MAX($C$7:C4759)),$C$5)</f>
        <v>-</v>
      </c>
    </row>
    <row r="4761" spans="1:3" x14ac:dyDescent="0.25">
      <c r="A4761" s="23">
        <v>44115.013888888891</v>
      </c>
      <c r="B4761" s="1">
        <v>0</v>
      </c>
      <c r="C4761" s="46" t="str">
        <f t="array" ref="C4761">IF(B4761&gt;0,IF((A4761-MAX(IF($B$7:B4760&gt;0,$A$7:A4760)))*24&gt;='Graphe Montana'!$K$17,MAX($C$7:C4760)+1,MAX($C$7:C4760)),$C$5)</f>
        <v>-</v>
      </c>
    </row>
    <row r="4762" spans="1:3" x14ac:dyDescent="0.25">
      <c r="A4762" s="23">
        <v>44115.017361111109</v>
      </c>
      <c r="B4762" s="1">
        <v>0</v>
      </c>
      <c r="C4762" s="46" t="str">
        <f t="array" ref="C4762">IF(B4762&gt;0,IF((A4762-MAX(IF($B$7:B4761&gt;0,$A$7:A4761)))*24&gt;='Graphe Montana'!$K$17,MAX($C$7:C4761)+1,MAX($C$7:C4761)),$C$5)</f>
        <v>-</v>
      </c>
    </row>
    <row r="4763" spans="1:3" x14ac:dyDescent="0.25">
      <c r="A4763" s="23">
        <v>44115.020833333328</v>
      </c>
      <c r="B4763" s="1">
        <v>0</v>
      </c>
      <c r="C4763" s="46" t="str">
        <f t="array" ref="C4763">IF(B4763&gt;0,IF((A4763-MAX(IF($B$7:B4762&gt;0,$A$7:A4762)))*24&gt;='Graphe Montana'!$K$17,MAX($C$7:C4762)+1,MAX($C$7:C4762)),$C$5)</f>
        <v>-</v>
      </c>
    </row>
    <row r="4764" spans="1:3" x14ac:dyDescent="0.25">
      <c r="A4764" s="23">
        <v>44115.024305555555</v>
      </c>
      <c r="B4764" s="1">
        <v>0</v>
      </c>
      <c r="C4764" s="46" t="str">
        <f t="array" ref="C4764">IF(B4764&gt;0,IF((A4764-MAX(IF($B$7:B4763&gt;0,$A$7:A4763)))*24&gt;='Graphe Montana'!$K$17,MAX($C$7:C4763)+1,MAX($C$7:C4763)),$C$5)</f>
        <v>-</v>
      </c>
    </row>
    <row r="4765" spans="1:3" x14ac:dyDescent="0.25">
      <c r="A4765" s="23">
        <v>44115.027777777774</v>
      </c>
      <c r="B4765" s="1">
        <v>0</v>
      </c>
      <c r="C4765" s="46" t="str">
        <f t="array" ref="C4765">IF(B4765&gt;0,IF((A4765-MAX(IF($B$7:B4764&gt;0,$A$7:A4764)))*24&gt;='Graphe Montana'!$K$17,MAX($C$7:C4764)+1,MAX($C$7:C4764)),$C$5)</f>
        <v>-</v>
      </c>
    </row>
    <row r="4766" spans="1:3" x14ac:dyDescent="0.25">
      <c r="A4766" s="23">
        <v>44115.03125</v>
      </c>
      <c r="B4766" s="1">
        <v>0</v>
      </c>
      <c r="C4766" s="46" t="str">
        <f t="array" ref="C4766">IF(B4766&gt;0,IF((A4766-MAX(IF($B$7:B4765&gt;0,$A$7:A4765)))*24&gt;='Graphe Montana'!$K$17,MAX($C$7:C4765)+1,MAX($C$7:C4765)),$C$5)</f>
        <v>-</v>
      </c>
    </row>
    <row r="4767" spans="1:3" x14ac:dyDescent="0.25">
      <c r="A4767" s="23">
        <v>44115.034722222219</v>
      </c>
      <c r="B4767" s="1">
        <v>0</v>
      </c>
      <c r="C4767" s="46" t="str">
        <f t="array" ref="C4767">IF(B4767&gt;0,IF((A4767-MAX(IF($B$7:B4766&gt;0,$A$7:A4766)))*24&gt;='Graphe Montana'!$K$17,MAX($C$7:C4766)+1,MAX($C$7:C4766)),$C$5)</f>
        <v>-</v>
      </c>
    </row>
    <row r="4768" spans="1:3" x14ac:dyDescent="0.25">
      <c r="A4768" s="23">
        <v>44115.038194444445</v>
      </c>
      <c r="B4768" s="1">
        <v>0</v>
      </c>
      <c r="C4768" s="46" t="str">
        <f t="array" ref="C4768">IF(B4768&gt;0,IF((A4768-MAX(IF($B$7:B4767&gt;0,$A$7:A4767)))*24&gt;='Graphe Montana'!$K$17,MAX($C$7:C4767)+1,MAX($C$7:C4767)),$C$5)</f>
        <v>-</v>
      </c>
    </row>
    <row r="4769" spans="1:3" x14ac:dyDescent="0.25">
      <c r="A4769" s="23">
        <v>44115.041666666664</v>
      </c>
      <c r="B4769" s="1">
        <v>0</v>
      </c>
      <c r="C4769" s="46" t="str">
        <f t="array" ref="C4769">IF(B4769&gt;0,IF((A4769-MAX(IF($B$7:B4768&gt;0,$A$7:A4768)))*24&gt;='Graphe Montana'!$K$17,MAX($C$7:C4768)+1,MAX($C$7:C4768)),$C$5)</f>
        <v>-</v>
      </c>
    </row>
    <row r="4770" spans="1:3" x14ac:dyDescent="0.25">
      <c r="A4770" s="23">
        <v>44115.045138888891</v>
      </c>
      <c r="B4770" s="1">
        <v>0</v>
      </c>
      <c r="C4770" s="46" t="str">
        <f t="array" ref="C4770">IF(B4770&gt;0,IF((A4770-MAX(IF($B$7:B4769&gt;0,$A$7:A4769)))*24&gt;='Graphe Montana'!$K$17,MAX($C$7:C4769)+1,MAX($C$7:C4769)),$C$5)</f>
        <v>-</v>
      </c>
    </row>
    <row r="4771" spans="1:3" x14ac:dyDescent="0.25">
      <c r="A4771" s="23">
        <v>44115.048611111109</v>
      </c>
      <c r="B4771" s="1">
        <v>0</v>
      </c>
      <c r="C4771" s="46" t="str">
        <f t="array" ref="C4771">IF(B4771&gt;0,IF((A4771-MAX(IF($B$7:B4770&gt;0,$A$7:A4770)))*24&gt;='Graphe Montana'!$K$17,MAX($C$7:C4770)+1,MAX($C$7:C4770)),$C$5)</f>
        <v>-</v>
      </c>
    </row>
    <row r="4772" spans="1:3" x14ac:dyDescent="0.25">
      <c r="A4772" s="23">
        <v>44115.052083333328</v>
      </c>
      <c r="B4772" s="1">
        <v>0</v>
      </c>
      <c r="C4772" s="46" t="str">
        <f t="array" ref="C4772">IF(B4772&gt;0,IF((A4772-MAX(IF($B$7:B4771&gt;0,$A$7:A4771)))*24&gt;='Graphe Montana'!$K$17,MAX($C$7:C4771)+1,MAX($C$7:C4771)),$C$5)</f>
        <v>-</v>
      </c>
    </row>
    <row r="4773" spans="1:3" x14ac:dyDescent="0.25">
      <c r="A4773" s="23">
        <v>44115.055555555555</v>
      </c>
      <c r="B4773" s="1">
        <v>0</v>
      </c>
      <c r="C4773" s="46" t="str">
        <f t="array" ref="C4773">IF(B4773&gt;0,IF((A4773-MAX(IF($B$7:B4772&gt;0,$A$7:A4772)))*24&gt;='Graphe Montana'!$K$17,MAX($C$7:C4772)+1,MAX($C$7:C4772)),$C$5)</f>
        <v>-</v>
      </c>
    </row>
    <row r="4774" spans="1:3" x14ac:dyDescent="0.25">
      <c r="A4774" s="23">
        <v>44115.059027777774</v>
      </c>
      <c r="B4774" s="1">
        <v>0</v>
      </c>
      <c r="C4774" s="46" t="str">
        <f t="array" ref="C4774">IF(B4774&gt;0,IF((A4774-MAX(IF($B$7:B4773&gt;0,$A$7:A4773)))*24&gt;='Graphe Montana'!$K$17,MAX($C$7:C4773)+1,MAX($C$7:C4773)),$C$5)</f>
        <v>-</v>
      </c>
    </row>
    <row r="4775" spans="1:3" x14ac:dyDescent="0.25">
      <c r="A4775" s="23">
        <v>44115.0625</v>
      </c>
      <c r="B4775" s="1">
        <v>0</v>
      </c>
      <c r="C4775" s="46" t="str">
        <f t="array" ref="C4775">IF(B4775&gt;0,IF((A4775-MAX(IF($B$7:B4774&gt;0,$A$7:A4774)))*24&gt;='Graphe Montana'!$K$17,MAX($C$7:C4774)+1,MAX($C$7:C4774)),$C$5)</f>
        <v>-</v>
      </c>
    </row>
    <row r="4776" spans="1:3" x14ac:dyDescent="0.25">
      <c r="A4776" s="23">
        <v>44115.065972222219</v>
      </c>
      <c r="B4776" s="1">
        <v>0</v>
      </c>
      <c r="C4776" s="46" t="str">
        <f t="array" ref="C4776">IF(B4776&gt;0,IF((A4776-MAX(IF($B$7:B4775&gt;0,$A$7:A4775)))*24&gt;='Graphe Montana'!$K$17,MAX($C$7:C4775)+1,MAX($C$7:C4775)),$C$5)</f>
        <v>-</v>
      </c>
    </row>
    <row r="4777" spans="1:3" x14ac:dyDescent="0.25">
      <c r="A4777" s="23">
        <v>44115.069444444445</v>
      </c>
      <c r="B4777" s="1">
        <v>0</v>
      </c>
      <c r="C4777" s="46" t="str">
        <f t="array" ref="C4777">IF(B4777&gt;0,IF((A4777-MAX(IF($B$7:B4776&gt;0,$A$7:A4776)))*24&gt;='Graphe Montana'!$K$17,MAX($C$7:C4776)+1,MAX($C$7:C4776)),$C$5)</f>
        <v>-</v>
      </c>
    </row>
    <row r="4778" spans="1:3" x14ac:dyDescent="0.25">
      <c r="A4778" s="23">
        <v>44115.072916666664</v>
      </c>
      <c r="B4778" s="1">
        <v>0</v>
      </c>
      <c r="C4778" s="46" t="str">
        <f t="array" ref="C4778">IF(B4778&gt;0,IF((A4778-MAX(IF($B$7:B4777&gt;0,$A$7:A4777)))*24&gt;='Graphe Montana'!$K$17,MAX($C$7:C4777)+1,MAX($C$7:C4777)),$C$5)</f>
        <v>-</v>
      </c>
    </row>
    <row r="4779" spans="1:3" x14ac:dyDescent="0.25">
      <c r="A4779" s="23">
        <v>44115.076388888891</v>
      </c>
      <c r="B4779" s="1">
        <v>0</v>
      </c>
      <c r="C4779" s="46" t="str">
        <f t="array" ref="C4779">IF(B4779&gt;0,IF((A4779-MAX(IF($B$7:B4778&gt;0,$A$7:A4778)))*24&gt;='Graphe Montana'!$K$17,MAX($C$7:C4778)+1,MAX($C$7:C4778)),$C$5)</f>
        <v>-</v>
      </c>
    </row>
    <row r="4780" spans="1:3" x14ac:dyDescent="0.25">
      <c r="A4780" s="23">
        <v>44115.079861111109</v>
      </c>
      <c r="B4780" s="1">
        <v>0</v>
      </c>
      <c r="C4780" s="46" t="str">
        <f t="array" ref="C4780">IF(B4780&gt;0,IF((A4780-MAX(IF($B$7:B4779&gt;0,$A$7:A4779)))*24&gt;='Graphe Montana'!$K$17,MAX($C$7:C4779)+1,MAX($C$7:C4779)),$C$5)</f>
        <v>-</v>
      </c>
    </row>
    <row r="4781" spans="1:3" x14ac:dyDescent="0.25">
      <c r="A4781" s="23">
        <v>44115.083333333328</v>
      </c>
      <c r="B4781" s="1">
        <v>0</v>
      </c>
      <c r="C4781" s="46" t="str">
        <f t="array" ref="C4781">IF(B4781&gt;0,IF((A4781-MAX(IF($B$7:B4780&gt;0,$A$7:A4780)))*24&gt;='Graphe Montana'!$K$17,MAX($C$7:C4780)+1,MAX($C$7:C4780)),$C$5)</f>
        <v>-</v>
      </c>
    </row>
    <row r="4782" spans="1:3" x14ac:dyDescent="0.25">
      <c r="A4782" s="23">
        <v>44115.086805555555</v>
      </c>
      <c r="B4782" s="1">
        <v>0</v>
      </c>
      <c r="C4782" s="46" t="str">
        <f t="array" ref="C4782">IF(B4782&gt;0,IF((A4782-MAX(IF($B$7:B4781&gt;0,$A$7:A4781)))*24&gt;='Graphe Montana'!$K$17,MAX($C$7:C4781)+1,MAX($C$7:C4781)),$C$5)</f>
        <v>-</v>
      </c>
    </row>
    <row r="4783" spans="1:3" x14ac:dyDescent="0.25">
      <c r="A4783" s="23">
        <v>44115.090277777774</v>
      </c>
      <c r="B4783" s="1">
        <v>0</v>
      </c>
      <c r="C4783" s="46" t="str">
        <f t="array" ref="C4783">IF(B4783&gt;0,IF((A4783-MAX(IF($B$7:B4782&gt;0,$A$7:A4782)))*24&gt;='Graphe Montana'!$K$17,MAX($C$7:C4782)+1,MAX($C$7:C4782)),$C$5)</f>
        <v>-</v>
      </c>
    </row>
    <row r="4784" spans="1:3" x14ac:dyDescent="0.25">
      <c r="A4784" s="23">
        <v>44115.09375</v>
      </c>
      <c r="B4784" s="1">
        <v>0</v>
      </c>
      <c r="C4784" s="46" t="str">
        <f t="array" ref="C4784">IF(B4784&gt;0,IF((A4784-MAX(IF($B$7:B4783&gt;0,$A$7:A4783)))*24&gt;='Graphe Montana'!$K$17,MAX($C$7:C4783)+1,MAX($C$7:C4783)),$C$5)</f>
        <v>-</v>
      </c>
    </row>
    <row r="4785" spans="1:3" x14ac:dyDescent="0.25">
      <c r="A4785" s="23">
        <v>44115.097222222219</v>
      </c>
      <c r="B4785" s="1">
        <v>0</v>
      </c>
      <c r="C4785" s="46" t="str">
        <f t="array" ref="C4785">IF(B4785&gt;0,IF((A4785-MAX(IF($B$7:B4784&gt;0,$A$7:A4784)))*24&gt;='Graphe Montana'!$K$17,MAX($C$7:C4784)+1,MAX($C$7:C4784)),$C$5)</f>
        <v>-</v>
      </c>
    </row>
    <row r="4786" spans="1:3" x14ac:dyDescent="0.25">
      <c r="A4786" s="23">
        <v>44115.100694444445</v>
      </c>
      <c r="B4786" s="1">
        <v>0</v>
      </c>
      <c r="C4786" s="46" t="str">
        <f t="array" ref="C4786">IF(B4786&gt;0,IF((A4786-MAX(IF($B$7:B4785&gt;0,$A$7:A4785)))*24&gt;='Graphe Montana'!$K$17,MAX($C$7:C4785)+1,MAX($C$7:C4785)),$C$5)</f>
        <v>-</v>
      </c>
    </row>
    <row r="4787" spans="1:3" x14ac:dyDescent="0.25">
      <c r="A4787" s="23">
        <v>44115.104166666664</v>
      </c>
      <c r="B4787" s="1">
        <v>0</v>
      </c>
      <c r="C4787" s="46" t="str">
        <f t="array" ref="C4787">IF(B4787&gt;0,IF((A4787-MAX(IF($B$7:B4786&gt;0,$A$7:A4786)))*24&gt;='Graphe Montana'!$K$17,MAX($C$7:C4786)+1,MAX($C$7:C4786)),$C$5)</f>
        <v>-</v>
      </c>
    </row>
    <row r="4788" spans="1:3" x14ac:dyDescent="0.25">
      <c r="A4788" s="23">
        <v>44115.107638888891</v>
      </c>
      <c r="B4788" s="1">
        <v>0</v>
      </c>
      <c r="C4788" s="46" t="str">
        <f t="array" ref="C4788">IF(B4788&gt;0,IF((A4788-MAX(IF($B$7:B4787&gt;0,$A$7:A4787)))*24&gt;='Graphe Montana'!$K$17,MAX($C$7:C4787)+1,MAX($C$7:C4787)),$C$5)</f>
        <v>-</v>
      </c>
    </row>
    <row r="4789" spans="1:3" x14ac:dyDescent="0.25">
      <c r="A4789" s="23">
        <v>44115.111111111109</v>
      </c>
      <c r="B4789" s="1">
        <v>0</v>
      </c>
      <c r="C4789" s="46" t="str">
        <f t="array" ref="C4789">IF(B4789&gt;0,IF((A4789-MAX(IF($B$7:B4788&gt;0,$A$7:A4788)))*24&gt;='Graphe Montana'!$K$17,MAX($C$7:C4788)+1,MAX($C$7:C4788)),$C$5)</f>
        <v>-</v>
      </c>
    </row>
    <row r="4790" spans="1:3" x14ac:dyDescent="0.25">
      <c r="A4790" s="23">
        <v>44115.114583333328</v>
      </c>
      <c r="B4790" s="1">
        <v>0</v>
      </c>
      <c r="C4790" s="46" t="str">
        <f t="array" ref="C4790">IF(B4790&gt;0,IF((A4790-MAX(IF($B$7:B4789&gt;0,$A$7:A4789)))*24&gt;='Graphe Montana'!$K$17,MAX($C$7:C4789)+1,MAX($C$7:C4789)),$C$5)</f>
        <v>-</v>
      </c>
    </row>
    <row r="4791" spans="1:3" x14ac:dyDescent="0.25">
      <c r="A4791" s="23">
        <v>44115.118055555555</v>
      </c>
      <c r="B4791" s="1">
        <v>0</v>
      </c>
      <c r="C4791" s="46" t="str">
        <f t="array" ref="C4791">IF(B4791&gt;0,IF((A4791-MAX(IF($B$7:B4790&gt;0,$A$7:A4790)))*24&gt;='Graphe Montana'!$K$17,MAX($C$7:C4790)+1,MAX($C$7:C4790)),$C$5)</f>
        <v>-</v>
      </c>
    </row>
    <row r="4792" spans="1:3" x14ac:dyDescent="0.25">
      <c r="A4792" s="23">
        <v>44115.121527777774</v>
      </c>
      <c r="B4792" s="1">
        <v>0</v>
      </c>
      <c r="C4792" s="46" t="str">
        <f t="array" ref="C4792">IF(B4792&gt;0,IF((A4792-MAX(IF($B$7:B4791&gt;0,$A$7:A4791)))*24&gt;='Graphe Montana'!$K$17,MAX($C$7:C4791)+1,MAX($C$7:C4791)),$C$5)</f>
        <v>-</v>
      </c>
    </row>
    <row r="4793" spans="1:3" x14ac:dyDescent="0.25">
      <c r="A4793" s="23">
        <v>44115.125</v>
      </c>
      <c r="B4793" s="1">
        <v>0</v>
      </c>
      <c r="C4793" s="46" t="str">
        <f t="array" ref="C4793">IF(B4793&gt;0,IF((A4793-MAX(IF($B$7:B4792&gt;0,$A$7:A4792)))*24&gt;='Graphe Montana'!$K$17,MAX($C$7:C4792)+1,MAX($C$7:C4792)),$C$5)</f>
        <v>-</v>
      </c>
    </row>
    <row r="4794" spans="1:3" x14ac:dyDescent="0.25">
      <c r="A4794" s="23">
        <v>44115.128472222219</v>
      </c>
      <c r="B4794" s="1">
        <v>0</v>
      </c>
      <c r="C4794" s="46" t="str">
        <f t="array" ref="C4794">IF(B4794&gt;0,IF((A4794-MAX(IF($B$7:B4793&gt;0,$A$7:A4793)))*24&gt;='Graphe Montana'!$K$17,MAX($C$7:C4793)+1,MAX($C$7:C4793)),$C$5)</f>
        <v>-</v>
      </c>
    </row>
    <row r="4795" spans="1:3" x14ac:dyDescent="0.25">
      <c r="A4795" s="23">
        <v>44115.131944444445</v>
      </c>
      <c r="B4795" s="1">
        <v>0</v>
      </c>
      <c r="C4795" s="46" t="str">
        <f t="array" ref="C4795">IF(B4795&gt;0,IF((A4795-MAX(IF($B$7:B4794&gt;0,$A$7:A4794)))*24&gt;='Graphe Montana'!$K$17,MAX($C$7:C4794)+1,MAX($C$7:C4794)),$C$5)</f>
        <v>-</v>
      </c>
    </row>
    <row r="4796" spans="1:3" x14ac:dyDescent="0.25">
      <c r="A4796" s="23">
        <v>44115.135416666664</v>
      </c>
      <c r="B4796" s="1">
        <v>0</v>
      </c>
      <c r="C4796" s="46" t="str">
        <f t="array" ref="C4796">IF(B4796&gt;0,IF((A4796-MAX(IF($B$7:B4795&gt;0,$A$7:A4795)))*24&gt;='Graphe Montana'!$K$17,MAX($C$7:C4795)+1,MAX($C$7:C4795)),$C$5)</f>
        <v>-</v>
      </c>
    </row>
    <row r="4797" spans="1:3" x14ac:dyDescent="0.25">
      <c r="A4797" s="23">
        <v>44115.138888888891</v>
      </c>
      <c r="B4797" s="1">
        <v>0</v>
      </c>
      <c r="C4797" s="46" t="str">
        <f t="array" ref="C4797">IF(B4797&gt;0,IF((A4797-MAX(IF($B$7:B4796&gt;0,$A$7:A4796)))*24&gt;='Graphe Montana'!$K$17,MAX($C$7:C4796)+1,MAX($C$7:C4796)),$C$5)</f>
        <v>-</v>
      </c>
    </row>
    <row r="4798" spans="1:3" x14ac:dyDescent="0.25">
      <c r="A4798" s="23">
        <v>44115.142361111109</v>
      </c>
      <c r="B4798" s="1">
        <v>0</v>
      </c>
      <c r="C4798" s="46" t="str">
        <f t="array" ref="C4798">IF(B4798&gt;0,IF((A4798-MAX(IF($B$7:B4797&gt;0,$A$7:A4797)))*24&gt;='Graphe Montana'!$K$17,MAX($C$7:C4797)+1,MAX($C$7:C4797)),$C$5)</f>
        <v>-</v>
      </c>
    </row>
    <row r="4799" spans="1:3" x14ac:dyDescent="0.25">
      <c r="A4799" s="23">
        <v>44115.145833333328</v>
      </c>
      <c r="B4799" s="1">
        <v>0</v>
      </c>
      <c r="C4799" s="46" t="str">
        <f t="array" ref="C4799">IF(B4799&gt;0,IF((A4799-MAX(IF($B$7:B4798&gt;0,$A$7:A4798)))*24&gt;='Graphe Montana'!$K$17,MAX($C$7:C4798)+1,MAX($C$7:C4798)),$C$5)</f>
        <v>-</v>
      </c>
    </row>
    <row r="4800" spans="1:3" x14ac:dyDescent="0.25">
      <c r="A4800" s="23">
        <v>44115.149305555555</v>
      </c>
      <c r="B4800" s="1">
        <v>0</v>
      </c>
      <c r="C4800" s="46" t="str">
        <f t="array" ref="C4800">IF(B4800&gt;0,IF((A4800-MAX(IF($B$7:B4799&gt;0,$A$7:A4799)))*24&gt;='Graphe Montana'!$K$17,MAX($C$7:C4799)+1,MAX($C$7:C4799)),$C$5)</f>
        <v>-</v>
      </c>
    </row>
    <row r="4801" spans="1:3" x14ac:dyDescent="0.25">
      <c r="A4801" s="23">
        <v>44115.152777777774</v>
      </c>
      <c r="B4801" s="1">
        <v>0</v>
      </c>
      <c r="C4801" s="46" t="str">
        <f t="array" ref="C4801">IF(B4801&gt;0,IF((A4801-MAX(IF($B$7:B4800&gt;0,$A$7:A4800)))*24&gt;='Graphe Montana'!$K$17,MAX($C$7:C4800)+1,MAX($C$7:C4800)),$C$5)</f>
        <v>-</v>
      </c>
    </row>
    <row r="4802" spans="1:3" x14ac:dyDescent="0.25">
      <c r="A4802" s="23">
        <v>44115.15625</v>
      </c>
      <c r="B4802" s="1">
        <v>0</v>
      </c>
      <c r="C4802" s="46" t="str">
        <f t="array" ref="C4802">IF(B4802&gt;0,IF((A4802-MAX(IF($B$7:B4801&gt;0,$A$7:A4801)))*24&gt;='Graphe Montana'!$K$17,MAX($C$7:C4801)+1,MAX($C$7:C4801)),$C$5)</f>
        <v>-</v>
      </c>
    </row>
    <row r="4803" spans="1:3" x14ac:dyDescent="0.25">
      <c r="A4803" s="23">
        <v>44115.159722222219</v>
      </c>
      <c r="B4803" s="1">
        <v>0</v>
      </c>
      <c r="C4803" s="46" t="str">
        <f t="array" ref="C4803">IF(B4803&gt;0,IF((A4803-MAX(IF($B$7:B4802&gt;0,$A$7:A4802)))*24&gt;='Graphe Montana'!$K$17,MAX($C$7:C4802)+1,MAX($C$7:C4802)),$C$5)</f>
        <v>-</v>
      </c>
    </row>
    <row r="4804" spans="1:3" x14ac:dyDescent="0.25">
      <c r="A4804" s="23">
        <v>44115.163194444445</v>
      </c>
      <c r="B4804" s="1">
        <v>0</v>
      </c>
      <c r="C4804" s="46" t="str">
        <f t="array" ref="C4804">IF(B4804&gt;0,IF((A4804-MAX(IF($B$7:B4803&gt;0,$A$7:A4803)))*24&gt;='Graphe Montana'!$K$17,MAX($C$7:C4803)+1,MAX($C$7:C4803)),$C$5)</f>
        <v>-</v>
      </c>
    </row>
    <row r="4805" spans="1:3" x14ac:dyDescent="0.25">
      <c r="A4805" s="23">
        <v>44115.166666666664</v>
      </c>
      <c r="B4805" s="1">
        <v>0</v>
      </c>
      <c r="C4805" s="46" t="str">
        <f t="array" ref="C4805">IF(B4805&gt;0,IF((A4805-MAX(IF($B$7:B4804&gt;0,$A$7:A4804)))*24&gt;='Graphe Montana'!$K$17,MAX($C$7:C4804)+1,MAX($C$7:C4804)),$C$5)</f>
        <v>-</v>
      </c>
    </row>
    <row r="4806" spans="1:3" x14ac:dyDescent="0.25">
      <c r="A4806" s="23">
        <v>44115.170138888891</v>
      </c>
      <c r="B4806" s="1">
        <v>0</v>
      </c>
      <c r="C4806" s="46" t="str">
        <f t="array" ref="C4806">IF(B4806&gt;0,IF((A4806-MAX(IF($B$7:B4805&gt;0,$A$7:A4805)))*24&gt;='Graphe Montana'!$K$17,MAX($C$7:C4805)+1,MAX($C$7:C4805)),$C$5)</f>
        <v>-</v>
      </c>
    </row>
    <row r="4807" spans="1:3" x14ac:dyDescent="0.25">
      <c r="A4807" s="23">
        <v>44115.173611111109</v>
      </c>
      <c r="B4807" s="1">
        <v>0</v>
      </c>
      <c r="C4807" s="46" t="str">
        <f t="array" ref="C4807">IF(B4807&gt;0,IF((A4807-MAX(IF($B$7:B4806&gt;0,$A$7:A4806)))*24&gt;='Graphe Montana'!$K$17,MAX($C$7:C4806)+1,MAX($C$7:C4806)),$C$5)</f>
        <v>-</v>
      </c>
    </row>
    <row r="4808" spans="1:3" x14ac:dyDescent="0.25">
      <c r="A4808" s="23">
        <v>44115.177083333328</v>
      </c>
      <c r="B4808" s="1">
        <v>0</v>
      </c>
      <c r="C4808" s="46" t="str">
        <f t="array" ref="C4808">IF(B4808&gt;0,IF((A4808-MAX(IF($B$7:B4807&gt;0,$A$7:A4807)))*24&gt;='Graphe Montana'!$K$17,MAX($C$7:C4807)+1,MAX($C$7:C4807)),$C$5)</f>
        <v>-</v>
      </c>
    </row>
    <row r="4809" spans="1:3" x14ac:dyDescent="0.25">
      <c r="A4809" s="23">
        <v>44115.180555555555</v>
      </c>
      <c r="B4809" s="1">
        <v>0</v>
      </c>
      <c r="C4809" s="46" t="str">
        <f t="array" ref="C4809">IF(B4809&gt;0,IF((A4809-MAX(IF($B$7:B4808&gt;0,$A$7:A4808)))*24&gt;='Graphe Montana'!$K$17,MAX($C$7:C4808)+1,MAX($C$7:C4808)),$C$5)</f>
        <v>-</v>
      </c>
    </row>
    <row r="4810" spans="1:3" x14ac:dyDescent="0.25">
      <c r="A4810" s="23">
        <v>44115.184027777774</v>
      </c>
      <c r="B4810" s="1">
        <v>0</v>
      </c>
      <c r="C4810" s="46" t="str">
        <f t="array" ref="C4810">IF(B4810&gt;0,IF((A4810-MAX(IF($B$7:B4809&gt;0,$A$7:A4809)))*24&gt;='Graphe Montana'!$K$17,MAX($C$7:C4809)+1,MAX($C$7:C4809)),$C$5)</f>
        <v>-</v>
      </c>
    </row>
    <row r="4811" spans="1:3" x14ac:dyDescent="0.25">
      <c r="A4811" s="23">
        <v>44115.1875</v>
      </c>
      <c r="B4811" s="1">
        <v>0</v>
      </c>
      <c r="C4811" s="46" t="str">
        <f t="array" ref="C4811">IF(B4811&gt;0,IF((A4811-MAX(IF($B$7:B4810&gt;0,$A$7:A4810)))*24&gt;='Graphe Montana'!$K$17,MAX($C$7:C4810)+1,MAX($C$7:C4810)),$C$5)</f>
        <v>-</v>
      </c>
    </row>
    <row r="4812" spans="1:3" x14ac:dyDescent="0.25">
      <c r="A4812" s="23">
        <v>44115.190972222219</v>
      </c>
      <c r="B4812" s="1">
        <v>0</v>
      </c>
      <c r="C4812" s="46" t="str">
        <f t="array" ref="C4812">IF(B4812&gt;0,IF((A4812-MAX(IF($B$7:B4811&gt;0,$A$7:A4811)))*24&gt;='Graphe Montana'!$K$17,MAX($C$7:C4811)+1,MAX($C$7:C4811)),$C$5)</f>
        <v>-</v>
      </c>
    </row>
    <row r="4813" spans="1:3" x14ac:dyDescent="0.25">
      <c r="A4813" s="23">
        <v>44115.194444444445</v>
      </c>
      <c r="B4813" s="1">
        <v>0</v>
      </c>
      <c r="C4813" s="46" t="str">
        <f t="array" ref="C4813">IF(B4813&gt;0,IF((A4813-MAX(IF($B$7:B4812&gt;0,$A$7:A4812)))*24&gt;='Graphe Montana'!$K$17,MAX($C$7:C4812)+1,MAX($C$7:C4812)),$C$5)</f>
        <v>-</v>
      </c>
    </row>
    <row r="4814" spans="1:3" x14ac:dyDescent="0.25">
      <c r="A4814" s="23">
        <v>44115.197916666664</v>
      </c>
      <c r="B4814" s="1">
        <v>0</v>
      </c>
      <c r="C4814" s="46" t="str">
        <f t="array" ref="C4814">IF(B4814&gt;0,IF((A4814-MAX(IF($B$7:B4813&gt;0,$A$7:A4813)))*24&gt;='Graphe Montana'!$K$17,MAX($C$7:C4813)+1,MAX($C$7:C4813)),$C$5)</f>
        <v>-</v>
      </c>
    </row>
    <row r="4815" spans="1:3" x14ac:dyDescent="0.25">
      <c r="A4815" s="23">
        <v>44115.201388888891</v>
      </c>
      <c r="B4815" s="1">
        <v>0</v>
      </c>
      <c r="C4815" s="46" t="str">
        <f t="array" ref="C4815">IF(B4815&gt;0,IF((A4815-MAX(IF($B$7:B4814&gt;0,$A$7:A4814)))*24&gt;='Graphe Montana'!$K$17,MAX($C$7:C4814)+1,MAX($C$7:C4814)),$C$5)</f>
        <v>-</v>
      </c>
    </row>
    <row r="4816" spans="1:3" x14ac:dyDescent="0.25">
      <c r="A4816" s="23">
        <v>44115.204861111109</v>
      </c>
      <c r="B4816" s="1">
        <v>0</v>
      </c>
      <c r="C4816" s="46" t="str">
        <f t="array" ref="C4816">IF(B4816&gt;0,IF((A4816-MAX(IF($B$7:B4815&gt;0,$A$7:A4815)))*24&gt;='Graphe Montana'!$K$17,MAX($C$7:C4815)+1,MAX($C$7:C4815)),$C$5)</f>
        <v>-</v>
      </c>
    </row>
    <row r="4817" spans="1:3" x14ac:dyDescent="0.25">
      <c r="A4817" s="23">
        <v>44115.208333333328</v>
      </c>
      <c r="B4817" s="1">
        <v>0</v>
      </c>
      <c r="C4817" s="46" t="str">
        <f t="array" ref="C4817">IF(B4817&gt;0,IF((A4817-MAX(IF($B$7:B4816&gt;0,$A$7:A4816)))*24&gt;='Graphe Montana'!$K$17,MAX($C$7:C4816)+1,MAX($C$7:C4816)),$C$5)</f>
        <v>-</v>
      </c>
    </row>
    <row r="4818" spans="1:3" x14ac:dyDescent="0.25">
      <c r="A4818" s="23">
        <v>44115.211805555555</v>
      </c>
      <c r="B4818" s="1">
        <v>0</v>
      </c>
      <c r="C4818" s="46" t="str">
        <f t="array" ref="C4818">IF(B4818&gt;0,IF((A4818-MAX(IF($B$7:B4817&gt;0,$A$7:A4817)))*24&gt;='Graphe Montana'!$K$17,MAX($C$7:C4817)+1,MAX($C$7:C4817)),$C$5)</f>
        <v>-</v>
      </c>
    </row>
    <row r="4819" spans="1:3" x14ac:dyDescent="0.25">
      <c r="A4819" s="23">
        <v>44115.215277777774</v>
      </c>
      <c r="B4819" s="1">
        <v>0</v>
      </c>
      <c r="C4819" s="46" t="str">
        <f t="array" ref="C4819">IF(B4819&gt;0,IF((A4819-MAX(IF($B$7:B4818&gt;0,$A$7:A4818)))*24&gt;='Graphe Montana'!$K$17,MAX($C$7:C4818)+1,MAX($C$7:C4818)),$C$5)</f>
        <v>-</v>
      </c>
    </row>
    <row r="4820" spans="1:3" x14ac:dyDescent="0.25">
      <c r="A4820" s="23">
        <v>44115.21875</v>
      </c>
      <c r="B4820" s="1">
        <v>0</v>
      </c>
      <c r="C4820" s="46" t="str">
        <f t="array" ref="C4820">IF(B4820&gt;0,IF((A4820-MAX(IF($B$7:B4819&gt;0,$A$7:A4819)))*24&gt;='Graphe Montana'!$K$17,MAX($C$7:C4819)+1,MAX($C$7:C4819)),$C$5)</f>
        <v>-</v>
      </c>
    </row>
    <row r="4821" spans="1:3" x14ac:dyDescent="0.25">
      <c r="A4821" s="23">
        <v>44115.222222222219</v>
      </c>
      <c r="B4821" s="1">
        <v>0</v>
      </c>
      <c r="C4821" s="46" t="str">
        <f t="array" ref="C4821">IF(B4821&gt;0,IF((A4821-MAX(IF($B$7:B4820&gt;0,$A$7:A4820)))*24&gt;='Graphe Montana'!$K$17,MAX($C$7:C4820)+1,MAX($C$7:C4820)),$C$5)</f>
        <v>-</v>
      </c>
    </row>
    <row r="4822" spans="1:3" x14ac:dyDescent="0.25">
      <c r="A4822" s="23">
        <v>44115.225694444445</v>
      </c>
      <c r="B4822" s="1">
        <v>0</v>
      </c>
      <c r="C4822" s="46" t="str">
        <f t="array" ref="C4822">IF(B4822&gt;0,IF((A4822-MAX(IF($B$7:B4821&gt;0,$A$7:A4821)))*24&gt;='Graphe Montana'!$K$17,MAX($C$7:C4821)+1,MAX($C$7:C4821)),$C$5)</f>
        <v>-</v>
      </c>
    </row>
    <row r="4823" spans="1:3" x14ac:dyDescent="0.25">
      <c r="A4823" s="23">
        <v>44115.229166666664</v>
      </c>
      <c r="B4823" s="1">
        <v>0</v>
      </c>
      <c r="C4823" s="46" t="str">
        <f t="array" ref="C4823">IF(B4823&gt;0,IF((A4823-MAX(IF($B$7:B4822&gt;0,$A$7:A4822)))*24&gt;='Graphe Montana'!$K$17,MAX($C$7:C4822)+1,MAX($C$7:C4822)),$C$5)</f>
        <v>-</v>
      </c>
    </row>
    <row r="4824" spans="1:3" x14ac:dyDescent="0.25">
      <c r="A4824" s="23">
        <v>44115.232638888891</v>
      </c>
      <c r="B4824" s="1">
        <v>0</v>
      </c>
      <c r="C4824" s="46" t="str">
        <f t="array" ref="C4824">IF(B4824&gt;0,IF((A4824-MAX(IF($B$7:B4823&gt;0,$A$7:A4823)))*24&gt;='Graphe Montana'!$K$17,MAX($C$7:C4823)+1,MAX($C$7:C4823)),$C$5)</f>
        <v>-</v>
      </c>
    </row>
    <row r="4825" spans="1:3" x14ac:dyDescent="0.25">
      <c r="A4825" s="23">
        <v>44115.236111111109</v>
      </c>
      <c r="B4825" s="1">
        <v>0</v>
      </c>
      <c r="C4825" s="46" t="str">
        <f t="array" ref="C4825">IF(B4825&gt;0,IF((A4825-MAX(IF($B$7:B4824&gt;0,$A$7:A4824)))*24&gt;='Graphe Montana'!$K$17,MAX($C$7:C4824)+1,MAX($C$7:C4824)),$C$5)</f>
        <v>-</v>
      </c>
    </row>
    <row r="4826" spans="1:3" x14ac:dyDescent="0.25">
      <c r="A4826" s="23">
        <v>44115.239583333328</v>
      </c>
      <c r="B4826" s="1">
        <v>0</v>
      </c>
      <c r="C4826" s="46" t="str">
        <f t="array" ref="C4826">IF(B4826&gt;0,IF((A4826-MAX(IF($B$7:B4825&gt;0,$A$7:A4825)))*24&gt;='Graphe Montana'!$K$17,MAX($C$7:C4825)+1,MAX($C$7:C4825)),$C$5)</f>
        <v>-</v>
      </c>
    </row>
    <row r="4827" spans="1:3" x14ac:dyDescent="0.25">
      <c r="A4827" s="23">
        <v>44115.243055555555</v>
      </c>
      <c r="B4827" s="1">
        <v>0</v>
      </c>
      <c r="C4827" s="46" t="str">
        <f t="array" ref="C4827">IF(B4827&gt;0,IF((A4827-MAX(IF($B$7:B4826&gt;0,$A$7:A4826)))*24&gt;='Graphe Montana'!$K$17,MAX($C$7:C4826)+1,MAX($C$7:C4826)),$C$5)</f>
        <v>-</v>
      </c>
    </row>
    <row r="4828" spans="1:3" x14ac:dyDescent="0.25">
      <c r="A4828" s="23">
        <v>44115.246527777774</v>
      </c>
      <c r="B4828" s="1">
        <v>0</v>
      </c>
      <c r="C4828" s="46" t="str">
        <f t="array" ref="C4828">IF(B4828&gt;0,IF((A4828-MAX(IF($B$7:B4827&gt;0,$A$7:A4827)))*24&gt;='Graphe Montana'!$K$17,MAX($C$7:C4827)+1,MAX($C$7:C4827)),$C$5)</f>
        <v>-</v>
      </c>
    </row>
    <row r="4829" spans="1:3" x14ac:dyDescent="0.25">
      <c r="A4829" s="23">
        <v>44115.25</v>
      </c>
      <c r="B4829" s="1">
        <v>0</v>
      </c>
      <c r="C4829" s="46" t="str">
        <f t="array" ref="C4829">IF(B4829&gt;0,IF((A4829-MAX(IF($B$7:B4828&gt;0,$A$7:A4828)))*24&gt;='Graphe Montana'!$K$17,MAX($C$7:C4828)+1,MAX($C$7:C4828)),$C$5)</f>
        <v>-</v>
      </c>
    </row>
    <row r="4830" spans="1:3" x14ac:dyDescent="0.25">
      <c r="A4830" s="23">
        <v>44115.253472222219</v>
      </c>
      <c r="B4830" s="1">
        <v>0</v>
      </c>
      <c r="C4830" s="46" t="str">
        <f t="array" ref="C4830">IF(B4830&gt;0,IF((A4830-MAX(IF($B$7:B4829&gt;0,$A$7:A4829)))*24&gt;='Graphe Montana'!$K$17,MAX($C$7:C4829)+1,MAX($C$7:C4829)),$C$5)</f>
        <v>-</v>
      </c>
    </row>
    <row r="4831" spans="1:3" x14ac:dyDescent="0.25">
      <c r="A4831" s="23">
        <v>44115.256944444445</v>
      </c>
      <c r="B4831" s="1">
        <v>0</v>
      </c>
      <c r="C4831" s="46" t="str">
        <f t="array" ref="C4831">IF(B4831&gt;0,IF((A4831-MAX(IF($B$7:B4830&gt;0,$A$7:A4830)))*24&gt;='Graphe Montana'!$K$17,MAX($C$7:C4830)+1,MAX($C$7:C4830)),$C$5)</f>
        <v>-</v>
      </c>
    </row>
    <row r="4832" spans="1:3" x14ac:dyDescent="0.25">
      <c r="A4832" s="23">
        <v>44115.260416666664</v>
      </c>
      <c r="B4832" s="1">
        <v>0</v>
      </c>
      <c r="C4832" s="46" t="str">
        <f t="array" ref="C4832">IF(B4832&gt;0,IF((A4832-MAX(IF($B$7:B4831&gt;0,$A$7:A4831)))*24&gt;='Graphe Montana'!$K$17,MAX($C$7:C4831)+1,MAX($C$7:C4831)),$C$5)</f>
        <v>-</v>
      </c>
    </row>
    <row r="4833" spans="1:3" x14ac:dyDescent="0.25">
      <c r="A4833" s="23">
        <v>44115.263888888891</v>
      </c>
      <c r="B4833" s="1">
        <v>0</v>
      </c>
      <c r="C4833" s="46" t="str">
        <f t="array" ref="C4833">IF(B4833&gt;0,IF((A4833-MAX(IF($B$7:B4832&gt;0,$A$7:A4832)))*24&gt;='Graphe Montana'!$K$17,MAX($C$7:C4832)+1,MAX($C$7:C4832)),$C$5)</f>
        <v>-</v>
      </c>
    </row>
    <row r="4834" spans="1:3" x14ac:dyDescent="0.25">
      <c r="A4834" s="23">
        <v>44115.267361111109</v>
      </c>
      <c r="B4834" s="1">
        <v>0</v>
      </c>
      <c r="C4834" s="46" t="str">
        <f t="array" ref="C4834">IF(B4834&gt;0,IF((A4834-MAX(IF($B$7:B4833&gt;0,$A$7:A4833)))*24&gt;='Graphe Montana'!$K$17,MAX($C$7:C4833)+1,MAX($C$7:C4833)),$C$5)</f>
        <v>-</v>
      </c>
    </row>
    <row r="4835" spans="1:3" x14ac:dyDescent="0.25">
      <c r="A4835" s="23">
        <v>44115.270833333328</v>
      </c>
      <c r="B4835" s="1">
        <v>0</v>
      </c>
      <c r="C4835" s="46" t="str">
        <f t="array" ref="C4835">IF(B4835&gt;0,IF((A4835-MAX(IF($B$7:B4834&gt;0,$A$7:A4834)))*24&gt;='Graphe Montana'!$K$17,MAX($C$7:C4834)+1,MAX($C$7:C4834)),$C$5)</f>
        <v>-</v>
      </c>
    </row>
    <row r="4836" spans="1:3" x14ac:dyDescent="0.25">
      <c r="A4836" s="23">
        <v>44115.274305555555</v>
      </c>
      <c r="B4836" s="1">
        <v>0.30000000000000004</v>
      </c>
      <c r="C4836" s="46">
        <f t="array" ref="C4836">IF(B4836&gt;0,IF((A4836-MAX(IF($B$7:B4835&gt;0,$A$7:A4835)))*24&gt;='Graphe Montana'!$K$17,MAX($C$7:C4835)+1,MAX($C$7:C4835)),$C$5)</f>
        <v>26</v>
      </c>
    </row>
    <row r="4837" spans="1:3" x14ac:dyDescent="0.25">
      <c r="A4837" s="23">
        <v>44115.277777777774</v>
      </c>
      <c r="B4837" s="1">
        <v>0</v>
      </c>
      <c r="C4837" s="46" t="str">
        <f t="array" ref="C4837">IF(B4837&gt;0,IF((A4837-MAX(IF($B$7:B4836&gt;0,$A$7:A4836)))*24&gt;='Graphe Montana'!$K$17,MAX($C$7:C4836)+1,MAX($C$7:C4836)),$C$5)</f>
        <v>-</v>
      </c>
    </row>
    <row r="4838" spans="1:3" x14ac:dyDescent="0.25">
      <c r="A4838" s="23">
        <v>44115.28125</v>
      </c>
      <c r="B4838" s="1">
        <v>0</v>
      </c>
      <c r="C4838" s="46" t="str">
        <f t="array" ref="C4838">IF(B4838&gt;0,IF((A4838-MAX(IF($B$7:B4837&gt;0,$A$7:A4837)))*24&gt;='Graphe Montana'!$K$17,MAX($C$7:C4837)+1,MAX($C$7:C4837)),$C$5)</f>
        <v>-</v>
      </c>
    </row>
    <row r="4839" spans="1:3" x14ac:dyDescent="0.25">
      <c r="A4839" s="23">
        <v>44115.284722222219</v>
      </c>
      <c r="B4839" s="1">
        <v>0</v>
      </c>
      <c r="C4839" s="46" t="str">
        <f t="array" ref="C4839">IF(B4839&gt;0,IF((A4839-MAX(IF($B$7:B4838&gt;0,$A$7:A4838)))*24&gt;='Graphe Montana'!$K$17,MAX($C$7:C4838)+1,MAX($C$7:C4838)),$C$5)</f>
        <v>-</v>
      </c>
    </row>
    <row r="4840" spans="1:3" x14ac:dyDescent="0.25">
      <c r="A4840" s="23">
        <v>44115.288194444445</v>
      </c>
      <c r="B4840" s="1">
        <v>0</v>
      </c>
      <c r="C4840" s="46" t="str">
        <f t="array" ref="C4840">IF(B4840&gt;0,IF((A4840-MAX(IF($B$7:B4839&gt;0,$A$7:A4839)))*24&gt;='Graphe Montana'!$K$17,MAX($C$7:C4839)+1,MAX($C$7:C4839)),$C$5)</f>
        <v>-</v>
      </c>
    </row>
    <row r="4841" spans="1:3" x14ac:dyDescent="0.25">
      <c r="A4841" s="23">
        <v>44115.291666666664</v>
      </c>
      <c r="B4841" s="1">
        <v>0</v>
      </c>
      <c r="C4841" s="46" t="str">
        <f t="array" ref="C4841">IF(B4841&gt;0,IF((A4841-MAX(IF($B$7:B4840&gt;0,$A$7:A4840)))*24&gt;='Graphe Montana'!$K$17,MAX($C$7:C4840)+1,MAX($C$7:C4840)),$C$5)</f>
        <v>-</v>
      </c>
    </row>
    <row r="4842" spans="1:3" x14ac:dyDescent="0.25">
      <c r="A4842" s="23">
        <v>44115.295138888891</v>
      </c>
      <c r="B4842" s="1">
        <v>0</v>
      </c>
      <c r="C4842" s="46" t="str">
        <f t="array" ref="C4842">IF(B4842&gt;0,IF((A4842-MAX(IF($B$7:B4841&gt;0,$A$7:A4841)))*24&gt;='Graphe Montana'!$K$17,MAX($C$7:C4841)+1,MAX($C$7:C4841)),$C$5)</f>
        <v>-</v>
      </c>
    </row>
    <row r="4843" spans="1:3" x14ac:dyDescent="0.25">
      <c r="A4843" s="23">
        <v>44115.298611111109</v>
      </c>
      <c r="B4843" s="1">
        <v>0</v>
      </c>
      <c r="C4843" s="46" t="str">
        <f t="array" ref="C4843">IF(B4843&gt;0,IF((A4843-MAX(IF($B$7:B4842&gt;0,$A$7:A4842)))*24&gt;='Graphe Montana'!$K$17,MAX($C$7:C4842)+1,MAX($C$7:C4842)),$C$5)</f>
        <v>-</v>
      </c>
    </row>
    <row r="4844" spans="1:3" x14ac:dyDescent="0.25">
      <c r="A4844" s="23">
        <v>44115.302083333328</v>
      </c>
      <c r="B4844" s="1">
        <v>0</v>
      </c>
      <c r="C4844" s="46" t="str">
        <f t="array" ref="C4844">IF(B4844&gt;0,IF((A4844-MAX(IF($B$7:B4843&gt;0,$A$7:A4843)))*24&gt;='Graphe Montana'!$K$17,MAX($C$7:C4843)+1,MAX($C$7:C4843)),$C$5)</f>
        <v>-</v>
      </c>
    </row>
    <row r="4845" spans="1:3" x14ac:dyDescent="0.25">
      <c r="A4845" s="23">
        <v>44115.305555555555</v>
      </c>
      <c r="B4845" s="1">
        <v>0</v>
      </c>
      <c r="C4845" s="46" t="str">
        <f t="array" ref="C4845">IF(B4845&gt;0,IF((A4845-MAX(IF($B$7:B4844&gt;0,$A$7:A4844)))*24&gt;='Graphe Montana'!$K$17,MAX($C$7:C4844)+1,MAX($C$7:C4844)),$C$5)</f>
        <v>-</v>
      </c>
    </row>
    <row r="4846" spans="1:3" x14ac:dyDescent="0.25">
      <c r="A4846" s="23">
        <v>44115.309027777774</v>
      </c>
      <c r="B4846" s="1">
        <v>0</v>
      </c>
      <c r="C4846" s="46" t="str">
        <f t="array" ref="C4846">IF(B4846&gt;0,IF((A4846-MAX(IF($B$7:B4845&gt;0,$A$7:A4845)))*24&gt;='Graphe Montana'!$K$17,MAX($C$7:C4845)+1,MAX($C$7:C4845)),$C$5)</f>
        <v>-</v>
      </c>
    </row>
    <row r="4847" spans="1:3" x14ac:dyDescent="0.25">
      <c r="A4847" s="23">
        <v>44115.3125</v>
      </c>
      <c r="B4847" s="1">
        <v>0</v>
      </c>
      <c r="C4847" s="46" t="str">
        <f t="array" ref="C4847">IF(B4847&gt;0,IF((A4847-MAX(IF($B$7:B4846&gt;0,$A$7:A4846)))*24&gt;='Graphe Montana'!$K$17,MAX($C$7:C4846)+1,MAX($C$7:C4846)),$C$5)</f>
        <v>-</v>
      </c>
    </row>
    <row r="4848" spans="1:3" x14ac:dyDescent="0.25">
      <c r="A4848" s="23">
        <v>44115.315972222219</v>
      </c>
      <c r="B4848" s="1">
        <v>0</v>
      </c>
      <c r="C4848" s="46" t="str">
        <f t="array" ref="C4848">IF(B4848&gt;0,IF((A4848-MAX(IF($B$7:B4847&gt;0,$A$7:A4847)))*24&gt;='Graphe Montana'!$K$17,MAX($C$7:C4847)+1,MAX($C$7:C4847)),$C$5)</f>
        <v>-</v>
      </c>
    </row>
    <row r="4849" spans="1:3" x14ac:dyDescent="0.25">
      <c r="A4849" s="23">
        <v>44115.319444444445</v>
      </c>
      <c r="B4849" s="1">
        <v>0</v>
      </c>
      <c r="C4849" s="46" t="str">
        <f t="array" ref="C4849">IF(B4849&gt;0,IF((A4849-MAX(IF($B$7:B4848&gt;0,$A$7:A4848)))*24&gt;='Graphe Montana'!$K$17,MAX($C$7:C4848)+1,MAX($C$7:C4848)),$C$5)</f>
        <v>-</v>
      </c>
    </row>
    <row r="4850" spans="1:3" x14ac:dyDescent="0.25">
      <c r="A4850" s="23">
        <v>44115.322916666664</v>
      </c>
      <c r="B4850" s="1">
        <v>0</v>
      </c>
      <c r="C4850" s="46" t="str">
        <f t="array" ref="C4850">IF(B4850&gt;0,IF((A4850-MAX(IF($B$7:B4849&gt;0,$A$7:A4849)))*24&gt;='Graphe Montana'!$K$17,MAX($C$7:C4849)+1,MAX($C$7:C4849)),$C$5)</f>
        <v>-</v>
      </c>
    </row>
    <row r="4851" spans="1:3" x14ac:dyDescent="0.25">
      <c r="A4851" s="23">
        <v>44115.326388888891</v>
      </c>
      <c r="B4851" s="1">
        <v>0</v>
      </c>
      <c r="C4851" s="46" t="str">
        <f t="array" ref="C4851">IF(B4851&gt;0,IF((A4851-MAX(IF($B$7:B4850&gt;0,$A$7:A4850)))*24&gt;='Graphe Montana'!$K$17,MAX($C$7:C4850)+1,MAX($C$7:C4850)),$C$5)</f>
        <v>-</v>
      </c>
    </row>
    <row r="4852" spans="1:3" x14ac:dyDescent="0.25">
      <c r="A4852" s="23">
        <v>44115.329861111109</v>
      </c>
      <c r="B4852" s="1">
        <v>0</v>
      </c>
      <c r="C4852" s="46" t="str">
        <f t="array" ref="C4852">IF(B4852&gt;0,IF((A4852-MAX(IF($B$7:B4851&gt;0,$A$7:A4851)))*24&gt;='Graphe Montana'!$K$17,MAX($C$7:C4851)+1,MAX($C$7:C4851)),$C$5)</f>
        <v>-</v>
      </c>
    </row>
    <row r="4853" spans="1:3" x14ac:dyDescent="0.25">
      <c r="A4853" s="23">
        <v>44115.333333333328</v>
      </c>
      <c r="B4853" s="1">
        <v>0</v>
      </c>
      <c r="C4853" s="46" t="str">
        <f t="array" ref="C4853">IF(B4853&gt;0,IF((A4853-MAX(IF($B$7:B4852&gt;0,$A$7:A4852)))*24&gt;='Graphe Montana'!$K$17,MAX($C$7:C4852)+1,MAX($C$7:C4852)),$C$5)</f>
        <v>-</v>
      </c>
    </row>
    <row r="4854" spans="1:3" x14ac:dyDescent="0.25">
      <c r="A4854" s="23">
        <v>44115.336805555555</v>
      </c>
      <c r="B4854" s="1">
        <v>0</v>
      </c>
      <c r="C4854" s="46" t="str">
        <f t="array" ref="C4854">IF(B4854&gt;0,IF((A4854-MAX(IF($B$7:B4853&gt;0,$A$7:A4853)))*24&gt;='Graphe Montana'!$K$17,MAX($C$7:C4853)+1,MAX($C$7:C4853)),$C$5)</f>
        <v>-</v>
      </c>
    </row>
    <row r="4855" spans="1:3" x14ac:dyDescent="0.25">
      <c r="A4855" s="23">
        <v>44115.340277777774</v>
      </c>
      <c r="B4855" s="1">
        <v>0</v>
      </c>
      <c r="C4855" s="46" t="str">
        <f t="array" ref="C4855">IF(B4855&gt;0,IF((A4855-MAX(IF($B$7:B4854&gt;0,$A$7:A4854)))*24&gt;='Graphe Montana'!$K$17,MAX($C$7:C4854)+1,MAX($C$7:C4854)),$C$5)</f>
        <v>-</v>
      </c>
    </row>
    <row r="4856" spans="1:3" x14ac:dyDescent="0.25">
      <c r="A4856" s="23">
        <v>44115.34375</v>
      </c>
      <c r="B4856" s="1">
        <v>0</v>
      </c>
      <c r="C4856" s="46" t="str">
        <f t="array" ref="C4856">IF(B4856&gt;0,IF((A4856-MAX(IF($B$7:B4855&gt;0,$A$7:A4855)))*24&gt;='Graphe Montana'!$K$17,MAX($C$7:C4855)+1,MAX($C$7:C4855)),$C$5)</f>
        <v>-</v>
      </c>
    </row>
    <row r="4857" spans="1:3" x14ac:dyDescent="0.25">
      <c r="A4857" s="23">
        <v>44115.347222222219</v>
      </c>
      <c r="B4857" s="1">
        <v>0</v>
      </c>
      <c r="C4857" s="46" t="str">
        <f t="array" ref="C4857">IF(B4857&gt;0,IF((A4857-MAX(IF($B$7:B4856&gt;0,$A$7:A4856)))*24&gt;='Graphe Montana'!$K$17,MAX($C$7:C4856)+1,MAX($C$7:C4856)),$C$5)</f>
        <v>-</v>
      </c>
    </row>
    <row r="4858" spans="1:3" x14ac:dyDescent="0.25">
      <c r="A4858" s="23">
        <v>44115.350694444445</v>
      </c>
      <c r="B4858" s="1">
        <v>0</v>
      </c>
      <c r="C4858" s="46" t="str">
        <f t="array" ref="C4858">IF(B4858&gt;0,IF((A4858-MAX(IF($B$7:B4857&gt;0,$A$7:A4857)))*24&gt;='Graphe Montana'!$K$17,MAX($C$7:C4857)+1,MAX($C$7:C4857)),$C$5)</f>
        <v>-</v>
      </c>
    </row>
    <row r="4859" spans="1:3" x14ac:dyDescent="0.25">
      <c r="A4859" s="23">
        <v>44115.354166666664</v>
      </c>
      <c r="B4859" s="1">
        <v>0</v>
      </c>
      <c r="C4859" s="46" t="str">
        <f t="array" ref="C4859">IF(B4859&gt;0,IF((A4859-MAX(IF($B$7:B4858&gt;0,$A$7:A4858)))*24&gt;='Graphe Montana'!$K$17,MAX($C$7:C4858)+1,MAX($C$7:C4858)),$C$5)</f>
        <v>-</v>
      </c>
    </row>
    <row r="4860" spans="1:3" x14ac:dyDescent="0.25">
      <c r="A4860" s="23">
        <v>44115.357638888891</v>
      </c>
      <c r="B4860" s="1">
        <v>0</v>
      </c>
      <c r="C4860" s="46" t="str">
        <f t="array" ref="C4860">IF(B4860&gt;0,IF((A4860-MAX(IF($B$7:B4859&gt;0,$A$7:A4859)))*24&gt;='Graphe Montana'!$K$17,MAX($C$7:C4859)+1,MAX($C$7:C4859)),$C$5)</f>
        <v>-</v>
      </c>
    </row>
    <row r="4861" spans="1:3" x14ac:dyDescent="0.25">
      <c r="A4861" s="23">
        <v>44115.361111111109</v>
      </c>
      <c r="B4861" s="1">
        <v>0</v>
      </c>
      <c r="C4861" s="46" t="str">
        <f t="array" ref="C4861">IF(B4861&gt;0,IF((A4861-MAX(IF($B$7:B4860&gt;0,$A$7:A4860)))*24&gt;='Graphe Montana'!$K$17,MAX($C$7:C4860)+1,MAX($C$7:C4860)),$C$5)</f>
        <v>-</v>
      </c>
    </row>
    <row r="4862" spans="1:3" x14ac:dyDescent="0.25">
      <c r="A4862" s="23">
        <v>44115.364583333328</v>
      </c>
      <c r="B4862" s="1">
        <v>0</v>
      </c>
      <c r="C4862" s="46" t="str">
        <f t="array" ref="C4862">IF(B4862&gt;0,IF((A4862-MAX(IF($B$7:B4861&gt;0,$A$7:A4861)))*24&gt;='Graphe Montana'!$K$17,MAX($C$7:C4861)+1,MAX($C$7:C4861)),$C$5)</f>
        <v>-</v>
      </c>
    </row>
    <row r="4863" spans="1:3" x14ac:dyDescent="0.25">
      <c r="A4863" s="23">
        <v>44115.368055555555</v>
      </c>
      <c r="B4863" s="1">
        <v>0</v>
      </c>
      <c r="C4863" s="46" t="str">
        <f t="array" ref="C4863">IF(B4863&gt;0,IF((A4863-MAX(IF($B$7:B4862&gt;0,$A$7:A4862)))*24&gt;='Graphe Montana'!$K$17,MAX($C$7:C4862)+1,MAX($C$7:C4862)),$C$5)</f>
        <v>-</v>
      </c>
    </row>
    <row r="4864" spans="1:3" x14ac:dyDescent="0.25">
      <c r="A4864" s="23">
        <v>44115.371527777774</v>
      </c>
      <c r="B4864" s="1">
        <v>0</v>
      </c>
      <c r="C4864" s="46" t="str">
        <f t="array" ref="C4864">IF(B4864&gt;0,IF((A4864-MAX(IF($B$7:B4863&gt;0,$A$7:A4863)))*24&gt;='Graphe Montana'!$K$17,MAX($C$7:C4863)+1,MAX($C$7:C4863)),$C$5)</f>
        <v>-</v>
      </c>
    </row>
    <row r="4865" spans="1:3" x14ac:dyDescent="0.25">
      <c r="A4865" s="23">
        <v>44115.375</v>
      </c>
      <c r="B4865" s="1">
        <v>0</v>
      </c>
      <c r="C4865" s="46" t="str">
        <f t="array" ref="C4865">IF(B4865&gt;0,IF((A4865-MAX(IF($B$7:B4864&gt;0,$A$7:A4864)))*24&gt;='Graphe Montana'!$K$17,MAX($C$7:C4864)+1,MAX($C$7:C4864)),$C$5)</f>
        <v>-</v>
      </c>
    </row>
    <row r="4866" spans="1:3" x14ac:dyDescent="0.25">
      <c r="A4866" s="23">
        <v>44115.378472222219</v>
      </c>
      <c r="B4866" s="1">
        <v>0</v>
      </c>
      <c r="C4866" s="46" t="str">
        <f t="array" ref="C4866">IF(B4866&gt;0,IF((A4866-MAX(IF($B$7:B4865&gt;0,$A$7:A4865)))*24&gt;='Graphe Montana'!$K$17,MAX($C$7:C4865)+1,MAX($C$7:C4865)),$C$5)</f>
        <v>-</v>
      </c>
    </row>
    <row r="4867" spans="1:3" x14ac:dyDescent="0.25">
      <c r="A4867" s="23">
        <v>44115.381944444445</v>
      </c>
      <c r="B4867" s="1">
        <v>0</v>
      </c>
      <c r="C4867" s="46" t="str">
        <f t="array" ref="C4867">IF(B4867&gt;0,IF((A4867-MAX(IF($B$7:B4866&gt;0,$A$7:A4866)))*24&gt;='Graphe Montana'!$K$17,MAX($C$7:C4866)+1,MAX($C$7:C4866)),$C$5)</f>
        <v>-</v>
      </c>
    </row>
    <row r="4868" spans="1:3" x14ac:dyDescent="0.25">
      <c r="A4868" s="23">
        <v>44115.385416666664</v>
      </c>
      <c r="B4868" s="1">
        <v>0</v>
      </c>
      <c r="C4868" s="46" t="str">
        <f t="array" ref="C4868">IF(B4868&gt;0,IF((A4868-MAX(IF($B$7:B4867&gt;0,$A$7:A4867)))*24&gt;='Graphe Montana'!$K$17,MAX($C$7:C4867)+1,MAX($C$7:C4867)),$C$5)</f>
        <v>-</v>
      </c>
    </row>
    <row r="4869" spans="1:3" x14ac:dyDescent="0.25">
      <c r="A4869" s="23">
        <v>44115.388888888891</v>
      </c>
      <c r="B4869" s="1">
        <v>0</v>
      </c>
      <c r="C4869" s="46" t="str">
        <f t="array" ref="C4869">IF(B4869&gt;0,IF((A4869-MAX(IF($B$7:B4868&gt;0,$A$7:A4868)))*24&gt;='Graphe Montana'!$K$17,MAX($C$7:C4868)+1,MAX($C$7:C4868)),$C$5)</f>
        <v>-</v>
      </c>
    </row>
    <row r="4870" spans="1:3" x14ac:dyDescent="0.25">
      <c r="A4870" s="23">
        <v>44115.392361111109</v>
      </c>
      <c r="B4870" s="1">
        <v>0</v>
      </c>
      <c r="C4870" s="46" t="str">
        <f t="array" ref="C4870">IF(B4870&gt;0,IF((A4870-MAX(IF($B$7:B4869&gt;0,$A$7:A4869)))*24&gt;='Graphe Montana'!$K$17,MAX($C$7:C4869)+1,MAX($C$7:C4869)),$C$5)</f>
        <v>-</v>
      </c>
    </row>
    <row r="4871" spans="1:3" x14ac:dyDescent="0.25">
      <c r="A4871" s="23">
        <v>44115.395833333328</v>
      </c>
      <c r="B4871" s="1">
        <v>0</v>
      </c>
      <c r="C4871" s="46" t="str">
        <f t="array" ref="C4871">IF(B4871&gt;0,IF((A4871-MAX(IF($B$7:B4870&gt;0,$A$7:A4870)))*24&gt;='Graphe Montana'!$K$17,MAX($C$7:C4870)+1,MAX($C$7:C4870)),$C$5)</f>
        <v>-</v>
      </c>
    </row>
    <row r="4872" spans="1:3" x14ac:dyDescent="0.25">
      <c r="A4872" s="23">
        <v>44115.399305555555</v>
      </c>
      <c r="B4872" s="1">
        <v>0</v>
      </c>
      <c r="C4872" s="46" t="str">
        <f t="array" ref="C4872">IF(B4872&gt;0,IF((A4872-MAX(IF($B$7:B4871&gt;0,$A$7:A4871)))*24&gt;='Graphe Montana'!$K$17,MAX($C$7:C4871)+1,MAX($C$7:C4871)),$C$5)</f>
        <v>-</v>
      </c>
    </row>
    <row r="4873" spans="1:3" x14ac:dyDescent="0.25">
      <c r="A4873" s="23">
        <v>44115.402777777774</v>
      </c>
      <c r="B4873" s="1">
        <v>0</v>
      </c>
      <c r="C4873" s="46" t="str">
        <f t="array" ref="C4873">IF(B4873&gt;0,IF((A4873-MAX(IF($B$7:B4872&gt;0,$A$7:A4872)))*24&gt;='Graphe Montana'!$K$17,MAX($C$7:C4872)+1,MAX($C$7:C4872)),$C$5)</f>
        <v>-</v>
      </c>
    </row>
    <row r="4874" spans="1:3" x14ac:dyDescent="0.25">
      <c r="A4874" s="23">
        <v>44115.40625</v>
      </c>
      <c r="B4874" s="1">
        <v>0</v>
      </c>
      <c r="C4874" s="46" t="str">
        <f t="array" ref="C4874">IF(B4874&gt;0,IF((A4874-MAX(IF($B$7:B4873&gt;0,$A$7:A4873)))*24&gt;='Graphe Montana'!$K$17,MAX($C$7:C4873)+1,MAX($C$7:C4873)),$C$5)</f>
        <v>-</v>
      </c>
    </row>
    <row r="4875" spans="1:3" x14ac:dyDescent="0.25">
      <c r="A4875" s="23">
        <v>44115.409722222219</v>
      </c>
      <c r="B4875" s="1">
        <v>0</v>
      </c>
      <c r="C4875" s="46" t="str">
        <f t="array" ref="C4875">IF(B4875&gt;0,IF((A4875-MAX(IF($B$7:B4874&gt;0,$A$7:A4874)))*24&gt;='Graphe Montana'!$K$17,MAX($C$7:C4874)+1,MAX($C$7:C4874)),$C$5)</f>
        <v>-</v>
      </c>
    </row>
    <row r="4876" spans="1:3" x14ac:dyDescent="0.25">
      <c r="A4876" s="23">
        <v>44115.413194444445</v>
      </c>
      <c r="B4876" s="1">
        <v>0</v>
      </c>
      <c r="C4876" s="46" t="str">
        <f t="array" ref="C4876">IF(B4876&gt;0,IF((A4876-MAX(IF($B$7:B4875&gt;0,$A$7:A4875)))*24&gt;='Graphe Montana'!$K$17,MAX($C$7:C4875)+1,MAX($C$7:C4875)),$C$5)</f>
        <v>-</v>
      </c>
    </row>
    <row r="4877" spans="1:3" x14ac:dyDescent="0.25">
      <c r="A4877" s="23">
        <v>44115.416666666664</v>
      </c>
      <c r="B4877" s="1">
        <v>0</v>
      </c>
      <c r="C4877" s="46" t="str">
        <f t="array" ref="C4877">IF(B4877&gt;0,IF((A4877-MAX(IF($B$7:B4876&gt;0,$A$7:A4876)))*24&gt;='Graphe Montana'!$K$17,MAX($C$7:C4876)+1,MAX($C$7:C4876)),$C$5)</f>
        <v>-</v>
      </c>
    </row>
    <row r="4878" spans="1:3" x14ac:dyDescent="0.25">
      <c r="A4878" s="23">
        <v>44115.420138888891</v>
      </c>
      <c r="B4878" s="1">
        <v>0</v>
      </c>
      <c r="C4878" s="46" t="str">
        <f t="array" ref="C4878">IF(B4878&gt;0,IF((A4878-MAX(IF($B$7:B4877&gt;0,$A$7:A4877)))*24&gt;='Graphe Montana'!$K$17,MAX($C$7:C4877)+1,MAX($C$7:C4877)),$C$5)</f>
        <v>-</v>
      </c>
    </row>
    <row r="4879" spans="1:3" x14ac:dyDescent="0.25">
      <c r="A4879" s="23">
        <v>44115.423611111109</v>
      </c>
      <c r="B4879" s="1">
        <v>0</v>
      </c>
      <c r="C4879" s="46" t="str">
        <f t="array" ref="C4879">IF(B4879&gt;0,IF((A4879-MAX(IF($B$7:B4878&gt;0,$A$7:A4878)))*24&gt;='Graphe Montana'!$K$17,MAX($C$7:C4878)+1,MAX($C$7:C4878)),$C$5)</f>
        <v>-</v>
      </c>
    </row>
    <row r="4880" spans="1:3" x14ac:dyDescent="0.25">
      <c r="A4880" s="23">
        <v>44115.427083333328</v>
      </c>
      <c r="B4880" s="1">
        <v>0</v>
      </c>
      <c r="C4880" s="46" t="str">
        <f t="array" ref="C4880">IF(B4880&gt;0,IF((A4880-MAX(IF($B$7:B4879&gt;0,$A$7:A4879)))*24&gt;='Graphe Montana'!$K$17,MAX($C$7:C4879)+1,MAX($C$7:C4879)),$C$5)</f>
        <v>-</v>
      </c>
    </row>
    <row r="4881" spans="1:3" x14ac:dyDescent="0.25">
      <c r="A4881" s="23">
        <v>44115.430555555555</v>
      </c>
      <c r="B4881" s="1">
        <v>0</v>
      </c>
      <c r="C4881" s="46" t="str">
        <f t="array" ref="C4881">IF(B4881&gt;0,IF((A4881-MAX(IF($B$7:B4880&gt;0,$A$7:A4880)))*24&gt;='Graphe Montana'!$K$17,MAX($C$7:C4880)+1,MAX($C$7:C4880)),$C$5)</f>
        <v>-</v>
      </c>
    </row>
    <row r="4882" spans="1:3" x14ac:dyDescent="0.25">
      <c r="A4882" s="23">
        <v>44115.434027777774</v>
      </c>
      <c r="B4882" s="1">
        <v>0</v>
      </c>
      <c r="C4882" s="46" t="str">
        <f t="array" ref="C4882">IF(B4882&gt;0,IF((A4882-MAX(IF($B$7:B4881&gt;0,$A$7:A4881)))*24&gt;='Graphe Montana'!$K$17,MAX($C$7:C4881)+1,MAX($C$7:C4881)),$C$5)</f>
        <v>-</v>
      </c>
    </row>
    <row r="4883" spans="1:3" x14ac:dyDescent="0.25">
      <c r="A4883" s="23">
        <v>44115.4375</v>
      </c>
      <c r="B4883" s="1">
        <v>0</v>
      </c>
      <c r="C4883" s="46" t="str">
        <f t="array" ref="C4883">IF(B4883&gt;0,IF((A4883-MAX(IF($B$7:B4882&gt;0,$A$7:A4882)))*24&gt;='Graphe Montana'!$K$17,MAX($C$7:C4882)+1,MAX($C$7:C4882)),$C$5)</f>
        <v>-</v>
      </c>
    </row>
    <row r="4884" spans="1:3" x14ac:dyDescent="0.25">
      <c r="A4884" s="23">
        <v>44115.440972222219</v>
      </c>
      <c r="B4884" s="1">
        <v>0</v>
      </c>
      <c r="C4884" s="46" t="str">
        <f t="array" ref="C4884">IF(B4884&gt;0,IF((A4884-MAX(IF($B$7:B4883&gt;0,$A$7:A4883)))*24&gt;='Graphe Montana'!$K$17,MAX($C$7:C4883)+1,MAX($C$7:C4883)),$C$5)</f>
        <v>-</v>
      </c>
    </row>
    <row r="4885" spans="1:3" x14ac:dyDescent="0.25">
      <c r="A4885" s="23">
        <v>44115.444444444445</v>
      </c>
      <c r="B4885" s="1">
        <v>0</v>
      </c>
      <c r="C4885" s="46" t="str">
        <f t="array" ref="C4885">IF(B4885&gt;0,IF((A4885-MAX(IF($B$7:B4884&gt;0,$A$7:A4884)))*24&gt;='Graphe Montana'!$K$17,MAX($C$7:C4884)+1,MAX($C$7:C4884)),$C$5)</f>
        <v>-</v>
      </c>
    </row>
    <row r="4886" spans="1:3" x14ac:dyDescent="0.25">
      <c r="A4886" s="23">
        <v>44115.447916666664</v>
      </c>
      <c r="B4886" s="1">
        <v>0</v>
      </c>
      <c r="C4886" s="46" t="str">
        <f t="array" ref="C4886">IF(B4886&gt;0,IF((A4886-MAX(IF($B$7:B4885&gt;0,$A$7:A4885)))*24&gt;='Graphe Montana'!$K$17,MAX($C$7:C4885)+1,MAX($C$7:C4885)),$C$5)</f>
        <v>-</v>
      </c>
    </row>
    <row r="4887" spans="1:3" x14ac:dyDescent="0.25">
      <c r="A4887" s="23">
        <v>44115.451388888891</v>
      </c>
      <c r="B4887" s="1">
        <v>0</v>
      </c>
      <c r="C4887" s="46" t="str">
        <f t="array" ref="C4887">IF(B4887&gt;0,IF((A4887-MAX(IF($B$7:B4886&gt;0,$A$7:A4886)))*24&gt;='Graphe Montana'!$K$17,MAX($C$7:C4886)+1,MAX($C$7:C4886)),$C$5)</f>
        <v>-</v>
      </c>
    </row>
    <row r="4888" spans="1:3" x14ac:dyDescent="0.25">
      <c r="A4888" s="23">
        <v>44115.454861111109</v>
      </c>
      <c r="B4888" s="1">
        <v>0</v>
      </c>
      <c r="C4888" s="46" t="str">
        <f t="array" ref="C4888">IF(B4888&gt;0,IF((A4888-MAX(IF($B$7:B4887&gt;0,$A$7:A4887)))*24&gt;='Graphe Montana'!$K$17,MAX($C$7:C4887)+1,MAX($C$7:C4887)),$C$5)</f>
        <v>-</v>
      </c>
    </row>
    <row r="4889" spans="1:3" x14ac:dyDescent="0.25">
      <c r="A4889" s="23">
        <v>44115.458333333328</v>
      </c>
      <c r="B4889" s="1">
        <v>0</v>
      </c>
      <c r="C4889" s="46" t="str">
        <f t="array" ref="C4889">IF(B4889&gt;0,IF((A4889-MAX(IF($B$7:B4888&gt;0,$A$7:A4888)))*24&gt;='Graphe Montana'!$K$17,MAX($C$7:C4888)+1,MAX($C$7:C4888)),$C$5)</f>
        <v>-</v>
      </c>
    </row>
    <row r="4890" spans="1:3" x14ac:dyDescent="0.25">
      <c r="A4890" s="23">
        <v>44115.461805555555</v>
      </c>
      <c r="B4890" s="1">
        <v>0</v>
      </c>
      <c r="C4890" s="46" t="str">
        <f t="array" ref="C4890">IF(B4890&gt;0,IF((A4890-MAX(IF($B$7:B4889&gt;0,$A$7:A4889)))*24&gt;='Graphe Montana'!$K$17,MAX($C$7:C4889)+1,MAX($C$7:C4889)),$C$5)</f>
        <v>-</v>
      </c>
    </row>
    <row r="4891" spans="1:3" x14ac:dyDescent="0.25">
      <c r="A4891" s="23">
        <v>44115.465277777774</v>
      </c>
      <c r="B4891" s="1">
        <v>0</v>
      </c>
      <c r="C4891" s="46" t="str">
        <f t="array" ref="C4891">IF(B4891&gt;0,IF((A4891-MAX(IF($B$7:B4890&gt;0,$A$7:A4890)))*24&gt;='Graphe Montana'!$K$17,MAX($C$7:C4890)+1,MAX($C$7:C4890)),$C$5)</f>
        <v>-</v>
      </c>
    </row>
    <row r="4892" spans="1:3" x14ac:dyDescent="0.25">
      <c r="A4892" s="23">
        <v>44115.46875</v>
      </c>
      <c r="B4892" s="1">
        <v>0</v>
      </c>
      <c r="C4892" s="46" t="str">
        <f t="array" ref="C4892">IF(B4892&gt;0,IF((A4892-MAX(IF($B$7:B4891&gt;0,$A$7:A4891)))*24&gt;='Graphe Montana'!$K$17,MAX($C$7:C4891)+1,MAX($C$7:C4891)),$C$5)</f>
        <v>-</v>
      </c>
    </row>
    <row r="4893" spans="1:3" x14ac:dyDescent="0.25">
      <c r="A4893" s="23">
        <v>44115.472222222219</v>
      </c>
      <c r="B4893" s="1">
        <v>0</v>
      </c>
      <c r="C4893" s="46" t="str">
        <f t="array" ref="C4893">IF(B4893&gt;0,IF((A4893-MAX(IF($B$7:B4892&gt;0,$A$7:A4892)))*24&gt;='Graphe Montana'!$K$17,MAX($C$7:C4892)+1,MAX($C$7:C4892)),$C$5)</f>
        <v>-</v>
      </c>
    </row>
    <row r="4894" spans="1:3" x14ac:dyDescent="0.25">
      <c r="A4894" s="23">
        <v>44115.475694444445</v>
      </c>
      <c r="B4894" s="1">
        <v>0</v>
      </c>
      <c r="C4894" s="46" t="str">
        <f t="array" ref="C4894">IF(B4894&gt;0,IF((A4894-MAX(IF($B$7:B4893&gt;0,$A$7:A4893)))*24&gt;='Graphe Montana'!$K$17,MAX($C$7:C4893)+1,MAX($C$7:C4893)),$C$5)</f>
        <v>-</v>
      </c>
    </row>
    <row r="4895" spans="1:3" x14ac:dyDescent="0.25">
      <c r="A4895" s="23">
        <v>44115.479166666664</v>
      </c>
      <c r="B4895" s="1">
        <v>0</v>
      </c>
      <c r="C4895" s="46" t="str">
        <f t="array" ref="C4895">IF(B4895&gt;0,IF((A4895-MAX(IF($B$7:B4894&gt;0,$A$7:A4894)))*24&gt;='Graphe Montana'!$K$17,MAX($C$7:C4894)+1,MAX($C$7:C4894)),$C$5)</f>
        <v>-</v>
      </c>
    </row>
    <row r="4896" spans="1:3" x14ac:dyDescent="0.25">
      <c r="A4896" s="23">
        <v>44115.482638888891</v>
      </c>
      <c r="B4896" s="1">
        <v>0.2</v>
      </c>
      <c r="C4896" s="46">
        <f t="array" ref="C4896">IF(B4896&gt;0,IF((A4896-MAX(IF($B$7:B4895&gt;0,$A$7:A4895)))*24&gt;='Graphe Montana'!$K$17,MAX($C$7:C4895)+1,MAX($C$7:C4895)),$C$5)</f>
        <v>27</v>
      </c>
    </row>
    <row r="4897" spans="1:3" x14ac:dyDescent="0.25">
      <c r="A4897" s="23">
        <v>44115.486111111109</v>
      </c>
      <c r="B4897" s="1">
        <v>0</v>
      </c>
      <c r="C4897" s="46" t="str">
        <f t="array" ref="C4897">IF(B4897&gt;0,IF((A4897-MAX(IF($B$7:B4896&gt;0,$A$7:A4896)))*24&gt;='Graphe Montana'!$K$17,MAX($C$7:C4896)+1,MAX($C$7:C4896)),$C$5)</f>
        <v>-</v>
      </c>
    </row>
    <row r="4898" spans="1:3" x14ac:dyDescent="0.25">
      <c r="A4898" s="23">
        <v>44115.489583333328</v>
      </c>
      <c r="B4898" s="1">
        <v>0</v>
      </c>
      <c r="C4898" s="46" t="str">
        <f t="array" ref="C4898">IF(B4898&gt;0,IF((A4898-MAX(IF($B$7:B4897&gt;0,$A$7:A4897)))*24&gt;='Graphe Montana'!$K$17,MAX($C$7:C4897)+1,MAX($C$7:C4897)),$C$5)</f>
        <v>-</v>
      </c>
    </row>
    <row r="4899" spans="1:3" x14ac:dyDescent="0.25">
      <c r="A4899" s="23">
        <v>44115.493055555555</v>
      </c>
      <c r="B4899" s="1">
        <v>0</v>
      </c>
      <c r="C4899" s="46" t="str">
        <f t="array" ref="C4899">IF(B4899&gt;0,IF((A4899-MAX(IF($B$7:B4898&gt;0,$A$7:A4898)))*24&gt;='Graphe Montana'!$K$17,MAX($C$7:C4898)+1,MAX($C$7:C4898)),$C$5)</f>
        <v>-</v>
      </c>
    </row>
    <row r="4900" spans="1:3" x14ac:dyDescent="0.25">
      <c r="A4900" s="23">
        <v>44115.496527777774</v>
      </c>
      <c r="B4900" s="1">
        <v>0</v>
      </c>
      <c r="C4900" s="46" t="str">
        <f t="array" ref="C4900">IF(B4900&gt;0,IF((A4900-MAX(IF($B$7:B4899&gt;0,$A$7:A4899)))*24&gt;='Graphe Montana'!$K$17,MAX($C$7:C4899)+1,MAX($C$7:C4899)),$C$5)</f>
        <v>-</v>
      </c>
    </row>
    <row r="4901" spans="1:3" x14ac:dyDescent="0.25">
      <c r="A4901" s="23">
        <v>44115.5</v>
      </c>
      <c r="B4901" s="1">
        <v>0</v>
      </c>
      <c r="C4901" s="46" t="str">
        <f t="array" ref="C4901">IF(B4901&gt;0,IF((A4901-MAX(IF($B$7:B4900&gt;0,$A$7:A4900)))*24&gt;='Graphe Montana'!$K$17,MAX($C$7:C4900)+1,MAX($C$7:C4900)),$C$5)</f>
        <v>-</v>
      </c>
    </row>
    <row r="4902" spans="1:3" x14ac:dyDescent="0.25">
      <c r="A4902" s="23">
        <v>44115.503472222219</v>
      </c>
      <c r="B4902" s="1">
        <v>0</v>
      </c>
      <c r="C4902" s="46" t="str">
        <f t="array" ref="C4902">IF(B4902&gt;0,IF((A4902-MAX(IF($B$7:B4901&gt;0,$A$7:A4901)))*24&gt;='Graphe Montana'!$K$17,MAX($C$7:C4901)+1,MAX($C$7:C4901)),$C$5)</f>
        <v>-</v>
      </c>
    </row>
    <row r="4903" spans="1:3" x14ac:dyDescent="0.25">
      <c r="A4903" s="23">
        <v>44115.506944444445</v>
      </c>
      <c r="B4903" s="1">
        <v>0</v>
      </c>
      <c r="C4903" s="46" t="str">
        <f t="array" ref="C4903">IF(B4903&gt;0,IF((A4903-MAX(IF($B$7:B4902&gt;0,$A$7:A4902)))*24&gt;='Graphe Montana'!$K$17,MAX($C$7:C4902)+1,MAX($C$7:C4902)),$C$5)</f>
        <v>-</v>
      </c>
    </row>
    <row r="4904" spans="1:3" x14ac:dyDescent="0.25">
      <c r="A4904" s="23">
        <v>44115.510416666664</v>
      </c>
      <c r="B4904" s="1">
        <v>0</v>
      </c>
      <c r="C4904" s="46" t="str">
        <f t="array" ref="C4904">IF(B4904&gt;0,IF((A4904-MAX(IF($B$7:B4903&gt;0,$A$7:A4903)))*24&gt;='Graphe Montana'!$K$17,MAX($C$7:C4903)+1,MAX($C$7:C4903)),$C$5)</f>
        <v>-</v>
      </c>
    </row>
    <row r="4905" spans="1:3" x14ac:dyDescent="0.25">
      <c r="A4905" s="23">
        <v>44115.513888888891</v>
      </c>
      <c r="B4905" s="1">
        <v>0</v>
      </c>
      <c r="C4905" s="46" t="str">
        <f t="array" ref="C4905">IF(B4905&gt;0,IF((A4905-MAX(IF($B$7:B4904&gt;0,$A$7:A4904)))*24&gt;='Graphe Montana'!$K$17,MAX($C$7:C4904)+1,MAX($C$7:C4904)),$C$5)</f>
        <v>-</v>
      </c>
    </row>
    <row r="4906" spans="1:3" x14ac:dyDescent="0.25">
      <c r="A4906" s="23">
        <v>44115.517361111109</v>
      </c>
      <c r="B4906" s="1">
        <v>0</v>
      </c>
      <c r="C4906" s="46" t="str">
        <f t="array" ref="C4906">IF(B4906&gt;0,IF((A4906-MAX(IF($B$7:B4905&gt;0,$A$7:A4905)))*24&gt;='Graphe Montana'!$K$17,MAX($C$7:C4905)+1,MAX($C$7:C4905)),$C$5)</f>
        <v>-</v>
      </c>
    </row>
    <row r="4907" spans="1:3" x14ac:dyDescent="0.25">
      <c r="A4907" s="23">
        <v>44115.520833333328</v>
      </c>
      <c r="B4907" s="1">
        <v>0</v>
      </c>
      <c r="C4907" s="46" t="str">
        <f t="array" ref="C4907">IF(B4907&gt;0,IF((A4907-MAX(IF($B$7:B4906&gt;0,$A$7:A4906)))*24&gt;='Graphe Montana'!$K$17,MAX($C$7:C4906)+1,MAX($C$7:C4906)),$C$5)</f>
        <v>-</v>
      </c>
    </row>
    <row r="4908" spans="1:3" x14ac:dyDescent="0.25">
      <c r="A4908" s="23">
        <v>44115.524305555555</v>
      </c>
      <c r="B4908" s="1">
        <v>0</v>
      </c>
      <c r="C4908" s="46" t="str">
        <f t="array" ref="C4908">IF(B4908&gt;0,IF((A4908-MAX(IF($B$7:B4907&gt;0,$A$7:A4907)))*24&gt;='Graphe Montana'!$K$17,MAX($C$7:C4907)+1,MAX($C$7:C4907)),$C$5)</f>
        <v>-</v>
      </c>
    </row>
    <row r="4909" spans="1:3" x14ac:dyDescent="0.25">
      <c r="A4909" s="23">
        <v>44115.527777777774</v>
      </c>
      <c r="B4909" s="1">
        <v>0</v>
      </c>
      <c r="C4909" s="46" t="str">
        <f t="array" ref="C4909">IF(B4909&gt;0,IF((A4909-MAX(IF($B$7:B4908&gt;0,$A$7:A4908)))*24&gt;='Graphe Montana'!$K$17,MAX($C$7:C4908)+1,MAX($C$7:C4908)),$C$5)</f>
        <v>-</v>
      </c>
    </row>
    <row r="4910" spans="1:3" x14ac:dyDescent="0.25">
      <c r="A4910" s="23">
        <v>44115.53125</v>
      </c>
      <c r="B4910" s="1">
        <v>0</v>
      </c>
      <c r="C4910" s="46" t="str">
        <f t="array" ref="C4910">IF(B4910&gt;0,IF((A4910-MAX(IF($B$7:B4909&gt;0,$A$7:A4909)))*24&gt;='Graphe Montana'!$K$17,MAX($C$7:C4909)+1,MAX($C$7:C4909)),$C$5)</f>
        <v>-</v>
      </c>
    </row>
    <row r="4911" spans="1:3" x14ac:dyDescent="0.25">
      <c r="A4911" s="23">
        <v>44115.534722222219</v>
      </c>
      <c r="B4911" s="1">
        <v>0</v>
      </c>
      <c r="C4911" s="46" t="str">
        <f t="array" ref="C4911">IF(B4911&gt;0,IF((A4911-MAX(IF($B$7:B4910&gt;0,$A$7:A4910)))*24&gt;='Graphe Montana'!$K$17,MAX($C$7:C4910)+1,MAX($C$7:C4910)),$C$5)</f>
        <v>-</v>
      </c>
    </row>
    <row r="4912" spans="1:3" x14ac:dyDescent="0.25">
      <c r="A4912" s="23">
        <v>44115.538194444445</v>
      </c>
      <c r="B4912" s="1">
        <v>0</v>
      </c>
      <c r="C4912" s="46" t="str">
        <f t="array" ref="C4912">IF(B4912&gt;0,IF((A4912-MAX(IF($B$7:B4911&gt;0,$A$7:A4911)))*24&gt;='Graphe Montana'!$K$17,MAX($C$7:C4911)+1,MAX($C$7:C4911)),$C$5)</f>
        <v>-</v>
      </c>
    </row>
    <row r="4913" spans="1:3" x14ac:dyDescent="0.25">
      <c r="A4913" s="23">
        <v>44115.541666666664</v>
      </c>
      <c r="B4913" s="1">
        <v>0</v>
      </c>
      <c r="C4913" s="46" t="str">
        <f t="array" ref="C4913">IF(B4913&gt;0,IF((A4913-MAX(IF($B$7:B4912&gt;0,$A$7:A4912)))*24&gt;='Graphe Montana'!$K$17,MAX($C$7:C4912)+1,MAX($C$7:C4912)),$C$5)</f>
        <v>-</v>
      </c>
    </row>
    <row r="4914" spans="1:3" x14ac:dyDescent="0.25">
      <c r="A4914" s="23">
        <v>44115.545138888891</v>
      </c>
      <c r="B4914" s="1">
        <v>0</v>
      </c>
      <c r="C4914" s="46" t="str">
        <f t="array" ref="C4914">IF(B4914&gt;0,IF((A4914-MAX(IF($B$7:B4913&gt;0,$A$7:A4913)))*24&gt;='Graphe Montana'!$K$17,MAX($C$7:C4913)+1,MAX($C$7:C4913)),$C$5)</f>
        <v>-</v>
      </c>
    </row>
    <row r="4915" spans="1:3" x14ac:dyDescent="0.25">
      <c r="A4915" s="23">
        <v>44115.548611111109</v>
      </c>
      <c r="B4915" s="1">
        <v>0</v>
      </c>
      <c r="C4915" s="46" t="str">
        <f t="array" ref="C4915">IF(B4915&gt;0,IF((A4915-MAX(IF($B$7:B4914&gt;0,$A$7:A4914)))*24&gt;='Graphe Montana'!$K$17,MAX($C$7:C4914)+1,MAX($C$7:C4914)),$C$5)</f>
        <v>-</v>
      </c>
    </row>
    <row r="4916" spans="1:3" x14ac:dyDescent="0.25">
      <c r="A4916" s="23">
        <v>44115.552083333328</v>
      </c>
      <c r="B4916" s="1">
        <v>0</v>
      </c>
      <c r="C4916" s="46" t="str">
        <f t="array" ref="C4916">IF(B4916&gt;0,IF((A4916-MAX(IF($B$7:B4915&gt;0,$A$7:A4915)))*24&gt;='Graphe Montana'!$K$17,MAX($C$7:C4915)+1,MAX($C$7:C4915)),$C$5)</f>
        <v>-</v>
      </c>
    </row>
    <row r="4917" spans="1:3" x14ac:dyDescent="0.25">
      <c r="A4917" s="23">
        <v>44115.555555555555</v>
      </c>
      <c r="B4917" s="1">
        <v>0</v>
      </c>
      <c r="C4917" s="46" t="str">
        <f t="array" ref="C4917">IF(B4917&gt;0,IF((A4917-MAX(IF($B$7:B4916&gt;0,$A$7:A4916)))*24&gt;='Graphe Montana'!$K$17,MAX($C$7:C4916)+1,MAX($C$7:C4916)),$C$5)</f>
        <v>-</v>
      </c>
    </row>
    <row r="4918" spans="1:3" x14ac:dyDescent="0.25">
      <c r="A4918" s="23">
        <v>44115.559027777774</v>
      </c>
      <c r="B4918" s="1">
        <v>0</v>
      </c>
      <c r="C4918" s="46" t="str">
        <f t="array" ref="C4918">IF(B4918&gt;0,IF((A4918-MAX(IF($B$7:B4917&gt;0,$A$7:A4917)))*24&gt;='Graphe Montana'!$K$17,MAX($C$7:C4917)+1,MAX($C$7:C4917)),$C$5)</f>
        <v>-</v>
      </c>
    </row>
    <row r="4919" spans="1:3" x14ac:dyDescent="0.25">
      <c r="A4919" s="23">
        <v>44115.5625</v>
      </c>
      <c r="B4919" s="1">
        <v>0</v>
      </c>
      <c r="C4919" s="46" t="str">
        <f t="array" ref="C4919">IF(B4919&gt;0,IF((A4919-MAX(IF($B$7:B4918&gt;0,$A$7:A4918)))*24&gt;='Graphe Montana'!$K$17,MAX($C$7:C4918)+1,MAX($C$7:C4918)),$C$5)</f>
        <v>-</v>
      </c>
    </row>
    <row r="4920" spans="1:3" x14ac:dyDescent="0.25">
      <c r="A4920" s="23">
        <v>44115.565972222219</v>
      </c>
      <c r="B4920" s="1">
        <v>0</v>
      </c>
      <c r="C4920" s="46" t="str">
        <f t="array" ref="C4920">IF(B4920&gt;0,IF((A4920-MAX(IF($B$7:B4919&gt;0,$A$7:A4919)))*24&gt;='Graphe Montana'!$K$17,MAX($C$7:C4919)+1,MAX($C$7:C4919)),$C$5)</f>
        <v>-</v>
      </c>
    </row>
    <row r="4921" spans="1:3" x14ac:dyDescent="0.25">
      <c r="A4921" s="23">
        <v>44115.569444444445</v>
      </c>
      <c r="B4921" s="1">
        <v>0</v>
      </c>
      <c r="C4921" s="46" t="str">
        <f t="array" ref="C4921">IF(B4921&gt;0,IF((A4921-MAX(IF($B$7:B4920&gt;0,$A$7:A4920)))*24&gt;='Graphe Montana'!$K$17,MAX($C$7:C4920)+1,MAX($C$7:C4920)),$C$5)</f>
        <v>-</v>
      </c>
    </row>
    <row r="4922" spans="1:3" x14ac:dyDescent="0.25">
      <c r="A4922" s="23">
        <v>44115.572916666664</v>
      </c>
      <c r="B4922" s="1">
        <v>0</v>
      </c>
      <c r="C4922" s="46" t="str">
        <f t="array" ref="C4922">IF(B4922&gt;0,IF((A4922-MAX(IF($B$7:B4921&gt;0,$A$7:A4921)))*24&gt;='Graphe Montana'!$K$17,MAX($C$7:C4921)+1,MAX($C$7:C4921)),$C$5)</f>
        <v>-</v>
      </c>
    </row>
    <row r="4923" spans="1:3" x14ac:dyDescent="0.25">
      <c r="A4923" s="23">
        <v>44115.576388888891</v>
      </c>
      <c r="B4923" s="1">
        <v>0</v>
      </c>
      <c r="C4923" s="46" t="str">
        <f t="array" ref="C4923">IF(B4923&gt;0,IF((A4923-MAX(IF($B$7:B4922&gt;0,$A$7:A4922)))*24&gt;='Graphe Montana'!$K$17,MAX($C$7:C4922)+1,MAX($C$7:C4922)),$C$5)</f>
        <v>-</v>
      </c>
    </row>
    <row r="4924" spans="1:3" x14ac:dyDescent="0.25">
      <c r="A4924" s="23">
        <v>44115.579861111109</v>
      </c>
      <c r="B4924" s="1">
        <v>0</v>
      </c>
      <c r="C4924" s="46" t="str">
        <f t="array" ref="C4924">IF(B4924&gt;0,IF((A4924-MAX(IF($B$7:B4923&gt;0,$A$7:A4923)))*24&gt;='Graphe Montana'!$K$17,MAX($C$7:C4923)+1,MAX($C$7:C4923)),$C$5)</f>
        <v>-</v>
      </c>
    </row>
    <row r="4925" spans="1:3" x14ac:dyDescent="0.25">
      <c r="A4925" s="23">
        <v>44115.583333333328</v>
      </c>
      <c r="B4925" s="1">
        <v>0</v>
      </c>
      <c r="C4925" s="46" t="str">
        <f t="array" ref="C4925">IF(B4925&gt;0,IF((A4925-MAX(IF($B$7:B4924&gt;0,$A$7:A4924)))*24&gt;='Graphe Montana'!$K$17,MAX($C$7:C4924)+1,MAX($C$7:C4924)),$C$5)</f>
        <v>-</v>
      </c>
    </row>
    <row r="4926" spans="1:3" x14ac:dyDescent="0.25">
      <c r="A4926" s="23">
        <v>44115.586805555555</v>
      </c>
      <c r="B4926" s="1">
        <v>0</v>
      </c>
      <c r="C4926" s="46" t="str">
        <f t="array" ref="C4926">IF(B4926&gt;0,IF((A4926-MAX(IF($B$7:B4925&gt;0,$A$7:A4925)))*24&gt;='Graphe Montana'!$K$17,MAX($C$7:C4925)+1,MAX($C$7:C4925)),$C$5)</f>
        <v>-</v>
      </c>
    </row>
    <row r="4927" spans="1:3" x14ac:dyDescent="0.25">
      <c r="A4927" s="23">
        <v>44115.590277777774</v>
      </c>
      <c r="B4927" s="1">
        <v>0</v>
      </c>
      <c r="C4927" s="46" t="str">
        <f t="array" ref="C4927">IF(B4927&gt;0,IF((A4927-MAX(IF($B$7:B4926&gt;0,$A$7:A4926)))*24&gt;='Graphe Montana'!$K$17,MAX($C$7:C4926)+1,MAX($C$7:C4926)),$C$5)</f>
        <v>-</v>
      </c>
    </row>
    <row r="4928" spans="1:3" x14ac:dyDescent="0.25">
      <c r="A4928" s="23">
        <v>44115.59375</v>
      </c>
      <c r="B4928" s="1">
        <v>0</v>
      </c>
      <c r="C4928" s="46" t="str">
        <f t="array" ref="C4928">IF(B4928&gt;0,IF((A4928-MAX(IF($B$7:B4927&gt;0,$A$7:A4927)))*24&gt;='Graphe Montana'!$K$17,MAX($C$7:C4927)+1,MAX($C$7:C4927)),$C$5)</f>
        <v>-</v>
      </c>
    </row>
    <row r="4929" spans="1:3" x14ac:dyDescent="0.25">
      <c r="A4929" s="23">
        <v>44115.597222222219</v>
      </c>
      <c r="B4929" s="1">
        <v>0</v>
      </c>
      <c r="C4929" s="46" t="str">
        <f t="array" ref="C4929">IF(B4929&gt;0,IF((A4929-MAX(IF($B$7:B4928&gt;0,$A$7:A4928)))*24&gt;='Graphe Montana'!$K$17,MAX($C$7:C4928)+1,MAX($C$7:C4928)),$C$5)</f>
        <v>-</v>
      </c>
    </row>
    <row r="4930" spans="1:3" x14ac:dyDescent="0.25">
      <c r="A4930" s="23">
        <v>44115.600694444445</v>
      </c>
      <c r="B4930" s="1">
        <v>0</v>
      </c>
      <c r="C4930" s="46" t="str">
        <f t="array" ref="C4930">IF(B4930&gt;0,IF((A4930-MAX(IF($B$7:B4929&gt;0,$A$7:A4929)))*24&gt;='Graphe Montana'!$K$17,MAX($C$7:C4929)+1,MAX($C$7:C4929)),$C$5)</f>
        <v>-</v>
      </c>
    </row>
    <row r="4931" spans="1:3" x14ac:dyDescent="0.25">
      <c r="A4931" s="23">
        <v>44115.604166666664</v>
      </c>
      <c r="B4931" s="1">
        <v>0</v>
      </c>
      <c r="C4931" s="46" t="str">
        <f t="array" ref="C4931">IF(B4931&gt;0,IF((A4931-MAX(IF($B$7:B4930&gt;0,$A$7:A4930)))*24&gt;='Graphe Montana'!$K$17,MAX($C$7:C4930)+1,MAX($C$7:C4930)),$C$5)</f>
        <v>-</v>
      </c>
    </row>
    <row r="4932" spans="1:3" x14ac:dyDescent="0.25">
      <c r="A4932" s="23">
        <v>44115.607638888891</v>
      </c>
      <c r="B4932" s="1">
        <v>0</v>
      </c>
      <c r="C4932" s="46" t="str">
        <f t="array" ref="C4932">IF(B4932&gt;0,IF((A4932-MAX(IF($B$7:B4931&gt;0,$A$7:A4931)))*24&gt;='Graphe Montana'!$K$17,MAX($C$7:C4931)+1,MAX($C$7:C4931)),$C$5)</f>
        <v>-</v>
      </c>
    </row>
    <row r="4933" spans="1:3" x14ac:dyDescent="0.25">
      <c r="A4933" s="23">
        <v>44115.611111111109</v>
      </c>
      <c r="B4933" s="1">
        <v>0</v>
      </c>
      <c r="C4933" s="46" t="str">
        <f t="array" ref="C4933">IF(B4933&gt;0,IF((A4933-MAX(IF($B$7:B4932&gt;0,$A$7:A4932)))*24&gt;='Graphe Montana'!$K$17,MAX($C$7:C4932)+1,MAX($C$7:C4932)),$C$5)</f>
        <v>-</v>
      </c>
    </row>
    <row r="4934" spans="1:3" x14ac:dyDescent="0.25">
      <c r="A4934" s="23">
        <v>44115.614583333328</v>
      </c>
      <c r="B4934" s="1">
        <v>0</v>
      </c>
      <c r="C4934" s="46" t="str">
        <f t="array" ref="C4934">IF(B4934&gt;0,IF((A4934-MAX(IF($B$7:B4933&gt;0,$A$7:A4933)))*24&gt;='Graphe Montana'!$K$17,MAX($C$7:C4933)+1,MAX($C$7:C4933)),$C$5)</f>
        <v>-</v>
      </c>
    </row>
    <row r="4935" spans="1:3" x14ac:dyDescent="0.25">
      <c r="A4935" s="23">
        <v>44115.618055555555</v>
      </c>
      <c r="B4935" s="1">
        <v>0</v>
      </c>
      <c r="C4935" s="46" t="str">
        <f t="array" ref="C4935">IF(B4935&gt;0,IF((A4935-MAX(IF($B$7:B4934&gt;0,$A$7:A4934)))*24&gt;='Graphe Montana'!$K$17,MAX($C$7:C4934)+1,MAX($C$7:C4934)),$C$5)</f>
        <v>-</v>
      </c>
    </row>
    <row r="4936" spans="1:3" x14ac:dyDescent="0.25">
      <c r="A4936" s="23">
        <v>44115.621527777774</v>
      </c>
      <c r="B4936" s="1">
        <v>0</v>
      </c>
      <c r="C4936" s="46" t="str">
        <f t="array" ref="C4936">IF(B4936&gt;0,IF((A4936-MAX(IF($B$7:B4935&gt;0,$A$7:A4935)))*24&gt;='Graphe Montana'!$K$17,MAX($C$7:C4935)+1,MAX($C$7:C4935)),$C$5)</f>
        <v>-</v>
      </c>
    </row>
    <row r="4937" spans="1:3" x14ac:dyDescent="0.25">
      <c r="A4937" s="23">
        <v>44115.625</v>
      </c>
      <c r="B4937" s="1">
        <v>0</v>
      </c>
      <c r="C4937" s="46" t="str">
        <f t="array" ref="C4937">IF(B4937&gt;0,IF((A4937-MAX(IF($B$7:B4936&gt;0,$A$7:A4936)))*24&gt;='Graphe Montana'!$K$17,MAX($C$7:C4936)+1,MAX($C$7:C4936)),$C$5)</f>
        <v>-</v>
      </c>
    </row>
    <row r="4938" spans="1:3" x14ac:dyDescent="0.25">
      <c r="A4938" s="23">
        <v>44115.628472222219</v>
      </c>
      <c r="B4938" s="1">
        <v>0</v>
      </c>
      <c r="C4938" s="46" t="str">
        <f t="array" ref="C4938">IF(B4938&gt;0,IF((A4938-MAX(IF($B$7:B4937&gt;0,$A$7:A4937)))*24&gt;='Graphe Montana'!$K$17,MAX($C$7:C4937)+1,MAX($C$7:C4937)),$C$5)</f>
        <v>-</v>
      </c>
    </row>
    <row r="4939" spans="1:3" x14ac:dyDescent="0.25">
      <c r="A4939" s="23">
        <v>44115.631944444445</v>
      </c>
      <c r="B4939" s="1">
        <v>0</v>
      </c>
      <c r="C4939" s="46" t="str">
        <f t="array" ref="C4939">IF(B4939&gt;0,IF((A4939-MAX(IF($B$7:B4938&gt;0,$A$7:A4938)))*24&gt;='Graphe Montana'!$K$17,MAX($C$7:C4938)+1,MAX($C$7:C4938)),$C$5)</f>
        <v>-</v>
      </c>
    </row>
    <row r="4940" spans="1:3" x14ac:dyDescent="0.25">
      <c r="A4940" s="23">
        <v>44115.635416666664</v>
      </c>
      <c r="B4940" s="1">
        <v>0</v>
      </c>
      <c r="C4940" s="46" t="str">
        <f t="array" ref="C4940">IF(B4940&gt;0,IF((A4940-MAX(IF($B$7:B4939&gt;0,$A$7:A4939)))*24&gt;='Graphe Montana'!$K$17,MAX($C$7:C4939)+1,MAX($C$7:C4939)),$C$5)</f>
        <v>-</v>
      </c>
    </row>
    <row r="4941" spans="1:3" x14ac:dyDescent="0.25">
      <c r="A4941" s="23">
        <v>44115.638888888891</v>
      </c>
      <c r="B4941" s="1">
        <v>0</v>
      </c>
      <c r="C4941" s="46" t="str">
        <f t="array" ref="C4941">IF(B4941&gt;0,IF((A4941-MAX(IF($B$7:B4940&gt;0,$A$7:A4940)))*24&gt;='Graphe Montana'!$K$17,MAX($C$7:C4940)+1,MAX($C$7:C4940)),$C$5)</f>
        <v>-</v>
      </c>
    </row>
    <row r="4942" spans="1:3" x14ac:dyDescent="0.25">
      <c r="A4942" s="23">
        <v>44115.642361111109</v>
      </c>
      <c r="B4942" s="1">
        <v>0</v>
      </c>
      <c r="C4942" s="46" t="str">
        <f t="array" ref="C4942">IF(B4942&gt;0,IF((A4942-MAX(IF($B$7:B4941&gt;0,$A$7:A4941)))*24&gt;='Graphe Montana'!$K$17,MAX($C$7:C4941)+1,MAX($C$7:C4941)),$C$5)</f>
        <v>-</v>
      </c>
    </row>
    <row r="4943" spans="1:3" x14ac:dyDescent="0.25">
      <c r="A4943" s="23">
        <v>44115.645833333328</v>
      </c>
      <c r="B4943" s="1">
        <v>0</v>
      </c>
      <c r="C4943" s="46" t="str">
        <f t="array" ref="C4943">IF(B4943&gt;0,IF((A4943-MAX(IF($B$7:B4942&gt;0,$A$7:A4942)))*24&gt;='Graphe Montana'!$K$17,MAX($C$7:C4942)+1,MAX($C$7:C4942)),$C$5)</f>
        <v>-</v>
      </c>
    </row>
    <row r="4944" spans="1:3" x14ac:dyDescent="0.25">
      <c r="A4944" s="23">
        <v>44115.649305555555</v>
      </c>
      <c r="B4944" s="1">
        <v>0</v>
      </c>
      <c r="C4944" s="46" t="str">
        <f t="array" ref="C4944">IF(B4944&gt;0,IF((A4944-MAX(IF($B$7:B4943&gt;0,$A$7:A4943)))*24&gt;='Graphe Montana'!$K$17,MAX($C$7:C4943)+1,MAX($C$7:C4943)),$C$5)</f>
        <v>-</v>
      </c>
    </row>
    <row r="4945" spans="1:3" x14ac:dyDescent="0.25">
      <c r="A4945" s="23">
        <v>44115.652777777774</v>
      </c>
      <c r="B4945" s="1">
        <v>0</v>
      </c>
      <c r="C4945" s="46" t="str">
        <f t="array" ref="C4945">IF(B4945&gt;0,IF((A4945-MAX(IF($B$7:B4944&gt;0,$A$7:A4944)))*24&gt;='Graphe Montana'!$K$17,MAX($C$7:C4944)+1,MAX($C$7:C4944)),$C$5)</f>
        <v>-</v>
      </c>
    </row>
    <row r="4946" spans="1:3" x14ac:dyDescent="0.25">
      <c r="A4946" s="23">
        <v>44115.65625</v>
      </c>
      <c r="B4946" s="1">
        <v>0</v>
      </c>
      <c r="C4946" s="46" t="str">
        <f t="array" ref="C4946">IF(B4946&gt;0,IF((A4946-MAX(IF($B$7:B4945&gt;0,$A$7:A4945)))*24&gt;='Graphe Montana'!$K$17,MAX($C$7:C4945)+1,MAX($C$7:C4945)),$C$5)</f>
        <v>-</v>
      </c>
    </row>
    <row r="4947" spans="1:3" x14ac:dyDescent="0.25">
      <c r="A4947" s="23">
        <v>44115.659722222219</v>
      </c>
      <c r="B4947" s="1">
        <v>0</v>
      </c>
      <c r="C4947" s="46" t="str">
        <f t="array" ref="C4947">IF(B4947&gt;0,IF((A4947-MAX(IF($B$7:B4946&gt;0,$A$7:A4946)))*24&gt;='Graphe Montana'!$K$17,MAX($C$7:C4946)+1,MAX($C$7:C4946)),$C$5)</f>
        <v>-</v>
      </c>
    </row>
    <row r="4948" spans="1:3" x14ac:dyDescent="0.25">
      <c r="A4948" s="23">
        <v>44115.663194444445</v>
      </c>
      <c r="B4948" s="1">
        <v>0</v>
      </c>
      <c r="C4948" s="46" t="str">
        <f t="array" ref="C4948">IF(B4948&gt;0,IF((A4948-MAX(IF($B$7:B4947&gt;0,$A$7:A4947)))*24&gt;='Graphe Montana'!$K$17,MAX($C$7:C4947)+1,MAX($C$7:C4947)),$C$5)</f>
        <v>-</v>
      </c>
    </row>
    <row r="4949" spans="1:3" x14ac:dyDescent="0.25">
      <c r="A4949" s="23">
        <v>44115.666666666664</v>
      </c>
      <c r="B4949" s="1">
        <v>0</v>
      </c>
      <c r="C4949" s="46" t="str">
        <f t="array" ref="C4949">IF(B4949&gt;0,IF((A4949-MAX(IF($B$7:B4948&gt;0,$A$7:A4948)))*24&gt;='Graphe Montana'!$K$17,MAX($C$7:C4948)+1,MAX($C$7:C4948)),$C$5)</f>
        <v>-</v>
      </c>
    </row>
    <row r="4950" spans="1:3" x14ac:dyDescent="0.25">
      <c r="A4950" s="23">
        <v>44115.670138888891</v>
      </c>
      <c r="B4950" s="1">
        <v>0</v>
      </c>
      <c r="C4950" s="46" t="str">
        <f t="array" ref="C4950">IF(B4950&gt;0,IF((A4950-MAX(IF($B$7:B4949&gt;0,$A$7:A4949)))*24&gt;='Graphe Montana'!$K$17,MAX($C$7:C4949)+1,MAX($C$7:C4949)),$C$5)</f>
        <v>-</v>
      </c>
    </row>
    <row r="4951" spans="1:3" x14ac:dyDescent="0.25">
      <c r="A4951" s="23">
        <v>44115.673611111109</v>
      </c>
      <c r="B4951" s="1">
        <v>0</v>
      </c>
      <c r="C4951" s="46" t="str">
        <f t="array" ref="C4951">IF(B4951&gt;0,IF((A4951-MAX(IF($B$7:B4950&gt;0,$A$7:A4950)))*24&gt;='Graphe Montana'!$K$17,MAX($C$7:C4950)+1,MAX($C$7:C4950)),$C$5)</f>
        <v>-</v>
      </c>
    </row>
    <row r="4952" spans="1:3" x14ac:dyDescent="0.25">
      <c r="A4952" s="23">
        <v>44115.677083333328</v>
      </c>
      <c r="B4952" s="1">
        <v>0</v>
      </c>
      <c r="C4952" s="46" t="str">
        <f t="array" ref="C4952">IF(B4952&gt;0,IF((A4952-MAX(IF($B$7:B4951&gt;0,$A$7:A4951)))*24&gt;='Graphe Montana'!$K$17,MAX($C$7:C4951)+1,MAX($C$7:C4951)),$C$5)</f>
        <v>-</v>
      </c>
    </row>
    <row r="4953" spans="1:3" x14ac:dyDescent="0.25">
      <c r="A4953" s="23">
        <v>44115.680555555555</v>
      </c>
      <c r="B4953" s="1">
        <v>0</v>
      </c>
      <c r="C4953" s="46" t="str">
        <f t="array" ref="C4953">IF(B4953&gt;0,IF((A4953-MAX(IF($B$7:B4952&gt;0,$A$7:A4952)))*24&gt;='Graphe Montana'!$K$17,MAX($C$7:C4952)+1,MAX($C$7:C4952)),$C$5)</f>
        <v>-</v>
      </c>
    </row>
    <row r="4954" spans="1:3" x14ac:dyDescent="0.25">
      <c r="A4954" s="23">
        <v>44115.684027777774</v>
      </c>
      <c r="B4954" s="1">
        <v>0</v>
      </c>
      <c r="C4954" s="46" t="str">
        <f t="array" ref="C4954">IF(B4954&gt;0,IF((A4954-MAX(IF($B$7:B4953&gt;0,$A$7:A4953)))*24&gt;='Graphe Montana'!$K$17,MAX($C$7:C4953)+1,MAX($C$7:C4953)),$C$5)</f>
        <v>-</v>
      </c>
    </row>
    <row r="4955" spans="1:3" x14ac:dyDescent="0.25">
      <c r="A4955" s="23">
        <v>44115.6875</v>
      </c>
      <c r="B4955" s="1">
        <v>0</v>
      </c>
      <c r="C4955" s="46" t="str">
        <f t="array" ref="C4955">IF(B4955&gt;0,IF((A4955-MAX(IF($B$7:B4954&gt;0,$A$7:A4954)))*24&gt;='Graphe Montana'!$K$17,MAX($C$7:C4954)+1,MAX($C$7:C4954)),$C$5)</f>
        <v>-</v>
      </c>
    </row>
    <row r="4956" spans="1:3" x14ac:dyDescent="0.25">
      <c r="A4956" s="23">
        <v>44115.690972222219</v>
      </c>
      <c r="B4956" s="1">
        <v>0</v>
      </c>
      <c r="C4956" s="46" t="str">
        <f t="array" ref="C4956">IF(B4956&gt;0,IF((A4956-MAX(IF($B$7:B4955&gt;0,$A$7:A4955)))*24&gt;='Graphe Montana'!$K$17,MAX($C$7:C4955)+1,MAX($C$7:C4955)),$C$5)</f>
        <v>-</v>
      </c>
    </row>
    <row r="4957" spans="1:3" x14ac:dyDescent="0.25">
      <c r="A4957" s="23">
        <v>44115.694444444445</v>
      </c>
      <c r="B4957" s="1">
        <v>0</v>
      </c>
      <c r="C4957" s="46" t="str">
        <f t="array" ref="C4957">IF(B4957&gt;0,IF((A4957-MAX(IF($B$7:B4956&gt;0,$A$7:A4956)))*24&gt;='Graphe Montana'!$K$17,MAX($C$7:C4956)+1,MAX($C$7:C4956)),$C$5)</f>
        <v>-</v>
      </c>
    </row>
    <row r="4958" spans="1:3" x14ac:dyDescent="0.25">
      <c r="A4958" s="23">
        <v>44115.697916666664</v>
      </c>
      <c r="B4958" s="1">
        <v>0</v>
      </c>
      <c r="C4958" s="46" t="str">
        <f t="array" ref="C4958">IF(B4958&gt;0,IF((A4958-MAX(IF($B$7:B4957&gt;0,$A$7:A4957)))*24&gt;='Graphe Montana'!$K$17,MAX($C$7:C4957)+1,MAX($C$7:C4957)),$C$5)</f>
        <v>-</v>
      </c>
    </row>
    <row r="4959" spans="1:3" x14ac:dyDescent="0.25">
      <c r="A4959" s="23">
        <v>44115.701388888891</v>
      </c>
      <c r="B4959" s="1">
        <v>0</v>
      </c>
      <c r="C4959" s="46" t="str">
        <f t="array" ref="C4959">IF(B4959&gt;0,IF((A4959-MAX(IF($B$7:B4958&gt;0,$A$7:A4958)))*24&gt;='Graphe Montana'!$K$17,MAX($C$7:C4958)+1,MAX($C$7:C4958)),$C$5)</f>
        <v>-</v>
      </c>
    </row>
    <row r="4960" spans="1:3" x14ac:dyDescent="0.25">
      <c r="A4960" s="23">
        <v>44115.704861111109</v>
      </c>
      <c r="B4960" s="1">
        <v>0</v>
      </c>
      <c r="C4960" s="46" t="str">
        <f t="array" ref="C4960">IF(B4960&gt;0,IF((A4960-MAX(IF($B$7:B4959&gt;0,$A$7:A4959)))*24&gt;='Graphe Montana'!$K$17,MAX($C$7:C4959)+1,MAX($C$7:C4959)),$C$5)</f>
        <v>-</v>
      </c>
    </row>
    <row r="4961" spans="1:3" x14ac:dyDescent="0.25">
      <c r="A4961" s="23">
        <v>44115.708333333328</v>
      </c>
      <c r="B4961" s="1">
        <v>0</v>
      </c>
      <c r="C4961" s="46" t="str">
        <f t="array" ref="C4961">IF(B4961&gt;0,IF((A4961-MAX(IF($B$7:B4960&gt;0,$A$7:A4960)))*24&gt;='Graphe Montana'!$K$17,MAX($C$7:C4960)+1,MAX($C$7:C4960)),$C$5)</f>
        <v>-</v>
      </c>
    </row>
    <row r="4962" spans="1:3" x14ac:dyDescent="0.25">
      <c r="A4962" s="23">
        <v>44115.711805555555</v>
      </c>
      <c r="B4962" s="1">
        <v>0</v>
      </c>
      <c r="C4962" s="46" t="str">
        <f t="array" ref="C4962">IF(B4962&gt;0,IF((A4962-MAX(IF($B$7:B4961&gt;0,$A$7:A4961)))*24&gt;='Graphe Montana'!$K$17,MAX($C$7:C4961)+1,MAX($C$7:C4961)),$C$5)</f>
        <v>-</v>
      </c>
    </row>
    <row r="4963" spans="1:3" x14ac:dyDescent="0.25">
      <c r="A4963" s="23">
        <v>44115.715277777774</v>
      </c>
      <c r="B4963" s="1">
        <v>0</v>
      </c>
      <c r="C4963" s="46" t="str">
        <f t="array" ref="C4963">IF(B4963&gt;0,IF((A4963-MAX(IF($B$7:B4962&gt;0,$A$7:A4962)))*24&gt;='Graphe Montana'!$K$17,MAX($C$7:C4962)+1,MAX($C$7:C4962)),$C$5)</f>
        <v>-</v>
      </c>
    </row>
    <row r="4964" spans="1:3" x14ac:dyDescent="0.25">
      <c r="A4964" s="23">
        <v>44115.71875</v>
      </c>
      <c r="B4964" s="1">
        <v>0</v>
      </c>
      <c r="C4964" s="46" t="str">
        <f t="array" ref="C4964">IF(B4964&gt;0,IF((A4964-MAX(IF($B$7:B4963&gt;0,$A$7:A4963)))*24&gt;='Graphe Montana'!$K$17,MAX($C$7:C4963)+1,MAX($C$7:C4963)),$C$5)</f>
        <v>-</v>
      </c>
    </row>
    <row r="4965" spans="1:3" x14ac:dyDescent="0.25">
      <c r="A4965" s="23">
        <v>44115.722222222219</v>
      </c>
      <c r="B4965" s="1">
        <v>0</v>
      </c>
      <c r="C4965" s="46" t="str">
        <f t="array" ref="C4965">IF(B4965&gt;0,IF((A4965-MAX(IF($B$7:B4964&gt;0,$A$7:A4964)))*24&gt;='Graphe Montana'!$K$17,MAX($C$7:C4964)+1,MAX($C$7:C4964)),$C$5)</f>
        <v>-</v>
      </c>
    </row>
    <row r="4966" spans="1:3" x14ac:dyDescent="0.25">
      <c r="A4966" s="23">
        <v>44115.725694444445</v>
      </c>
      <c r="B4966" s="1">
        <v>0</v>
      </c>
      <c r="C4966" s="46" t="str">
        <f t="array" ref="C4966">IF(B4966&gt;0,IF((A4966-MAX(IF($B$7:B4965&gt;0,$A$7:A4965)))*24&gt;='Graphe Montana'!$K$17,MAX($C$7:C4965)+1,MAX($C$7:C4965)),$C$5)</f>
        <v>-</v>
      </c>
    </row>
    <row r="4967" spans="1:3" x14ac:dyDescent="0.25">
      <c r="A4967" s="23">
        <v>44115.729166666664</v>
      </c>
      <c r="B4967" s="1">
        <v>0</v>
      </c>
      <c r="C4967" s="46" t="str">
        <f t="array" ref="C4967">IF(B4967&gt;0,IF((A4967-MAX(IF($B$7:B4966&gt;0,$A$7:A4966)))*24&gt;='Graphe Montana'!$K$17,MAX($C$7:C4966)+1,MAX($C$7:C4966)),$C$5)</f>
        <v>-</v>
      </c>
    </row>
    <row r="4968" spans="1:3" x14ac:dyDescent="0.25">
      <c r="A4968" s="23">
        <v>44115.732638888891</v>
      </c>
      <c r="B4968" s="1">
        <v>0</v>
      </c>
      <c r="C4968" s="46" t="str">
        <f t="array" ref="C4968">IF(B4968&gt;0,IF((A4968-MAX(IF($B$7:B4967&gt;0,$A$7:A4967)))*24&gt;='Graphe Montana'!$K$17,MAX($C$7:C4967)+1,MAX($C$7:C4967)),$C$5)</f>
        <v>-</v>
      </c>
    </row>
    <row r="4969" spans="1:3" x14ac:dyDescent="0.25">
      <c r="A4969" s="23">
        <v>44115.736111111109</v>
      </c>
      <c r="B4969" s="1">
        <v>0</v>
      </c>
      <c r="C4969" s="46" t="str">
        <f t="array" ref="C4969">IF(B4969&gt;0,IF((A4969-MAX(IF($B$7:B4968&gt;0,$A$7:A4968)))*24&gt;='Graphe Montana'!$K$17,MAX($C$7:C4968)+1,MAX($C$7:C4968)),$C$5)</f>
        <v>-</v>
      </c>
    </row>
    <row r="4970" spans="1:3" x14ac:dyDescent="0.25">
      <c r="A4970" s="23">
        <v>44115.739583333328</v>
      </c>
      <c r="B4970" s="1">
        <v>0</v>
      </c>
      <c r="C4970" s="46" t="str">
        <f t="array" ref="C4970">IF(B4970&gt;0,IF((A4970-MAX(IF($B$7:B4969&gt;0,$A$7:A4969)))*24&gt;='Graphe Montana'!$K$17,MAX($C$7:C4969)+1,MAX($C$7:C4969)),$C$5)</f>
        <v>-</v>
      </c>
    </row>
    <row r="4971" spans="1:3" x14ac:dyDescent="0.25">
      <c r="A4971" s="23">
        <v>44115.743055555555</v>
      </c>
      <c r="B4971" s="1">
        <v>0</v>
      </c>
      <c r="C4971" s="46" t="str">
        <f t="array" ref="C4971">IF(B4971&gt;0,IF((A4971-MAX(IF($B$7:B4970&gt;0,$A$7:A4970)))*24&gt;='Graphe Montana'!$K$17,MAX($C$7:C4970)+1,MAX($C$7:C4970)),$C$5)</f>
        <v>-</v>
      </c>
    </row>
    <row r="4972" spans="1:3" x14ac:dyDescent="0.25">
      <c r="A4972" s="23">
        <v>44115.746527777774</v>
      </c>
      <c r="B4972" s="1">
        <v>0</v>
      </c>
      <c r="C4972" s="46" t="str">
        <f t="array" ref="C4972">IF(B4972&gt;0,IF((A4972-MAX(IF($B$7:B4971&gt;0,$A$7:A4971)))*24&gt;='Graphe Montana'!$K$17,MAX($C$7:C4971)+1,MAX($C$7:C4971)),$C$5)</f>
        <v>-</v>
      </c>
    </row>
    <row r="4973" spans="1:3" x14ac:dyDescent="0.25">
      <c r="A4973" s="23">
        <v>44115.75</v>
      </c>
      <c r="B4973" s="1">
        <v>0</v>
      </c>
      <c r="C4973" s="46" t="str">
        <f t="array" ref="C4973">IF(B4973&gt;0,IF((A4973-MAX(IF($B$7:B4972&gt;0,$A$7:A4972)))*24&gt;='Graphe Montana'!$K$17,MAX($C$7:C4972)+1,MAX($C$7:C4972)),$C$5)</f>
        <v>-</v>
      </c>
    </row>
    <row r="4974" spans="1:3" x14ac:dyDescent="0.25">
      <c r="A4974" s="23">
        <v>44115.753472222219</v>
      </c>
      <c r="B4974" s="1">
        <v>0</v>
      </c>
      <c r="C4974" s="46" t="str">
        <f t="array" ref="C4974">IF(B4974&gt;0,IF((A4974-MAX(IF($B$7:B4973&gt;0,$A$7:A4973)))*24&gt;='Graphe Montana'!$K$17,MAX($C$7:C4973)+1,MAX($C$7:C4973)),$C$5)</f>
        <v>-</v>
      </c>
    </row>
    <row r="4975" spans="1:3" x14ac:dyDescent="0.25">
      <c r="A4975" s="23">
        <v>44115.756944444445</v>
      </c>
      <c r="B4975" s="1">
        <v>0</v>
      </c>
      <c r="C4975" s="46" t="str">
        <f t="array" ref="C4975">IF(B4975&gt;0,IF((A4975-MAX(IF($B$7:B4974&gt;0,$A$7:A4974)))*24&gt;='Graphe Montana'!$K$17,MAX($C$7:C4974)+1,MAX($C$7:C4974)),$C$5)</f>
        <v>-</v>
      </c>
    </row>
    <row r="4976" spans="1:3" x14ac:dyDescent="0.25">
      <c r="A4976" s="23">
        <v>44115.760416666664</v>
      </c>
      <c r="B4976" s="1">
        <v>0</v>
      </c>
      <c r="C4976" s="46" t="str">
        <f t="array" ref="C4976">IF(B4976&gt;0,IF((A4976-MAX(IF($B$7:B4975&gt;0,$A$7:A4975)))*24&gt;='Graphe Montana'!$K$17,MAX($C$7:C4975)+1,MAX($C$7:C4975)),$C$5)</f>
        <v>-</v>
      </c>
    </row>
    <row r="4977" spans="1:3" x14ac:dyDescent="0.25">
      <c r="A4977" s="23">
        <v>44115.763888888891</v>
      </c>
      <c r="B4977" s="1">
        <v>0</v>
      </c>
      <c r="C4977" s="46" t="str">
        <f t="array" ref="C4977">IF(B4977&gt;0,IF((A4977-MAX(IF($B$7:B4976&gt;0,$A$7:A4976)))*24&gt;='Graphe Montana'!$K$17,MAX($C$7:C4976)+1,MAX($C$7:C4976)),$C$5)</f>
        <v>-</v>
      </c>
    </row>
    <row r="4978" spans="1:3" x14ac:dyDescent="0.25">
      <c r="A4978" s="23">
        <v>44115.767361111109</v>
      </c>
      <c r="B4978" s="1">
        <v>0</v>
      </c>
      <c r="C4978" s="46" t="str">
        <f t="array" ref="C4978">IF(B4978&gt;0,IF((A4978-MAX(IF($B$7:B4977&gt;0,$A$7:A4977)))*24&gt;='Graphe Montana'!$K$17,MAX($C$7:C4977)+1,MAX($C$7:C4977)),$C$5)</f>
        <v>-</v>
      </c>
    </row>
    <row r="4979" spans="1:3" x14ac:dyDescent="0.25">
      <c r="A4979" s="23">
        <v>44115.770833333328</v>
      </c>
      <c r="B4979" s="1">
        <v>0</v>
      </c>
      <c r="C4979" s="46" t="str">
        <f t="array" ref="C4979">IF(B4979&gt;0,IF((A4979-MAX(IF($B$7:B4978&gt;0,$A$7:A4978)))*24&gt;='Graphe Montana'!$K$17,MAX($C$7:C4978)+1,MAX($C$7:C4978)),$C$5)</f>
        <v>-</v>
      </c>
    </row>
    <row r="4980" spans="1:3" x14ac:dyDescent="0.25">
      <c r="A4980" s="23">
        <v>44115.774305555555</v>
      </c>
      <c r="B4980" s="1">
        <v>0</v>
      </c>
      <c r="C4980" s="46" t="str">
        <f t="array" ref="C4980">IF(B4980&gt;0,IF((A4980-MAX(IF($B$7:B4979&gt;0,$A$7:A4979)))*24&gt;='Graphe Montana'!$K$17,MAX($C$7:C4979)+1,MAX($C$7:C4979)),$C$5)</f>
        <v>-</v>
      </c>
    </row>
    <row r="4981" spans="1:3" x14ac:dyDescent="0.25">
      <c r="A4981" s="23">
        <v>44115.777777777774</v>
      </c>
      <c r="B4981" s="1">
        <v>0</v>
      </c>
      <c r="C4981" s="46" t="str">
        <f t="array" ref="C4981">IF(B4981&gt;0,IF((A4981-MAX(IF($B$7:B4980&gt;0,$A$7:A4980)))*24&gt;='Graphe Montana'!$K$17,MAX($C$7:C4980)+1,MAX($C$7:C4980)),$C$5)</f>
        <v>-</v>
      </c>
    </row>
    <row r="4982" spans="1:3" x14ac:dyDescent="0.25">
      <c r="A4982" s="23">
        <v>44115.78125</v>
      </c>
      <c r="B4982" s="1">
        <v>0</v>
      </c>
      <c r="C4982" s="46" t="str">
        <f t="array" ref="C4982">IF(B4982&gt;0,IF((A4982-MAX(IF($B$7:B4981&gt;0,$A$7:A4981)))*24&gt;='Graphe Montana'!$K$17,MAX($C$7:C4981)+1,MAX($C$7:C4981)),$C$5)</f>
        <v>-</v>
      </c>
    </row>
    <row r="4983" spans="1:3" x14ac:dyDescent="0.25">
      <c r="A4983" s="23">
        <v>44115.784722222219</v>
      </c>
      <c r="B4983" s="1">
        <v>0</v>
      </c>
      <c r="C4983" s="46" t="str">
        <f t="array" ref="C4983">IF(B4983&gt;0,IF((A4983-MAX(IF($B$7:B4982&gt;0,$A$7:A4982)))*24&gt;='Graphe Montana'!$K$17,MAX($C$7:C4982)+1,MAX($C$7:C4982)),$C$5)</f>
        <v>-</v>
      </c>
    </row>
    <row r="4984" spans="1:3" x14ac:dyDescent="0.25">
      <c r="A4984" s="23">
        <v>44115.788194444445</v>
      </c>
      <c r="B4984" s="1">
        <v>0</v>
      </c>
      <c r="C4984" s="46" t="str">
        <f t="array" ref="C4984">IF(B4984&gt;0,IF((A4984-MAX(IF($B$7:B4983&gt;0,$A$7:A4983)))*24&gt;='Graphe Montana'!$K$17,MAX($C$7:C4983)+1,MAX($C$7:C4983)),$C$5)</f>
        <v>-</v>
      </c>
    </row>
    <row r="4985" spans="1:3" x14ac:dyDescent="0.25">
      <c r="A4985" s="23">
        <v>44115.791666666664</v>
      </c>
      <c r="B4985" s="1">
        <v>0</v>
      </c>
      <c r="C4985" s="46" t="str">
        <f t="array" ref="C4985">IF(B4985&gt;0,IF((A4985-MAX(IF($B$7:B4984&gt;0,$A$7:A4984)))*24&gt;='Graphe Montana'!$K$17,MAX($C$7:C4984)+1,MAX($C$7:C4984)),$C$5)</f>
        <v>-</v>
      </c>
    </row>
    <row r="4986" spans="1:3" x14ac:dyDescent="0.25">
      <c r="A4986" s="23">
        <v>44115.795138888891</v>
      </c>
      <c r="B4986" s="1">
        <v>0</v>
      </c>
      <c r="C4986" s="46" t="str">
        <f t="array" ref="C4986">IF(B4986&gt;0,IF((A4986-MAX(IF($B$7:B4985&gt;0,$A$7:A4985)))*24&gt;='Graphe Montana'!$K$17,MAX($C$7:C4985)+1,MAX($C$7:C4985)),$C$5)</f>
        <v>-</v>
      </c>
    </row>
    <row r="4987" spans="1:3" x14ac:dyDescent="0.25">
      <c r="A4987" s="23">
        <v>44115.798611111109</v>
      </c>
      <c r="B4987" s="1">
        <v>0</v>
      </c>
      <c r="C4987" s="46" t="str">
        <f t="array" ref="C4987">IF(B4987&gt;0,IF((A4987-MAX(IF($B$7:B4986&gt;0,$A$7:A4986)))*24&gt;='Graphe Montana'!$K$17,MAX($C$7:C4986)+1,MAX($C$7:C4986)),$C$5)</f>
        <v>-</v>
      </c>
    </row>
    <row r="4988" spans="1:3" x14ac:dyDescent="0.25">
      <c r="A4988" s="23">
        <v>44115.802083333328</v>
      </c>
      <c r="B4988" s="1">
        <v>0</v>
      </c>
      <c r="C4988" s="46" t="str">
        <f t="array" ref="C4988">IF(B4988&gt;0,IF((A4988-MAX(IF($B$7:B4987&gt;0,$A$7:A4987)))*24&gt;='Graphe Montana'!$K$17,MAX($C$7:C4987)+1,MAX($C$7:C4987)),$C$5)</f>
        <v>-</v>
      </c>
    </row>
    <row r="4989" spans="1:3" x14ac:dyDescent="0.25">
      <c r="A4989" s="23">
        <v>44115.805555555555</v>
      </c>
      <c r="B4989" s="1">
        <v>0</v>
      </c>
      <c r="C4989" s="46" t="str">
        <f t="array" ref="C4989">IF(B4989&gt;0,IF((A4989-MAX(IF($B$7:B4988&gt;0,$A$7:A4988)))*24&gt;='Graphe Montana'!$K$17,MAX($C$7:C4988)+1,MAX($C$7:C4988)),$C$5)</f>
        <v>-</v>
      </c>
    </row>
    <row r="4990" spans="1:3" x14ac:dyDescent="0.25">
      <c r="A4990" s="23">
        <v>44115.809027777774</v>
      </c>
      <c r="B4990" s="1">
        <v>0</v>
      </c>
      <c r="C4990" s="46" t="str">
        <f t="array" ref="C4990">IF(B4990&gt;0,IF((A4990-MAX(IF($B$7:B4989&gt;0,$A$7:A4989)))*24&gt;='Graphe Montana'!$K$17,MAX($C$7:C4989)+1,MAX($C$7:C4989)),$C$5)</f>
        <v>-</v>
      </c>
    </row>
    <row r="4991" spans="1:3" x14ac:dyDescent="0.25">
      <c r="A4991" s="23">
        <v>44115.8125</v>
      </c>
      <c r="B4991" s="1">
        <v>0</v>
      </c>
      <c r="C4991" s="46" t="str">
        <f t="array" ref="C4991">IF(B4991&gt;0,IF((A4991-MAX(IF($B$7:B4990&gt;0,$A$7:A4990)))*24&gt;='Graphe Montana'!$K$17,MAX($C$7:C4990)+1,MAX($C$7:C4990)),$C$5)</f>
        <v>-</v>
      </c>
    </row>
    <row r="4992" spans="1:3" x14ac:dyDescent="0.25">
      <c r="A4992" s="23">
        <v>44115.815972222219</v>
      </c>
      <c r="B4992" s="1">
        <v>0</v>
      </c>
      <c r="C4992" s="46" t="str">
        <f t="array" ref="C4992">IF(B4992&gt;0,IF((A4992-MAX(IF($B$7:B4991&gt;0,$A$7:A4991)))*24&gt;='Graphe Montana'!$K$17,MAX($C$7:C4991)+1,MAX($C$7:C4991)),$C$5)</f>
        <v>-</v>
      </c>
    </row>
    <row r="4993" spans="1:3" x14ac:dyDescent="0.25">
      <c r="A4993" s="23">
        <v>44115.819444444445</v>
      </c>
      <c r="B4993" s="1">
        <v>0</v>
      </c>
      <c r="C4993" s="46" t="str">
        <f t="array" ref="C4993">IF(B4993&gt;0,IF((A4993-MAX(IF($B$7:B4992&gt;0,$A$7:A4992)))*24&gt;='Graphe Montana'!$K$17,MAX($C$7:C4992)+1,MAX($C$7:C4992)),$C$5)</f>
        <v>-</v>
      </c>
    </row>
    <row r="4994" spans="1:3" x14ac:dyDescent="0.25">
      <c r="A4994" s="23">
        <v>44115.822916666664</v>
      </c>
      <c r="B4994" s="1">
        <v>0</v>
      </c>
      <c r="C4994" s="46" t="str">
        <f t="array" ref="C4994">IF(B4994&gt;0,IF((A4994-MAX(IF($B$7:B4993&gt;0,$A$7:A4993)))*24&gt;='Graphe Montana'!$K$17,MAX($C$7:C4993)+1,MAX($C$7:C4993)),$C$5)</f>
        <v>-</v>
      </c>
    </row>
    <row r="4995" spans="1:3" x14ac:dyDescent="0.25">
      <c r="A4995" s="23">
        <v>44115.826388888891</v>
      </c>
      <c r="B4995" s="1">
        <v>0</v>
      </c>
      <c r="C4995" s="46" t="str">
        <f t="array" ref="C4995">IF(B4995&gt;0,IF((A4995-MAX(IF($B$7:B4994&gt;0,$A$7:A4994)))*24&gt;='Graphe Montana'!$K$17,MAX($C$7:C4994)+1,MAX($C$7:C4994)),$C$5)</f>
        <v>-</v>
      </c>
    </row>
    <row r="4996" spans="1:3" x14ac:dyDescent="0.25">
      <c r="A4996" s="23">
        <v>44115.829861111109</v>
      </c>
      <c r="B4996" s="1">
        <v>0</v>
      </c>
      <c r="C4996" s="46" t="str">
        <f t="array" ref="C4996">IF(B4996&gt;0,IF((A4996-MAX(IF($B$7:B4995&gt;0,$A$7:A4995)))*24&gt;='Graphe Montana'!$K$17,MAX($C$7:C4995)+1,MAX($C$7:C4995)),$C$5)</f>
        <v>-</v>
      </c>
    </row>
    <row r="4997" spans="1:3" x14ac:dyDescent="0.25">
      <c r="A4997" s="23">
        <v>44115.833333333328</v>
      </c>
      <c r="B4997" s="1">
        <v>0</v>
      </c>
      <c r="C4997" s="46" t="str">
        <f t="array" ref="C4997">IF(B4997&gt;0,IF((A4997-MAX(IF($B$7:B4996&gt;0,$A$7:A4996)))*24&gt;='Graphe Montana'!$K$17,MAX($C$7:C4996)+1,MAX($C$7:C4996)),$C$5)</f>
        <v>-</v>
      </c>
    </row>
    <row r="4998" spans="1:3" x14ac:dyDescent="0.25">
      <c r="A4998" s="23">
        <v>44115.836805555555</v>
      </c>
      <c r="B4998" s="1">
        <v>0</v>
      </c>
      <c r="C4998" s="46" t="str">
        <f t="array" ref="C4998">IF(B4998&gt;0,IF((A4998-MAX(IF($B$7:B4997&gt;0,$A$7:A4997)))*24&gt;='Graphe Montana'!$K$17,MAX($C$7:C4997)+1,MAX($C$7:C4997)),$C$5)</f>
        <v>-</v>
      </c>
    </row>
    <row r="4999" spans="1:3" x14ac:dyDescent="0.25">
      <c r="A4999" s="23">
        <v>44115.840277777774</v>
      </c>
      <c r="B4999" s="1">
        <v>0</v>
      </c>
      <c r="C4999" s="46" t="str">
        <f t="array" ref="C4999">IF(B4999&gt;0,IF((A4999-MAX(IF($B$7:B4998&gt;0,$A$7:A4998)))*24&gt;='Graphe Montana'!$K$17,MAX($C$7:C4998)+1,MAX($C$7:C4998)),$C$5)</f>
        <v>-</v>
      </c>
    </row>
    <row r="5000" spans="1:3" x14ac:dyDescent="0.25">
      <c r="A5000" s="23">
        <v>44115.84375</v>
      </c>
      <c r="B5000" s="1">
        <v>0</v>
      </c>
      <c r="C5000" s="46" t="str">
        <f t="array" ref="C5000">IF(B5000&gt;0,IF((A5000-MAX(IF($B$7:B4999&gt;0,$A$7:A4999)))*24&gt;='Graphe Montana'!$K$17,MAX($C$7:C4999)+1,MAX($C$7:C4999)),$C$5)</f>
        <v>-</v>
      </c>
    </row>
    <row r="5001" spans="1:3" x14ac:dyDescent="0.25">
      <c r="A5001" s="23">
        <v>44115.847222222219</v>
      </c>
      <c r="B5001" s="1">
        <v>0</v>
      </c>
      <c r="C5001" s="46" t="str">
        <f t="array" ref="C5001">IF(B5001&gt;0,IF((A5001-MAX(IF($B$7:B5000&gt;0,$A$7:A5000)))*24&gt;='Graphe Montana'!$K$17,MAX($C$7:C5000)+1,MAX($C$7:C5000)),$C$5)</f>
        <v>-</v>
      </c>
    </row>
    <row r="5002" spans="1:3" x14ac:dyDescent="0.25">
      <c r="A5002" s="23">
        <v>44115.850694444445</v>
      </c>
      <c r="B5002" s="1">
        <v>0</v>
      </c>
      <c r="C5002" s="46" t="str">
        <f t="array" ref="C5002">IF(B5002&gt;0,IF((A5002-MAX(IF($B$7:B5001&gt;0,$A$7:A5001)))*24&gt;='Graphe Montana'!$K$17,MAX($C$7:C5001)+1,MAX($C$7:C5001)),$C$5)</f>
        <v>-</v>
      </c>
    </row>
    <row r="5003" spans="1:3" x14ac:dyDescent="0.25">
      <c r="A5003" s="23">
        <v>44115.854166666664</v>
      </c>
      <c r="B5003" s="1">
        <v>0</v>
      </c>
      <c r="C5003" s="46" t="str">
        <f t="array" ref="C5003">IF(B5003&gt;0,IF((A5003-MAX(IF($B$7:B5002&gt;0,$A$7:A5002)))*24&gt;='Graphe Montana'!$K$17,MAX($C$7:C5002)+1,MAX($C$7:C5002)),$C$5)</f>
        <v>-</v>
      </c>
    </row>
    <row r="5004" spans="1:3" x14ac:dyDescent="0.25">
      <c r="A5004" s="23">
        <v>44115.857638888891</v>
      </c>
      <c r="B5004" s="1">
        <v>0</v>
      </c>
      <c r="C5004" s="46" t="str">
        <f t="array" ref="C5004">IF(B5004&gt;0,IF((A5004-MAX(IF($B$7:B5003&gt;0,$A$7:A5003)))*24&gt;='Graphe Montana'!$K$17,MAX($C$7:C5003)+1,MAX($C$7:C5003)),$C$5)</f>
        <v>-</v>
      </c>
    </row>
    <row r="5005" spans="1:3" x14ac:dyDescent="0.25">
      <c r="A5005" s="23">
        <v>44115.861111111109</v>
      </c>
      <c r="B5005" s="1">
        <v>0</v>
      </c>
      <c r="C5005" s="46" t="str">
        <f t="array" ref="C5005">IF(B5005&gt;0,IF((A5005-MAX(IF($B$7:B5004&gt;0,$A$7:A5004)))*24&gt;='Graphe Montana'!$K$17,MAX($C$7:C5004)+1,MAX($C$7:C5004)),$C$5)</f>
        <v>-</v>
      </c>
    </row>
    <row r="5006" spans="1:3" x14ac:dyDescent="0.25">
      <c r="A5006" s="23">
        <v>44115.864583333328</v>
      </c>
      <c r="B5006" s="1">
        <v>0</v>
      </c>
      <c r="C5006" s="46" t="str">
        <f t="array" ref="C5006">IF(B5006&gt;0,IF((A5006-MAX(IF($B$7:B5005&gt;0,$A$7:A5005)))*24&gt;='Graphe Montana'!$K$17,MAX($C$7:C5005)+1,MAX($C$7:C5005)),$C$5)</f>
        <v>-</v>
      </c>
    </row>
    <row r="5007" spans="1:3" x14ac:dyDescent="0.25">
      <c r="A5007" s="23">
        <v>44115.868055555555</v>
      </c>
      <c r="B5007" s="1">
        <v>0</v>
      </c>
      <c r="C5007" s="46" t="str">
        <f t="array" ref="C5007">IF(B5007&gt;0,IF((A5007-MAX(IF($B$7:B5006&gt;0,$A$7:A5006)))*24&gt;='Graphe Montana'!$K$17,MAX($C$7:C5006)+1,MAX($C$7:C5006)),$C$5)</f>
        <v>-</v>
      </c>
    </row>
    <row r="5008" spans="1:3" x14ac:dyDescent="0.25">
      <c r="A5008" s="23">
        <v>44115.871527777774</v>
      </c>
      <c r="B5008" s="1">
        <v>0</v>
      </c>
      <c r="C5008" s="46" t="str">
        <f t="array" ref="C5008">IF(B5008&gt;0,IF((A5008-MAX(IF($B$7:B5007&gt;0,$A$7:A5007)))*24&gt;='Graphe Montana'!$K$17,MAX($C$7:C5007)+1,MAX($C$7:C5007)),$C$5)</f>
        <v>-</v>
      </c>
    </row>
    <row r="5009" spans="1:3" x14ac:dyDescent="0.25">
      <c r="A5009" s="23">
        <v>44115.875</v>
      </c>
      <c r="B5009" s="1">
        <v>0</v>
      </c>
      <c r="C5009" s="46" t="str">
        <f t="array" ref="C5009">IF(B5009&gt;0,IF((A5009-MAX(IF($B$7:B5008&gt;0,$A$7:A5008)))*24&gt;='Graphe Montana'!$K$17,MAX($C$7:C5008)+1,MAX($C$7:C5008)),$C$5)</f>
        <v>-</v>
      </c>
    </row>
    <row r="5010" spans="1:3" x14ac:dyDescent="0.25">
      <c r="A5010" s="23">
        <v>44115.878472222219</v>
      </c>
      <c r="B5010" s="1">
        <v>0</v>
      </c>
      <c r="C5010" s="46" t="str">
        <f t="array" ref="C5010">IF(B5010&gt;0,IF((A5010-MAX(IF($B$7:B5009&gt;0,$A$7:A5009)))*24&gt;='Graphe Montana'!$K$17,MAX($C$7:C5009)+1,MAX($C$7:C5009)),$C$5)</f>
        <v>-</v>
      </c>
    </row>
    <row r="5011" spans="1:3" x14ac:dyDescent="0.25">
      <c r="A5011" s="23">
        <v>44115.881944444445</v>
      </c>
      <c r="B5011" s="1">
        <v>0</v>
      </c>
      <c r="C5011" s="46" t="str">
        <f t="array" ref="C5011">IF(B5011&gt;0,IF((A5011-MAX(IF($B$7:B5010&gt;0,$A$7:A5010)))*24&gt;='Graphe Montana'!$K$17,MAX($C$7:C5010)+1,MAX($C$7:C5010)),$C$5)</f>
        <v>-</v>
      </c>
    </row>
    <row r="5012" spans="1:3" x14ac:dyDescent="0.25">
      <c r="A5012" s="23">
        <v>44115.885416666664</v>
      </c>
      <c r="B5012" s="1">
        <v>0</v>
      </c>
      <c r="C5012" s="46" t="str">
        <f t="array" ref="C5012">IF(B5012&gt;0,IF((A5012-MAX(IF($B$7:B5011&gt;0,$A$7:A5011)))*24&gt;='Graphe Montana'!$K$17,MAX($C$7:C5011)+1,MAX($C$7:C5011)),$C$5)</f>
        <v>-</v>
      </c>
    </row>
    <row r="5013" spans="1:3" x14ac:dyDescent="0.25">
      <c r="A5013" s="23">
        <v>44115.888888888891</v>
      </c>
      <c r="B5013" s="1">
        <v>0</v>
      </c>
      <c r="C5013" s="46" t="str">
        <f t="array" ref="C5013">IF(B5013&gt;0,IF((A5013-MAX(IF($B$7:B5012&gt;0,$A$7:A5012)))*24&gt;='Graphe Montana'!$K$17,MAX($C$7:C5012)+1,MAX($C$7:C5012)),$C$5)</f>
        <v>-</v>
      </c>
    </row>
    <row r="5014" spans="1:3" x14ac:dyDescent="0.25">
      <c r="A5014" s="23">
        <v>44115.892361111109</v>
      </c>
      <c r="B5014" s="1">
        <v>0</v>
      </c>
      <c r="C5014" s="46" t="str">
        <f t="array" ref="C5014">IF(B5014&gt;0,IF((A5014-MAX(IF($B$7:B5013&gt;0,$A$7:A5013)))*24&gt;='Graphe Montana'!$K$17,MAX($C$7:C5013)+1,MAX($C$7:C5013)),$C$5)</f>
        <v>-</v>
      </c>
    </row>
    <row r="5015" spans="1:3" x14ac:dyDescent="0.25">
      <c r="A5015" s="23">
        <v>44115.895833333328</v>
      </c>
      <c r="B5015" s="1">
        <v>0</v>
      </c>
      <c r="C5015" s="46" t="str">
        <f t="array" ref="C5015">IF(B5015&gt;0,IF((A5015-MAX(IF($B$7:B5014&gt;0,$A$7:A5014)))*24&gt;='Graphe Montana'!$K$17,MAX($C$7:C5014)+1,MAX($C$7:C5014)),$C$5)</f>
        <v>-</v>
      </c>
    </row>
    <row r="5016" spans="1:3" x14ac:dyDescent="0.25">
      <c r="A5016" s="23">
        <v>44115.899305555555</v>
      </c>
      <c r="B5016" s="1">
        <v>0</v>
      </c>
      <c r="C5016" s="46" t="str">
        <f t="array" ref="C5016">IF(B5016&gt;0,IF((A5016-MAX(IF($B$7:B5015&gt;0,$A$7:A5015)))*24&gt;='Graphe Montana'!$K$17,MAX($C$7:C5015)+1,MAX($C$7:C5015)),$C$5)</f>
        <v>-</v>
      </c>
    </row>
    <row r="5017" spans="1:3" x14ac:dyDescent="0.25">
      <c r="A5017" s="23">
        <v>44115.902777777774</v>
      </c>
      <c r="B5017" s="1">
        <v>0</v>
      </c>
      <c r="C5017" s="46" t="str">
        <f t="array" ref="C5017">IF(B5017&gt;0,IF((A5017-MAX(IF($B$7:B5016&gt;0,$A$7:A5016)))*24&gt;='Graphe Montana'!$K$17,MAX($C$7:C5016)+1,MAX($C$7:C5016)),$C$5)</f>
        <v>-</v>
      </c>
    </row>
    <row r="5018" spans="1:3" x14ac:dyDescent="0.25">
      <c r="A5018" s="23">
        <v>44115.90625</v>
      </c>
      <c r="B5018" s="1">
        <v>0</v>
      </c>
      <c r="C5018" s="46" t="str">
        <f t="array" ref="C5018">IF(B5018&gt;0,IF((A5018-MAX(IF($B$7:B5017&gt;0,$A$7:A5017)))*24&gt;='Graphe Montana'!$K$17,MAX($C$7:C5017)+1,MAX($C$7:C5017)),$C$5)</f>
        <v>-</v>
      </c>
    </row>
    <row r="5019" spans="1:3" x14ac:dyDescent="0.25">
      <c r="A5019" s="23">
        <v>44115.909722222219</v>
      </c>
      <c r="B5019" s="1">
        <v>0</v>
      </c>
      <c r="C5019" s="46" t="str">
        <f t="array" ref="C5019">IF(B5019&gt;0,IF((A5019-MAX(IF($B$7:B5018&gt;0,$A$7:A5018)))*24&gt;='Graphe Montana'!$K$17,MAX($C$7:C5018)+1,MAX($C$7:C5018)),$C$5)</f>
        <v>-</v>
      </c>
    </row>
    <row r="5020" spans="1:3" x14ac:dyDescent="0.25">
      <c r="A5020" s="23">
        <v>44115.913194444445</v>
      </c>
      <c r="B5020" s="1">
        <v>0</v>
      </c>
      <c r="C5020" s="46" t="str">
        <f t="array" ref="C5020">IF(B5020&gt;0,IF((A5020-MAX(IF($B$7:B5019&gt;0,$A$7:A5019)))*24&gt;='Graphe Montana'!$K$17,MAX($C$7:C5019)+1,MAX($C$7:C5019)),$C$5)</f>
        <v>-</v>
      </c>
    </row>
    <row r="5021" spans="1:3" x14ac:dyDescent="0.25">
      <c r="A5021" s="23">
        <v>44115.916666666664</v>
      </c>
      <c r="B5021" s="1">
        <v>0</v>
      </c>
      <c r="C5021" s="46" t="str">
        <f t="array" ref="C5021">IF(B5021&gt;0,IF((A5021-MAX(IF($B$7:B5020&gt;0,$A$7:A5020)))*24&gt;='Graphe Montana'!$K$17,MAX($C$7:C5020)+1,MAX($C$7:C5020)),$C$5)</f>
        <v>-</v>
      </c>
    </row>
    <row r="5022" spans="1:3" x14ac:dyDescent="0.25">
      <c r="A5022" s="23">
        <v>44115.920138888891</v>
      </c>
      <c r="B5022" s="1">
        <v>0</v>
      </c>
      <c r="C5022" s="46" t="str">
        <f t="array" ref="C5022">IF(B5022&gt;0,IF((A5022-MAX(IF($B$7:B5021&gt;0,$A$7:A5021)))*24&gt;='Graphe Montana'!$K$17,MAX($C$7:C5021)+1,MAX($C$7:C5021)),$C$5)</f>
        <v>-</v>
      </c>
    </row>
    <row r="5023" spans="1:3" x14ac:dyDescent="0.25">
      <c r="A5023" s="23">
        <v>44115.923611111109</v>
      </c>
      <c r="B5023" s="1">
        <v>0</v>
      </c>
      <c r="C5023" s="46" t="str">
        <f t="array" ref="C5023">IF(B5023&gt;0,IF((A5023-MAX(IF($B$7:B5022&gt;0,$A$7:A5022)))*24&gt;='Graphe Montana'!$K$17,MAX($C$7:C5022)+1,MAX($C$7:C5022)),$C$5)</f>
        <v>-</v>
      </c>
    </row>
    <row r="5024" spans="1:3" x14ac:dyDescent="0.25">
      <c r="A5024" s="23">
        <v>44115.927083333328</v>
      </c>
      <c r="B5024" s="1">
        <v>0</v>
      </c>
      <c r="C5024" s="46" t="str">
        <f t="array" ref="C5024">IF(B5024&gt;0,IF((A5024-MAX(IF($B$7:B5023&gt;0,$A$7:A5023)))*24&gt;='Graphe Montana'!$K$17,MAX($C$7:C5023)+1,MAX($C$7:C5023)),$C$5)</f>
        <v>-</v>
      </c>
    </row>
    <row r="5025" spans="1:3" x14ac:dyDescent="0.25">
      <c r="A5025" s="23">
        <v>44115.930555555555</v>
      </c>
      <c r="B5025" s="1">
        <v>0</v>
      </c>
      <c r="C5025" s="46" t="str">
        <f t="array" ref="C5025">IF(B5025&gt;0,IF((A5025-MAX(IF($B$7:B5024&gt;0,$A$7:A5024)))*24&gt;='Graphe Montana'!$K$17,MAX($C$7:C5024)+1,MAX($C$7:C5024)),$C$5)</f>
        <v>-</v>
      </c>
    </row>
    <row r="5026" spans="1:3" x14ac:dyDescent="0.25">
      <c r="A5026" s="23">
        <v>44115.934027777774</v>
      </c>
      <c r="B5026" s="1">
        <v>0</v>
      </c>
      <c r="C5026" s="46" t="str">
        <f t="array" ref="C5026">IF(B5026&gt;0,IF((A5026-MAX(IF($B$7:B5025&gt;0,$A$7:A5025)))*24&gt;='Graphe Montana'!$K$17,MAX($C$7:C5025)+1,MAX($C$7:C5025)),$C$5)</f>
        <v>-</v>
      </c>
    </row>
    <row r="5027" spans="1:3" x14ac:dyDescent="0.25">
      <c r="A5027" s="23">
        <v>44115.9375</v>
      </c>
      <c r="B5027" s="1">
        <v>0</v>
      </c>
      <c r="C5027" s="46" t="str">
        <f t="array" ref="C5027">IF(B5027&gt;0,IF((A5027-MAX(IF($B$7:B5026&gt;0,$A$7:A5026)))*24&gt;='Graphe Montana'!$K$17,MAX($C$7:C5026)+1,MAX($C$7:C5026)),$C$5)</f>
        <v>-</v>
      </c>
    </row>
    <row r="5028" spans="1:3" x14ac:dyDescent="0.25">
      <c r="A5028" s="23">
        <v>44115.940972222219</v>
      </c>
      <c r="B5028" s="1">
        <v>0</v>
      </c>
      <c r="C5028" s="46" t="str">
        <f t="array" ref="C5028">IF(B5028&gt;0,IF((A5028-MAX(IF($B$7:B5027&gt;0,$A$7:A5027)))*24&gt;='Graphe Montana'!$K$17,MAX($C$7:C5027)+1,MAX($C$7:C5027)),$C$5)</f>
        <v>-</v>
      </c>
    </row>
    <row r="5029" spans="1:3" x14ac:dyDescent="0.25">
      <c r="A5029" s="23">
        <v>44115.944444444445</v>
      </c>
      <c r="B5029" s="1">
        <v>0</v>
      </c>
      <c r="C5029" s="46" t="str">
        <f t="array" ref="C5029">IF(B5029&gt;0,IF((A5029-MAX(IF($B$7:B5028&gt;0,$A$7:A5028)))*24&gt;='Graphe Montana'!$K$17,MAX($C$7:C5028)+1,MAX($C$7:C5028)),$C$5)</f>
        <v>-</v>
      </c>
    </row>
    <row r="5030" spans="1:3" x14ac:dyDescent="0.25">
      <c r="A5030" s="23">
        <v>44115.947916666664</v>
      </c>
      <c r="B5030" s="1">
        <v>0</v>
      </c>
      <c r="C5030" s="46" t="str">
        <f t="array" ref="C5030">IF(B5030&gt;0,IF((A5030-MAX(IF($B$7:B5029&gt;0,$A$7:A5029)))*24&gt;='Graphe Montana'!$K$17,MAX($C$7:C5029)+1,MAX($C$7:C5029)),$C$5)</f>
        <v>-</v>
      </c>
    </row>
    <row r="5031" spans="1:3" x14ac:dyDescent="0.25">
      <c r="A5031" s="23">
        <v>44115.951388888891</v>
      </c>
      <c r="B5031" s="1">
        <v>0</v>
      </c>
      <c r="C5031" s="46" t="str">
        <f t="array" ref="C5031">IF(B5031&gt;0,IF((A5031-MAX(IF($B$7:B5030&gt;0,$A$7:A5030)))*24&gt;='Graphe Montana'!$K$17,MAX($C$7:C5030)+1,MAX($C$7:C5030)),$C$5)</f>
        <v>-</v>
      </c>
    </row>
    <row r="5032" spans="1:3" x14ac:dyDescent="0.25">
      <c r="A5032" s="23">
        <v>44115.954861111109</v>
      </c>
      <c r="B5032" s="1">
        <v>0</v>
      </c>
      <c r="C5032" s="46" t="str">
        <f t="array" ref="C5032">IF(B5032&gt;0,IF((A5032-MAX(IF($B$7:B5031&gt;0,$A$7:A5031)))*24&gt;='Graphe Montana'!$K$17,MAX($C$7:C5031)+1,MAX($C$7:C5031)),$C$5)</f>
        <v>-</v>
      </c>
    </row>
    <row r="5033" spans="1:3" x14ac:dyDescent="0.25">
      <c r="A5033" s="23">
        <v>44115.958333333328</v>
      </c>
      <c r="B5033" s="1">
        <v>0</v>
      </c>
      <c r="C5033" s="46" t="str">
        <f t="array" ref="C5033">IF(B5033&gt;0,IF((A5033-MAX(IF($B$7:B5032&gt;0,$A$7:A5032)))*24&gt;='Graphe Montana'!$K$17,MAX($C$7:C5032)+1,MAX($C$7:C5032)),$C$5)</f>
        <v>-</v>
      </c>
    </row>
    <row r="5034" spans="1:3" x14ac:dyDescent="0.25">
      <c r="A5034" s="23">
        <v>44115.961805555555</v>
      </c>
      <c r="B5034" s="1">
        <v>0</v>
      </c>
      <c r="C5034" s="46" t="str">
        <f t="array" ref="C5034">IF(B5034&gt;0,IF((A5034-MAX(IF($B$7:B5033&gt;0,$A$7:A5033)))*24&gt;='Graphe Montana'!$K$17,MAX($C$7:C5033)+1,MAX($C$7:C5033)),$C$5)</f>
        <v>-</v>
      </c>
    </row>
    <row r="5035" spans="1:3" x14ac:dyDescent="0.25">
      <c r="A5035" s="23">
        <v>44115.965277777774</v>
      </c>
      <c r="B5035" s="1">
        <v>0</v>
      </c>
      <c r="C5035" s="46" t="str">
        <f t="array" ref="C5035">IF(B5035&gt;0,IF((A5035-MAX(IF($B$7:B5034&gt;0,$A$7:A5034)))*24&gt;='Graphe Montana'!$K$17,MAX($C$7:C5034)+1,MAX($C$7:C5034)),$C$5)</f>
        <v>-</v>
      </c>
    </row>
    <row r="5036" spans="1:3" x14ac:dyDescent="0.25">
      <c r="A5036" s="23">
        <v>44115.96875</v>
      </c>
      <c r="B5036" s="1">
        <v>0</v>
      </c>
      <c r="C5036" s="46" t="str">
        <f t="array" ref="C5036">IF(B5036&gt;0,IF((A5036-MAX(IF($B$7:B5035&gt;0,$A$7:A5035)))*24&gt;='Graphe Montana'!$K$17,MAX($C$7:C5035)+1,MAX($C$7:C5035)),$C$5)</f>
        <v>-</v>
      </c>
    </row>
    <row r="5037" spans="1:3" x14ac:dyDescent="0.25">
      <c r="A5037" s="23">
        <v>44115.972222222219</v>
      </c>
      <c r="B5037" s="1">
        <v>0</v>
      </c>
      <c r="C5037" s="46" t="str">
        <f t="array" ref="C5037">IF(B5037&gt;0,IF((A5037-MAX(IF($B$7:B5036&gt;0,$A$7:A5036)))*24&gt;='Graphe Montana'!$K$17,MAX($C$7:C5036)+1,MAX($C$7:C5036)),$C$5)</f>
        <v>-</v>
      </c>
    </row>
    <row r="5038" spans="1:3" x14ac:dyDescent="0.25">
      <c r="A5038" s="23">
        <v>44115.975694444445</v>
      </c>
      <c r="B5038" s="1">
        <v>0</v>
      </c>
      <c r="C5038" s="46" t="str">
        <f t="array" ref="C5038">IF(B5038&gt;0,IF((A5038-MAX(IF($B$7:B5037&gt;0,$A$7:A5037)))*24&gt;='Graphe Montana'!$K$17,MAX($C$7:C5037)+1,MAX($C$7:C5037)),$C$5)</f>
        <v>-</v>
      </c>
    </row>
    <row r="5039" spans="1:3" x14ac:dyDescent="0.25">
      <c r="A5039" s="23">
        <v>44115.979166666664</v>
      </c>
      <c r="B5039" s="1">
        <v>0</v>
      </c>
      <c r="C5039" s="46" t="str">
        <f t="array" ref="C5039">IF(B5039&gt;0,IF((A5039-MAX(IF($B$7:B5038&gt;0,$A$7:A5038)))*24&gt;='Graphe Montana'!$K$17,MAX($C$7:C5038)+1,MAX($C$7:C5038)),$C$5)</f>
        <v>-</v>
      </c>
    </row>
    <row r="5040" spans="1:3" x14ac:dyDescent="0.25">
      <c r="A5040" s="23">
        <v>44115.982638888891</v>
      </c>
      <c r="B5040" s="1">
        <v>0</v>
      </c>
      <c r="C5040" s="46" t="str">
        <f t="array" ref="C5040">IF(B5040&gt;0,IF((A5040-MAX(IF($B$7:B5039&gt;0,$A$7:A5039)))*24&gt;='Graphe Montana'!$K$17,MAX($C$7:C5039)+1,MAX($C$7:C5039)),$C$5)</f>
        <v>-</v>
      </c>
    </row>
    <row r="5041" spans="1:3" x14ac:dyDescent="0.25">
      <c r="A5041" s="23">
        <v>44115.986111111109</v>
      </c>
      <c r="B5041" s="1">
        <v>0</v>
      </c>
      <c r="C5041" s="46" t="str">
        <f t="array" ref="C5041">IF(B5041&gt;0,IF((A5041-MAX(IF($B$7:B5040&gt;0,$A$7:A5040)))*24&gt;='Graphe Montana'!$K$17,MAX($C$7:C5040)+1,MAX($C$7:C5040)),$C$5)</f>
        <v>-</v>
      </c>
    </row>
    <row r="5042" spans="1:3" x14ac:dyDescent="0.25">
      <c r="A5042" s="23">
        <v>44115.989583333328</v>
      </c>
      <c r="B5042" s="1">
        <v>0</v>
      </c>
      <c r="C5042" s="46" t="str">
        <f t="array" ref="C5042">IF(B5042&gt;0,IF((A5042-MAX(IF($B$7:B5041&gt;0,$A$7:A5041)))*24&gt;='Graphe Montana'!$K$17,MAX($C$7:C5041)+1,MAX($C$7:C5041)),$C$5)</f>
        <v>-</v>
      </c>
    </row>
    <row r="5043" spans="1:3" x14ac:dyDescent="0.25">
      <c r="A5043" s="23">
        <v>44115.993055555555</v>
      </c>
      <c r="B5043" s="1">
        <v>0</v>
      </c>
      <c r="C5043" s="46" t="str">
        <f t="array" ref="C5043">IF(B5043&gt;0,IF((A5043-MAX(IF($B$7:B5042&gt;0,$A$7:A5042)))*24&gt;='Graphe Montana'!$K$17,MAX($C$7:C5042)+1,MAX($C$7:C5042)),$C$5)</f>
        <v>-</v>
      </c>
    </row>
    <row r="5044" spans="1:3" x14ac:dyDescent="0.25">
      <c r="A5044" s="23">
        <v>44115.996527777774</v>
      </c>
      <c r="B5044" s="1">
        <v>0</v>
      </c>
      <c r="C5044" s="46" t="str">
        <f t="array" ref="C5044">IF(B5044&gt;0,IF((A5044-MAX(IF($B$7:B5043&gt;0,$A$7:A5043)))*24&gt;='Graphe Montana'!$K$17,MAX($C$7:C5043)+1,MAX($C$7:C5043)),$C$5)</f>
        <v>-</v>
      </c>
    </row>
    <row r="5045" spans="1:3" x14ac:dyDescent="0.25">
      <c r="A5045" s="23">
        <v>44116</v>
      </c>
      <c r="B5045" s="1">
        <v>0</v>
      </c>
      <c r="C5045" s="46" t="str">
        <f t="array" ref="C5045">IF(B5045&gt;0,IF((A5045-MAX(IF($B$7:B5044&gt;0,$A$7:A5044)))*24&gt;='Graphe Montana'!$K$17,MAX($C$7:C5044)+1,MAX($C$7:C5044)),$C$5)</f>
        <v>-</v>
      </c>
    </row>
    <row r="5046" spans="1:3" x14ac:dyDescent="0.25">
      <c r="A5046" s="23">
        <v>44116.003472222219</v>
      </c>
      <c r="B5046" s="1">
        <v>0</v>
      </c>
      <c r="C5046" s="46" t="str">
        <f t="array" ref="C5046">IF(B5046&gt;0,IF((A5046-MAX(IF($B$7:B5045&gt;0,$A$7:A5045)))*24&gt;='Graphe Montana'!$K$17,MAX($C$7:C5045)+1,MAX($C$7:C5045)),$C$5)</f>
        <v>-</v>
      </c>
    </row>
    <row r="5047" spans="1:3" x14ac:dyDescent="0.25">
      <c r="A5047" s="23">
        <v>44116.006944444445</v>
      </c>
      <c r="B5047" s="1">
        <v>0</v>
      </c>
      <c r="C5047" s="46" t="str">
        <f t="array" ref="C5047">IF(B5047&gt;0,IF((A5047-MAX(IF($B$7:B5046&gt;0,$A$7:A5046)))*24&gt;='Graphe Montana'!$K$17,MAX($C$7:C5046)+1,MAX($C$7:C5046)),$C$5)</f>
        <v>-</v>
      </c>
    </row>
    <row r="5048" spans="1:3" x14ac:dyDescent="0.25">
      <c r="A5048" s="23">
        <v>44116.010416666664</v>
      </c>
      <c r="B5048" s="1">
        <v>0</v>
      </c>
      <c r="C5048" s="46" t="str">
        <f t="array" ref="C5048">IF(B5048&gt;0,IF((A5048-MAX(IF($B$7:B5047&gt;0,$A$7:A5047)))*24&gt;='Graphe Montana'!$K$17,MAX($C$7:C5047)+1,MAX($C$7:C5047)),$C$5)</f>
        <v>-</v>
      </c>
    </row>
    <row r="5049" spans="1:3" x14ac:dyDescent="0.25">
      <c r="A5049" s="23">
        <v>44116.013888888891</v>
      </c>
      <c r="B5049" s="1">
        <v>0</v>
      </c>
      <c r="C5049" s="46" t="str">
        <f t="array" ref="C5049">IF(B5049&gt;0,IF((A5049-MAX(IF($B$7:B5048&gt;0,$A$7:A5048)))*24&gt;='Graphe Montana'!$K$17,MAX($C$7:C5048)+1,MAX($C$7:C5048)),$C$5)</f>
        <v>-</v>
      </c>
    </row>
    <row r="5050" spans="1:3" x14ac:dyDescent="0.25">
      <c r="A5050" s="23">
        <v>44116.017361111109</v>
      </c>
      <c r="B5050" s="1">
        <v>0</v>
      </c>
      <c r="C5050" s="46" t="str">
        <f t="array" ref="C5050">IF(B5050&gt;0,IF((A5050-MAX(IF($B$7:B5049&gt;0,$A$7:A5049)))*24&gt;='Graphe Montana'!$K$17,MAX($C$7:C5049)+1,MAX($C$7:C5049)),$C$5)</f>
        <v>-</v>
      </c>
    </row>
    <row r="5051" spans="1:3" x14ac:dyDescent="0.25">
      <c r="A5051" s="23">
        <v>44116.020833333328</v>
      </c>
      <c r="B5051" s="1">
        <v>0</v>
      </c>
      <c r="C5051" s="46" t="str">
        <f t="array" ref="C5051">IF(B5051&gt;0,IF((A5051-MAX(IF($B$7:B5050&gt;0,$A$7:A5050)))*24&gt;='Graphe Montana'!$K$17,MAX($C$7:C5050)+1,MAX($C$7:C5050)),$C$5)</f>
        <v>-</v>
      </c>
    </row>
    <row r="5052" spans="1:3" x14ac:dyDescent="0.25">
      <c r="A5052" s="23">
        <v>44116.024305555555</v>
      </c>
      <c r="B5052" s="1">
        <v>0</v>
      </c>
      <c r="C5052" s="46" t="str">
        <f t="array" ref="C5052">IF(B5052&gt;0,IF((A5052-MAX(IF($B$7:B5051&gt;0,$A$7:A5051)))*24&gt;='Graphe Montana'!$K$17,MAX($C$7:C5051)+1,MAX($C$7:C5051)),$C$5)</f>
        <v>-</v>
      </c>
    </row>
    <row r="5053" spans="1:3" x14ac:dyDescent="0.25">
      <c r="A5053" s="23">
        <v>44116.027777777774</v>
      </c>
      <c r="B5053" s="1">
        <v>0</v>
      </c>
      <c r="C5053" s="46" t="str">
        <f t="array" ref="C5053">IF(B5053&gt;0,IF((A5053-MAX(IF($B$7:B5052&gt;0,$A$7:A5052)))*24&gt;='Graphe Montana'!$K$17,MAX($C$7:C5052)+1,MAX($C$7:C5052)),$C$5)</f>
        <v>-</v>
      </c>
    </row>
    <row r="5054" spans="1:3" x14ac:dyDescent="0.25">
      <c r="A5054" s="23">
        <v>44116.03125</v>
      </c>
      <c r="B5054" s="1">
        <v>0</v>
      </c>
      <c r="C5054" s="46" t="str">
        <f t="array" ref="C5054">IF(B5054&gt;0,IF((A5054-MAX(IF($B$7:B5053&gt;0,$A$7:A5053)))*24&gt;='Graphe Montana'!$K$17,MAX($C$7:C5053)+1,MAX($C$7:C5053)),$C$5)</f>
        <v>-</v>
      </c>
    </row>
    <row r="5055" spans="1:3" x14ac:dyDescent="0.25">
      <c r="A5055" s="23">
        <v>44116.034722222219</v>
      </c>
      <c r="B5055" s="1">
        <v>0</v>
      </c>
      <c r="C5055" s="46" t="str">
        <f t="array" ref="C5055">IF(B5055&gt;0,IF((A5055-MAX(IF($B$7:B5054&gt;0,$A$7:A5054)))*24&gt;='Graphe Montana'!$K$17,MAX($C$7:C5054)+1,MAX($C$7:C5054)),$C$5)</f>
        <v>-</v>
      </c>
    </row>
    <row r="5056" spans="1:3" x14ac:dyDescent="0.25">
      <c r="A5056" s="23">
        <v>44116.038194444445</v>
      </c>
      <c r="B5056" s="1">
        <v>0</v>
      </c>
      <c r="C5056" s="46" t="str">
        <f t="array" ref="C5056">IF(B5056&gt;0,IF((A5056-MAX(IF($B$7:B5055&gt;0,$A$7:A5055)))*24&gt;='Graphe Montana'!$K$17,MAX($C$7:C5055)+1,MAX($C$7:C5055)),$C$5)</f>
        <v>-</v>
      </c>
    </row>
    <row r="5057" spans="1:3" x14ac:dyDescent="0.25">
      <c r="A5057" s="23">
        <v>44116.041666666664</v>
      </c>
      <c r="B5057" s="1">
        <v>0</v>
      </c>
      <c r="C5057" s="46" t="str">
        <f t="array" ref="C5057">IF(B5057&gt;0,IF((A5057-MAX(IF($B$7:B5056&gt;0,$A$7:A5056)))*24&gt;='Graphe Montana'!$K$17,MAX($C$7:C5056)+1,MAX($C$7:C5056)),$C$5)</f>
        <v>-</v>
      </c>
    </row>
    <row r="5058" spans="1:3" x14ac:dyDescent="0.25">
      <c r="A5058" s="23">
        <v>44116.045138888891</v>
      </c>
      <c r="B5058" s="1">
        <v>0</v>
      </c>
      <c r="C5058" s="46" t="str">
        <f t="array" ref="C5058">IF(B5058&gt;0,IF((A5058-MAX(IF($B$7:B5057&gt;0,$A$7:A5057)))*24&gt;='Graphe Montana'!$K$17,MAX($C$7:C5057)+1,MAX($C$7:C5057)),$C$5)</f>
        <v>-</v>
      </c>
    </row>
    <row r="5059" spans="1:3" x14ac:dyDescent="0.25">
      <c r="A5059" s="23">
        <v>44116.048611111109</v>
      </c>
      <c r="B5059" s="1">
        <v>0</v>
      </c>
      <c r="C5059" s="46" t="str">
        <f t="array" ref="C5059">IF(B5059&gt;0,IF((A5059-MAX(IF($B$7:B5058&gt;0,$A$7:A5058)))*24&gt;='Graphe Montana'!$K$17,MAX($C$7:C5058)+1,MAX($C$7:C5058)),$C$5)</f>
        <v>-</v>
      </c>
    </row>
    <row r="5060" spans="1:3" x14ac:dyDescent="0.25">
      <c r="A5060" s="23">
        <v>44116.052083333328</v>
      </c>
      <c r="B5060" s="1">
        <v>0</v>
      </c>
      <c r="C5060" s="46" t="str">
        <f t="array" ref="C5060">IF(B5060&gt;0,IF((A5060-MAX(IF($B$7:B5059&gt;0,$A$7:A5059)))*24&gt;='Graphe Montana'!$K$17,MAX($C$7:C5059)+1,MAX($C$7:C5059)),$C$5)</f>
        <v>-</v>
      </c>
    </row>
    <row r="5061" spans="1:3" x14ac:dyDescent="0.25">
      <c r="A5061" s="23">
        <v>44116.055555555555</v>
      </c>
      <c r="B5061" s="1">
        <v>0</v>
      </c>
      <c r="C5061" s="46" t="str">
        <f t="array" ref="C5061">IF(B5061&gt;0,IF((A5061-MAX(IF($B$7:B5060&gt;0,$A$7:A5060)))*24&gt;='Graphe Montana'!$K$17,MAX($C$7:C5060)+1,MAX($C$7:C5060)),$C$5)</f>
        <v>-</v>
      </c>
    </row>
    <row r="5062" spans="1:3" x14ac:dyDescent="0.25">
      <c r="A5062" s="23">
        <v>44116.059027777774</v>
      </c>
      <c r="B5062" s="1">
        <v>0</v>
      </c>
      <c r="C5062" s="46" t="str">
        <f t="array" ref="C5062">IF(B5062&gt;0,IF((A5062-MAX(IF($B$7:B5061&gt;0,$A$7:A5061)))*24&gt;='Graphe Montana'!$K$17,MAX($C$7:C5061)+1,MAX($C$7:C5061)),$C$5)</f>
        <v>-</v>
      </c>
    </row>
    <row r="5063" spans="1:3" x14ac:dyDescent="0.25">
      <c r="A5063" s="23">
        <v>44116.0625</v>
      </c>
      <c r="B5063" s="1">
        <v>0</v>
      </c>
      <c r="C5063" s="46" t="str">
        <f t="array" ref="C5063">IF(B5063&gt;0,IF((A5063-MAX(IF($B$7:B5062&gt;0,$A$7:A5062)))*24&gt;='Graphe Montana'!$K$17,MAX($C$7:C5062)+1,MAX($C$7:C5062)),$C$5)</f>
        <v>-</v>
      </c>
    </row>
    <row r="5064" spans="1:3" x14ac:dyDescent="0.25">
      <c r="A5064" s="23">
        <v>44116.065972222219</v>
      </c>
      <c r="B5064" s="1">
        <v>0</v>
      </c>
      <c r="C5064" s="46" t="str">
        <f t="array" ref="C5064">IF(B5064&gt;0,IF((A5064-MAX(IF($B$7:B5063&gt;0,$A$7:A5063)))*24&gt;='Graphe Montana'!$K$17,MAX($C$7:C5063)+1,MAX($C$7:C5063)),$C$5)</f>
        <v>-</v>
      </c>
    </row>
    <row r="5065" spans="1:3" x14ac:dyDescent="0.25">
      <c r="A5065" s="23">
        <v>44116.069444444445</v>
      </c>
      <c r="B5065" s="1">
        <v>0</v>
      </c>
      <c r="C5065" s="46" t="str">
        <f t="array" ref="C5065">IF(B5065&gt;0,IF((A5065-MAX(IF($B$7:B5064&gt;0,$A$7:A5064)))*24&gt;='Graphe Montana'!$K$17,MAX($C$7:C5064)+1,MAX($C$7:C5064)),$C$5)</f>
        <v>-</v>
      </c>
    </row>
    <row r="5066" spans="1:3" x14ac:dyDescent="0.25">
      <c r="A5066" s="23">
        <v>44116.072916666664</v>
      </c>
      <c r="B5066" s="1">
        <v>0</v>
      </c>
      <c r="C5066" s="46" t="str">
        <f t="array" ref="C5066">IF(B5066&gt;0,IF((A5066-MAX(IF($B$7:B5065&gt;0,$A$7:A5065)))*24&gt;='Graphe Montana'!$K$17,MAX($C$7:C5065)+1,MAX($C$7:C5065)),$C$5)</f>
        <v>-</v>
      </c>
    </row>
    <row r="5067" spans="1:3" x14ac:dyDescent="0.25">
      <c r="A5067" s="23">
        <v>44116.076388888891</v>
      </c>
      <c r="B5067" s="1">
        <v>0</v>
      </c>
      <c r="C5067" s="46" t="str">
        <f t="array" ref="C5067">IF(B5067&gt;0,IF((A5067-MAX(IF($B$7:B5066&gt;0,$A$7:A5066)))*24&gt;='Graphe Montana'!$K$17,MAX($C$7:C5066)+1,MAX($C$7:C5066)),$C$5)</f>
        <v>-</v>
      </c>
    </row>
    <row r="5068" spans="1:3" x14ac:dyDescent="0.25">
      <c r="A5068" s="23">
        <v>44116.079861111109</v>
      </c>
      <c r="B5068" s="1">
        <v>0</v>
      </c>
      <c r="C5068" s="46" t="str">
        <f t="array" ref="C5068">IF(B5068&gt;0,IF((A5068-MAX(IF($B$7:B5067&gt;0,$A$7:A5067)))*24&gt;='Graphe Montana'!$K$17,MAX($C$7:C5067)+1,MAX($C$7:C5067)),$C$5)</f>
        <v>-</v>
      </c>
    </row>
    <row r="5069" spans="1:3" x14ac:dyDescent="0.25">
      <c r="A5069" s="23">
        <v>44116.083333333328</v>
      </c>
      <c r="B5069" s="1">
        <v>0</v>
      </c>
      <c r="C5069" s="46" t="str">
        <f t="array" ref="C5069">IF(B5069&gt;0,IF((A5069-MAX(IF($B$7:B5068&gt;0,$A$7:A5068)))*24&gt;='Graphe Montana'!$K$17,MAX($C$7:C5068)+1,MAX($C$7:C5068)),$C$5)</f>
        <v>-</v>
      </c>
    </row>
    <row r="5070" spans="1:3" x14ac:dyDescent="0.25">
      <c r="A5070" s="23">
        <v>44116.086805555555</v>
      </c>
      <c r="B5070" s="1">
        <v>0</v>
      </c>
      <c r="C5070" s="46" t="str">
        <f t="array" ref="C5070">IF(B5070&gt;0,IF((A5070-MAX(IF($B$7:B5069&gt;0,$A$7:A5069)))*24&gt;='Graphe Montana'!$K$17,MAX($C$7:C5069)+1,MAX($C$7:C5069)),$C$5)</f>
        <v>-</v>
      </c>
    </row>
    <row r="5071" spans="1:3" x14ac:dyDescent="0.25">
      <c r="A5071" s="23">
        <v>44116.090277777774</v>
      </c>
      <c r="B5071" s="1">
        <v>0</v>
      </c>
      <c r="C5071" s="46" t="str">
        <f t="array" ref="C5071">IF(B5071&gt;0,IF((A5071-MAX(IF($B$7:B5070&gt;0,$A$7:A5070)))*24&gt;='Graphe Montana'!$K$17,MAX($C$7:C5070)+1,MAX($C$7:C5070)),$C$5)</f>
        <v>-</v>
      </c>
    </row>
    <row r="5072" spans="1:3" x14ac:dyDescent="0.25">
      <c r="A5072" s="23">
        <v>44116.09375</v>
      </c>
      <c r="B5072" s="1">
        <v>0</v>
      </c>
      <c r="C5072" s="46" t="str">
        <f t="array" ref="C5072">IF(B5072&gt;0,IF((A5072-MAX(IF($B$7:B5071&gt;0,$A$7:A5071)))*24&gt;='Graphe Montana'!$K$17,MAX($C$7:C5071)+1,MAX($C$7:C5071)),$C$5)</f>
        <v>-</v>
      </c>
    </row>
    <row r="5073" spans="1:3" x14ac:dyDescent="0.25">
      <c r="A5073" s="23">
        <v>44116.097222222219</v>
      </c>
      <c r="B5073" s="1">
        <v>0</v>
      </c>
      <c r="C5073" s="46" t="str">
        <f t="array" ref="C5073">IF(B5073&gt;0,IF((A5073-MAX(IF($B$7:B5072&gt;0,$A$7:A5072)))*24&gt;='Graphe Montana'!$K$17,MAX($C$7:C5072)+1,MAX($C$7:C5072)),$C$5)</f>
        <v>-</v>
      </c>
    </row>
    <row r="5074" spans="1:3" x14ac:dyDescent="0.25">
      <c r="A5074" s="23">
        <v>44116.100694444445</v>
      </c>
      <c r="B5074" s="1">
        <v>0</v>
      </c>
      <c r="C5074" s="46" t="str">
        <f t="array" ref="C5074">IF(B5074&gt;0,IF((A5074-MAX(IF($B$7:B5073&gt;0,$A$7:A5073)))*24&gt;='Graphe Montana'!$K$17,MAX($C$7:C5073)+1,MAX($C$7:C5073)),$C$5)</f>
        <v>-</v>
      </c>
    </row>
    <row r="5075" spans="1:3" x14ac:dyDescent="0.25">
      <c r="A5075" s="23">
        <v>44116.104166666664</v>
      </c>
      <c r="B5075" s="1">
        <v>0</v>
      </c>
      <c r="C5075" s="46" t="str">
        <f t="array" ref="C5075">IF(B5075&gt;0,IF((A5075-MAX(IF($B$7:B5074&gt;0,$A$7:A5074)))*24&gt;='Graphe Montana'!$K$17,MAX($C$7:C5074)+1,MAX($C$7:C5074)),$C$5)</f>
        <v>-</v>
      </c>
    </row>
    <row r="5076" spans="1:3" x14ac:dyDescent="0.25">
      <c r="A5076" s="23">
        <v>44116.107638888891</v>
      </c>
      <c r="B5076" s="1">
        <v>0</v>
      </c>
      <c r="C5076" s="46" t="str">
        <f t="array" ref="C5076">IF(B5076&gt;0,IF((A5076-MAX(IF($B$7:B5075&gt;0,$A$7:A5075)))*24&gt;='Graphe Montana'!$K$17,MAX($C$7:C5075)+1,MAX($C$7:C5075)),$C$5)</f>
        <v>-</v>
      </c>
    </row>
    <row r="5077" spans="1:3" x14ac:dyDescent="0.25">
      <c r="A5077" s="23">
        <v>44116.111111111109</v>
      </c>
      <c r="B5077" s="1">
        <v>0</v>
      </c>
      <c r="C5077" s="46" t="str">
        <f t="array" ref="C5077">IF(B5077&gt;0,IF((A5077-MAX(IF($B$7:B5076&gt;0,$A$7:A5076)))*24&gt;='Graphe Montana'!$K$17,MAX($C$7:C5076)+1,MAX($C$7:C5076)),$C$5)</f>
        <v>-</v>
      </c>
    </row>
    <row r="5078" spans="1:3" x14ac:dyDescent="0.25">
      <c r="A5078" s="23">
        <v>44116.114583333328</v>
      </c>
      <c r="B5078" s="1">
        <v>0</v>
      </c>
      <c r="C5078" s="46" t="str">
        <f t="array" ref="C5078">IF(B5078&gt;0,IF((A5078-MAX(IF($B$7:B5077&gt;0,$A$7:A5077)))*24&gt;='Graphe Montana'!$K$17,MAX($C$7:C5077)+1,MAX($C$7:C5077)),$C$5)</f>
        <v>-</v>
      </c>
    </row>
    <row r="5079" spans="1:3" x14ac:dyDescent="0.25">
      <c r="A5079" s="23">
        <v>44116.118055555555</v>
      </c>
      <c r="B5079" s="1">
        <v>0</v>
      </c>
      <c r="C5079" s="46" t="str">
        <f t="array" ref="C5079">IF(B5079&gt;0,IF((A5079-MAX(IF($B$7:B5078&gt;0,$A$7:A5078)))*24&gt;='Graphe Montana'!$K$17,MAX($C$7:C5078)+1,MAX($C$7:C5078)),$C$5)</f>
        <v>-</v>
      </c>
    </row>
    <row r="5080" spans="1:3" x14ac:dyDescent="0.25">
      <c r="A5080" s="23">
        <v>44116.121527777774</v>
      </c>
      <c r="B5080" s="1">
        <v>0</v>
      </c>
      <c r="C5080" s="46" t="str">
        <f t="array" ref="C5080">IF(B5080&gt;0,IF((A5080-MAX(IF($B$7:B5079&gt;0,$A$7:A5079)))*24&gt;='Graphe Montana'!$K$17,MAX($C$7:C5079)+1,MAX($C$7:C5079)),$C$5)</f>
        <v>-</v>
      </c>
    </row>
    <row r="5081" spans="1:3" x14ac:dyDescent="0.25">
      <c r="A5081" s="23">
        <v>44116.125</v>
      </c>
      <c r="B5081" s="1">
        <v>0</v>
      </c>
      <c r="C5081" s="46" t="str">
        <f t="array" ref="C5081">IF(B5081&gt;0,IF((A5081-MAX(IF($B$7:B5080&gt;0,$A$7:A5080)))*24&gt;='Graphe Montana'!$K$17,MAX($C$7:C5080)+1,MAX($C$7:C5080)),$C$5)</f>
        <v>-</v>
      </c>
    </row>
    <row r="5082" spans="1:3" x14ac:dyDescent="0.25">
      <c r="A5082" s="23">
        <v>44116.128472222219</v>
      </c>
      <c r="B5082" s="1">
        <v>0</v>
      </c>
      <c r="C5082" s="46" t="str">
        <f t="array" ref="C5082">IF(B5082&gt;0,IF((A5082-MAX(IF($B$7:B5081&gt;0,$A$7:A5081)))*24&gt;='Graphe Montana'!$K$17,MAX($C$7:C5081)+1,MAX($C$7:C5081)),$C$5)</f>
        <v>-</v>
      </c>
    </row>
    <row r="5083" spans="1:3" x14ac:dyDescent="0.25">
      <c r="A5083" s="23">
        <v>44116.131944444445</v>
      </c>
      <c r="B5083" s="1">
        <v>0</v>
      </c>
      <c r="C5083" s="46" t="str">
        <f t="array" ref="C5083">IF(B5083&gt;0,IF((A5083-MAX(IF($B$7:B5082&gt;0,$A$7:A5082)))*24&gt;='Graphe Montana'!$K$17,MAX($C$7:C5082)+1,MAX($C$7:C5082)),$C$5)</f>
        <v>-</v>
      </c>
    </row>
    <row r="5084" spans="1:3" x14ac:dyDescent="0.25">
      <c r="A5084" s="23">
        <v>44116.135416666664</v>
      </c>
      <c r="B5084" s="1">
        <v>0</v>
      </c>
      <c r="C5084" s="46" t="str">
        <f t="array" ref="C5084">IF(B5084&gt;0,IF((A5084-MAX(IF($B$7:B5083&gt;0,$A$7:A5083)))*24&gt;='Graphe Montana'!$K$17,MAX($C$7:C5083)+1,MAX($C$7:C5083)),$C$5)</f>
        <v>-</v>
      </c>
    </row>
    <row r="5085" spans="1:3" x14ac:dyDescent="0.25">
      <c r="A5085" s="23">
        <v>44116.138888888891</v>
      </c>
      <c r="B5085" s="1">
        <v>0</v>
      </c>
      <c r="C5085" s="46" t="str">
        <f t="array" ref="C5085">IF(B5085&gt;0,IF((A5085-MAX(IF($B$7:B5084&gt;0,$A$7:A5084)))*24&gt;='Graphe Montana'!$K$17,MAX($C$7:C5084)+1,MAX($C$7:C5084)),$C$5)</f>
        <v>-</v>
      </c>
    </row>
    <row r="5086" spans="1:3" x14ac:dyDescent="0.25">
      <c r="A5086" s="23">
        <v>44116.142361111109</v>
      </c>
      <c r="B5086" s="1">
        <v>0</v>
      </c>
      <c r="C5086" s="46" t="str">
        <f t="array" ref="C5086">IF(B5086&gt;0,IF((A5086-MAX(IF($B$7:B5085&gt;0,$A$7:A5085)))*24&gt;='Graphe Montana'!$K$17,MAX($C$7:C5085)+1,MAX($C$7:C5085)),$C$5)</f>
        <v>-</v>
      </c>
    </row>
    <row r="5087" spans="1:3" x14ac:dyDescent="0.25">
      <c r="A5087" s="23">
        <v>44116.145833333328</v>
      </c>
      <c r="B5087" s="1">
        <v>0</v>
      </c>
      <c r="C5087" s="46" t="str">
        <f t="array" ref="C5087">IF(B5087&gt;0,IF((A5087-MAX(IF($B$7:B5086&gt;0,$A$7:A5086)))*24&gt;='Graphe Montana'!$K$17,MAX($C$7:C5086)+1,MAX($C$7:C5086)),$C$5)</f>
        <v>-</v>
      </c>
    </row>
    <row r="5088" spans="1:3" x14ac:dyDescent="0.25">
      <c r="A5088" s="23">
        <v>44116.149305555555</v>
      </c>
      <c r="B5088" s="1">
        <v>0</v>
      </c>
      <c r="C5088" s="46" t="str">
        <f t="array" ref="C5088">IF(B5088&gt;0,IF((A5088-MAX(IF($B$7:B5087&gt;0,$A$7:A5087)))*24&gt;='Graphe Montana'!$K$17,MAX($C$7:C5087)+1,MAX($C$7:C5087)),$C$5)</f>
        <v>-</v>
      </c>
    </row>
    <row r="5089" spans="1:3" x14ac:dyDescent="0.25">
      <c r="A5089" s="23">
        <v>44116.152777777774</v>
      </c>
      <c r="B5089" s="1">
        <v>0</v>
      </c>
      <c r="C5089" s="46" t="str">
        <f t="array" ref="C5089">IF(B5089&gt;0,IF((A5089-MAX(IF($B$7:B5088&gt;0,$A$7:A5088)))*24&gt;='Graphe Montana'!$K$17,MAX($C$7:C5088)+1,MAX($C$7:C5088)),$C$5)</f>
        <v>-</v>
      </c>
    </row>
    <row r="5090" spans="1:3" x14ac:dyDescent="0.25">
      <c r="A5090" s="23">
        <v>44116.15625</v>
      </c>
      <c r="B5090" s="1">
        <v>0</v>
      </c>
      <c r="C5090" s="46" t="str">
        <f t="array" ref="C5090">IF(B5090&gt;0,IF((A5090-MAX(IF($B$7:B5089&gt;0,$A$7:A5089)))*24&gt;='Graphe Montana'!$K$17,MAX($C$7:C5089)+1,MAX($C$7:C5089)),$C$5)</f>
        <v>-</v>
      </c>
    </row>
    <row r="5091" spans="1:3" x14ac:dyDescent="0.25">
      <c r="A5091" s="23">
        <v>44116.159722222219</v>
      </c>
      <c r="B5091" s="1">
        <v>0</v>
      </c>
      <c r="C5091" s="46" t="str">
        <f t="array" ref="C5091">IF(B5091&gt;0,IF((A5091-MAX(IF($B$7:B5090&gt;0,$A$7:A5090)))*24&gt;='Graphe Montana'!$K$17,MAX($C$7:C5090)+1,MAX($C$7:C5090)),$C$5)</f>
        <v>-</v>
      </c>
    </row>
    <row r="5092" spans="1:3" x14ac:dyDescent="0.25">
      <c r="A5092" s="23">
        <v>44116.163194444445</v>
      </c>
      <c r="B5092" s="1">
        <v>0</v>
      </c>
      <c r="C5092" s="46" t="str">
        <f t="array" ref="C5092">IF(B5092&gt;0,IF((A5092-MAX(IF($B$7:B5091&gt;0,$A$7:A5091)))*24&gt;='Graphe Montana'!$K$17,MAX($C$7:C5091)+1,MAX($C$7:C5091)),$C$5)</f>
        <v>-</v>
      </c>
    </row>
    <row r="5093" spans="1:3" x14ac:dyDescent="0.25">
      <c r="A5093" s="23">
        <v>44116.166666666664</v>
      </c>
      <c r="B5093" s="1">
        <v>0</v>
      </c>
      <c r="C5093" s="46" t="str">
        <f t="array" ref="C5093">IF(B5093&gt;0,IF((A5093-MAX(IF($B$7:B5092&gt;0,$A$7:A5092)))*24&gt;='Graphe Montana'!$K$17,MAX($C$7:C5092)+1,MAX($C$7:C5092)),$C$5)</f>
        <v>-</v>
      </c>
    </row>
    <row r="5094" spans="1:3" x14ac:dyDescent="0.25">
      <c r="A5094" s="23">
        <v>44116.170138888891</v>
      </c>
      <c r="B5094" s="1">
        <v>0</v>
      </c>
      <c r="C5094" s="46" t="str">
        <f t="array" ref="C5094">IF(B5094&gt;0,IF((A5094-MAX(IF($B$7:B5093&gt;0,$A$7:A5093)))*24&gt;='Graphe Montana'!$K$17,MAX($C$7:C5093)+1,MAX($C$7:C5093)),$C$5)</f>
        <v>-</v>
      </c>
    </row>
    <row r="5095" spans="1:3" x14ac:dyDescent="0.25">
      <c r="A5095" s="23">
        <v>44116.173611111109</v>
      </c>
      <c r="B5095" s="1">
        <v>0</v>
      </c>
      <c r="C5095" s="46" t="str">
        <f t="array" ref="C5095">IF(B5095&gt;0,IF((A5095-MAX(IF($B$7:B5094&gt;0,$A$7:A5094)))*24&gt;='Graphe Montana'!$K$17,MAX($C$7:C5094)+1,MAX($C$7:C5094)),$C$5)</f>
        <v>-</v>
      </c>
    </row>
    <row r="5096" spans="1:3" x14ac:dyDescent="0.25">
      <c r="A5096" s="23">
        <v>44116.177083333328</v>
      </c>
      <c r="B5096" s="1">
        <v>0</v>
      </c>
      <c r="C5096" s="46" t="str">
        <f t="array" ref="C5096">IF(B5096&gt;0,IF((A5096-MAX(IF($B$7:B5095&gt;0,$A$7:A5095)))*24&gt;='Graphe Montana'!$K$17,MAX($C$7:C5095)+1,MAX($C$7:C5095)),$C$5)</f>
        <v>-</v>
      </c>
    </row>
    <row r="5097" spans="1:3" x14ac:dyDescent="0.25">
      <c r="A5097" s="23">
        <v>44116.180555555555</v>
      </c>
      <c r="B5097" s="1">
        <v>0</v>
      </c>
      <c r="C5097" s="46" t="str">
        <f t="array" ref="C5097">IF(B5097&gt;0,IF((A5097-MAX(IF($B$7:B5096&gt;0,$A$7:A5096)))*24&gt;='Graphe Montana'!$K$17,MAX($C$7:C5096)+1,MAX($C$7:C5096)),$C$5)</f>
        <v>-</v>
      </c>
    </row>
    <row r="5098" spans="1:3" x14ac:dyDescent="0.25">
      <c r="A5098" s="23">
        <v>44116.184027777774</v>
      </c>
      <c r="B5098" s="1">
        <v>0</v>
      </c>
      <c r="C5098" s="46" t="str">
        <f t="array" ref="C5098">IF(B5098&gt;0,IF((A5098-MAX(IF($B$7:B5097&gt;0,$A$7:A5097)))*24&gt;='Graphe Montana'!$K$17,MAX($C$7:C5097)+1,MAX($C$7:C5097)),$C$5)</f>
        <v>-</v>
      </c>
    </row>
    <row r="5099" spans="1:3" x14ac:dyDescent="0.25">
      <c r="A5099" s="23">
        <v>44116.1875</v>
      </c>
      <c r="B5099" s="1">
        <v>0</v>
      </c>
      <c r="C5099" s="46" t="str">
        <f t="array" ref="C5099">IF(B5099&gt;0,IF((A5099-MAX(IF($B$7:B5098&gt;0,$A$7:A5098)))*24&gt;='Graphe Montana'!$K$17,MAX($C$7:C5098)+1,MAX($C$7:C5098)),$C$5)</f>
        <v>-</v>
      </c>
    </row>
    <row r="5100" spans="1:3" x14ac:dyDescent="0.25">
      <c r="A5100" s="23">
        <v>44116.190972222219</v>
      </c>
      <c r="B5100" s="1">
        <v>0</v>
      </c>
      <c r="C5100" s="46" t="str">
        <f t="array" ref="C5100">IF(B5100&gt;0,IF((A5100-MAX(IF($B$7:B5099&gt;0,$A$7:A5099)))*24&gt;='Graphe Montana'!$K$17,MAX($C$7:C5099)+1,MAX($C$7:C5099)),$C$5)</f>
        <v>-</v>
      </c>
    </row>
    <row r="5101" spans="1:3" x14ac:dyDescent="0.25">
      <c r="A5101" s="23">
        <v>44116.194444444445</v>
      </c>
      <c r="B5101" s="1">
        <v>0</v>
      </c>
      <c r="C5101" s="46" t="str">
        <f t="array" ref="C5101">IF(B5101&gt;0,IF((A5101-MAX(IF($B$7:B5100&gt;0,$A$7:A5100)))*24&gt;='Graphe Montana'!$K$17,MAX($C$7:C5100)+1,MAX($C$7:C5100)),$C$5)</f>
        <v>-</v>
      </c>
    </row>
    <row r="5102" spans="1:3" x14ac:dyDescent="0.25">
      <c r="A5102" s="23">
        <v>44116.197916666664</v>
      </c>
      <c r="B5102" s="1">
        <v>0</v>
      </c>
      <c r="C5102" s="46" t="str">
        <f t="array" ref="C5102">IF(B5102&gt;0,IF((A5102-MAX(IF($B$7:B5101&gt;0,$A$7:A5101)))*24&gt;='Graphe Montana'!$K$17,MAX($C$7:C5101)+1,MAX($C$7:C5101)),$C$5)</f>
        <v>-</v>
      </c>
    </row>
    <row r="5103" spans="1:3" x14ac:dyDescent="0.25">
      <c r="A5103" s="23">
        <v>44116.201388888891</v>
      </c>
      <c r="B5103" s="1">
        <v>0</v>
      </c>
      <c r="C5103" s="46" t="str">
        <f t="array" ref="C5103">IF(B5103&gt;0,IF((A5103-MAX(IF($B$7:B5102&gt;0,$A$7:A5102)))*24&gt;='Graphe Montana'!$K$17,MAX($C$7:C5102)+1,MAX($C$7:C5102)),$C$5)</f>
        <v>-</v>
      </c>
    </row>
    <row r="5104" spans="1:3" x14ac:dyDescent="0.25">
      <c r="A5104" s="23">
        <v>44116.204861111109</v>
      </c>
      <c r="B5104" s="1">
        <v>0</v>
      </c>
      <c r="C5104" s="46" t="str">
        <f t="array" ref="C5104">IF(B5104&gt;0,IF((A5104-MAX(IF($B$7:B5103&gt;0,$A$7:A5103)))*24&gt;='Graphe Montana'!$K$17,MAX($C$7:C5103)+1,MAX($C$7:C5103)),$C$5)</f>
        <v>-</v>
      </c>
    </row>
    <row r="5105" spans="1:3" x14ac:dyDescent="0.25">
      <c r="A5105" s="23">
        <v>44116.208333333328</v>
      </c>
      <c r="B5105" s="1">
        <v>0</v>
      </c>
      <c r="C5105" s="46" t="str">
        <f t="array" ref="C5105">IF(B5105&gt;0,IF((A5105-MAX(IF($B$7:B5104&gt;0,$A$7:A5104)))*24&gt;='Graphe Montana'!$K$17,MAX($C$7:C5104)+1,MAX($C$7:C5104)),$C$5)</f>
        <v>-</v>
      </c>
    </row>
    <row r="5106" spans="1:3" x14ac:dyDescent="0.25">
      <c r="A5106" s="23">
        <v>44116.211805555555</v>
      </c>
      <c r="B5106" s="1">
        <v>0</v>
      </c>
      <c r="C5106" s="46" t="str">
        <f t="array" ref="C5106">IF(B5106&gt;0,IF((A5106-MAX(IF($B$7:B5105&gt;0,$A$7:A5105)))*24&gt;='Graphe Montana'!$K$17,MAX($C$7:C5105)+1,MAX($C$7:C5105)),$C$5)</f>
        <v>-</v>
      </c>
    </row>
    <row r="5107" spans="1:3" x14ac:dyDescent="0.25">
      <c r="A5107" s="23">
        <v>44116.215277777774</v>
      </c>
      <c r="B5107" s="1">
        <v>0</v>
      </c>
      <c r="C5107" s="46" t="str">
        <f t="array" ref="C5107">IF(B5107&gt;0,IF((A5107-MAX(IF($B$7:B5106&gt;0,$A$7:A5106)))*24&gt;='Graphe Montana'!$K$17,MAX($C$7:C5106)+1,MAX($C$7:C5106)),$C$5)</f>
        <v>-</v>
      </c>
    </row>
    <row r="5108" spans="1:3" x14ac:dyDescent="0.25">
      <c r="A5108" s="23">
        <v>44116.21875</v>
      </c>
      <c r="B5108" s="1">
        <v>0</v>
      </c>
      <c r="C5108" s="46" t="str">
        <f t="array" ref="C5108">IF(B5108&gt;0,IF((A5108-MAX(IF($B$7:B5107&gt;0,$A$7:A5107)))*24&gt;='Graphe Montana'!$K$17,MAX($C$7:C5107)+1,MAX($C$7:C5107)),$C$5)</f>
        <v>-</v>
      </c>
    </row>
    <row r="5109" spans="1:3" x14ac:dyDescent="0.25">
      <c r="A5109" s="23">
        <v>44116.222222222219</v>
      </c>
      <c r="B5109" s="1">
        <v>0</v>
      </c>
      <c r="C5109" s="46" t="str">
        <f t="array" ref="C5109">IF(B5109&gt;0,IF((A5109-MAX(IF($B$7:B5108&gt;0,$A$7:A5108)))*24&gt;='Graphe Montana'!$K$17,MAX($C$7:C5108)+1,MAX($C$7:C5108)),$C$5)</f>
        <v>-</v>
      </c>
    </row>
    <row r="5110" spans="1:3" x14ac:dyDescent="0.25">
      <c r="A5110" s="23">
        <v>44116.225694444445</v>
      </c>
      <c r="B5110" s="1">
        <v>0</v>
      </c>
      <c r="C5110" s="46" t="str">
        <f t="array" ref="C5110">IF(B5110&gt;0,IF((A5110-MAX(IF($B$7:B5109&gt;0,$A$7:A5109)))*24&gt;='Graphe Montana'!$K$17,MAX($C$7:C5109)+1,MAX($C$7:C5109)),$C$5)</f>
        <v>-</v>
      </c>
    </row>
    <row r="5111" spans="1:3" x14ac:dyDescent="0.25">
      <c r="A5111" s="23">
        <v>44116.229166666664</v>
      </c>
      <c r="B5111" s="1">
        <v>0</v>
      </c>
      <c r="C5111" s="46" t="str">
        <f t="array" ref="C5111">IF(B5111&gt;0,IF((A5111-MAX(IF($B$7:B5110&gt;0,$A$7:A5110)))*24&gt;='Graphe Montana'!$K$17,MAX($C$7:C5110)+1,MAX($C$7:C5110)),$C$5)</f>
        <v>-</v>
      </c>
    </row>
    <row r="5112" spans="1:3" x14ac:dyDescent="0.25">
      <c r="A5112" s="23">
        <v>44116.232638888891</v>
      </c>
      <c r="B5112" s="1">
        <v>0</v>
      </c>
      <c r="C5112" s="46" t="str">
        <f t="array" ref="C5112">IF(B5112&gt;0,IF((A5112-MAX(IF($B$7:B5111&gt;0,$A$7:A5111)))*24&gt;='Graphe Montana'!$K$17,MAX($C$7:C5111)+1,MAX($C$7:C5111)),$C$5)</f>
        <v>-</v>
      </c>
    </row>
    <row r="5113" spans="1:3" x14ac:dyDescent="0.25">
      <c r="A5113" s="23">
        <v>44116.236111111109</v>
      </c>
      <c r="B5113" s="1">
        <v>0</v>
      </c>
      <c r="C5113" s="46" t="str">
        <f t="array" ref="C5113">IF(B5113&gt;0,IF((A5113-MAX(IF($B$7:B5112&gt;0,$A$7:A5112)))*24&gt;='Graphe Montana'!$K$17,MAX($C$7:C5112)+1,MAX($C$7:C5112)),$C$5)</f>
        <v>-</v>
      </c>
    </row>
    <row r="5114" spans="1:3" x14ac:dyDescent="0.25">
      <c r="A5114" s="23">
        <v>44116.239583333328</v>
      </c>
      <c r="B5114" s="1">
        <v>0</v>
      </c>
      <c r="C5114" s="46" t="str">
        <f t="array" ref="C5114">IF(B5114&gt;0,IF((A5114-MAX(IF($B$7:B5113&gt;0,$A$7:A5113)))*24&gt;='Graphe Montana'!$K$17,MAX($C$7:C5113)+1,MAX($C$7:C5113)),$C$5)</f>
        <v>-</v>
      </c>
    </row>
    <row r="5115" spans="1:3" x14ac:dyDescent="0.25">
      <c r="A5115" s="23">
        <v>44116.243055555555</v>
      </c>
      <c r="B5115" s="1">
        <v>0</v>
      </c>
      <c r="C5115" s="46" t="str">
        <f t="array" ref="C5115">IF(B5115&gt;0,IF((A5115-MAX(IF($B$7:B5114&gt;0,$A$7:A5114)))*24&gt;='Graphe Montana'!$K$17,MAX($C$7:C5114)+1,MAX($C$7:C5114)),$C$5)</f>
        <v>-</v>
      </c>
    </row>
    <row r="5116" spans="1:3" x14ac:dyDescent="0.25">
      <c r="A5116" s="23">
        <v>44116.246527777774</v>
      </c>
      <c r="B5116" s="1">
        <v>0</v>
      </c>
      <c r="C5116" s="46" t="str">
        <f t="array" ref="C5116">IF(B5116&gt;0,IF((A5116-MAX(IF($B$7:B5115&gt;0,$A$7:A5115)))*24&gt;='Graphe Montana'!$K$17,MAX($C$7:C5115)+1,MAX($C$7:C5115)),$C$5)</f>
        <v>-</v>
      </c>
    </row>
    <row r="5117" spans="1:3" x14ac:dyDescent="0.25">
      <c r="A5117" s="23">
        <v>44116.25</v>
      </c>
      <c r="B5117" s="1">
        <v>0</v>
      </c>
      <c r="C5117" s="46" t="str">
        <f t="array" ref="C5117">IF(B5117&gt;0,IF((A5117-MAX(IF($B$7:B5116&gt;0,$A$7:A5116)))*24&gt;='Graphe Montana'!$K$17,MAX($C$7:C5116)+1,MAX($C$7:C5116)),$C$5)</f>
        <v>-</v>
      </c>
    </row>
    <row r="5118" spans="1:3" x14ac:dyDescent="0.25">
      <c r="A5118" s="23">
        <v>44116.253472222219</v>
      </c>
      <c r="B5118" s="1">
        <v>0</v>
      </c>
      <c r="C5118" s="46" t="str">
        <f t="array" ref="C5118">IF(B5118&gt;0,IF((A5118-MAX(IF($B$7:B5117&gt;0,$A$7:A5117)))*24&gt;='Graphe Montana'!$K$17,MAX($C$7:C5117)+1,MAX($C$7:C5117)),$C$5)</f>
        <v>-</v>
      </c>
    </row>
    <row r="5119" spans="1:3" x14ac:dyDescent="0.25">
      <c r="A5119" s="23">
        <v>44116.256944444445</v>
      </c>
      <c r="B5119" s="1">
        <v>0</v>
      </c>
      <c r="C5119" s="46" t="str">
        <f t="array" ref="C5119">IF(B5119&gt;0,IF((A5119-MAX(IF($B$7:B5118&gt;0,$A$7:A5118)))*24&gt;='Graphe Montana'!$K$17,MAX($C$7:C5118)+1,MAX($C$7:C5118)),$C$5)</f>
        <v>-</v>
      </c>
    </row>
    <row r="5120" spans="1:3" x14ac:dyDescent="0.25">
      <c r="A5120" s="23">
        <v>44116.260416666664</v>
      </c>
      <c r="B5120" s="1">
        <v>0</v>
      </c>
      <c r="C5120" s="46" t="str">
        <f t="array" ref="C5120">IF(B5120&gt;0,IF((A5120-MAX(IF($B$7:B5119&gt;0,$A$7:A5119)))*24&gt;='Graphe Montana'!$K$17,MAX($C$7:C5119)+1,MAX($C$7:C5119)),$C$5)</f>
        <v>-</v>
      </c>
    </row>
    <row r="5121" spans="1:3" x14ac:dyDescent="0.25">
      <c r="A5121" s="23">
        <v>44116.263888888891</v>
      </c>
      <c r="B5121" s="1">
        <v>0</v>
      </c>
      <c r="C5121" s="46" t="str">
        <f t="array" ref="C5121">IF(B5121&gt;0,IF((A5121-MAX(IF($B$7:B5120&gt;0,$A$7:A5120)))*24&gt;='Graphe Montana'!$K$17,MAX($C$7:C5120)+1,MAX($C$7:C5120)),$C$5)</f>
        <v>-</v>
      </c>
    </row>
    <row r="5122" spans="1:3" x14ac:dyDescent="0.25">
      <c r="A5122" s="23">
        <v>44116.267361111109</v>
      </c>
      <c r="B5122" s="1">
        <v>0</v>
      </c>
      <c r="C5122" s="46" t="str">
        <f t="array" ref="C5122">IF(B5122&gt;0,IF((A5122-MAX(IF($B$7:B5121&gt;0,$A$7:A5121)))*24&gt;='Graphe Montana'!$K$17,MAX($C$7:C5121)+1,MAX($C$7:C5121)),$C$5)</f>
        <v>-</v>
      </c>
    </row>
    <row r="5123" spans="1:3" x14ac:dyDescent="0.25">
      <c r="A5123" s="23">
        <v>44116.270833333328</v>
      </c>
      <c r="B5123" s="1">
        <v>0</v>
      </c>
      <c r="C5123" s="46" t="str">
        <f t="array" ref="C5123">IF(B5123&gt;0,IF((A5123-MAX(IF($B$7:B5122&gt;0,$A$7:A5122)))*24&gt;='Graphe Montana'!$K$17,MAX($C$7:C5122)+1,MAX($C$7:C5122)),$C$5)</f>
        <v>-</v>
      </c>
    </row>
    <row r="5124" spans="1:3" x14ac:dyDescent="0.25">
      <c r="A5124" s="23">
        <v>44116.274305555555</v>
      </c>
      <c r="B5124" s="1">
        <v>0</v>
      </c>
      <c r="C5124" s="46" t="str">
        <f t="array" ref="C5124">IF(B5124&gt;0,IF((A5124-MAX(IF($B$7:B5123&gt;0,$A$7:A5123)))*24&gt;='Graphe Montana'!$K$17,MAX($C$7:C5123)+1,MAX($C$7:C5123)),$C$5)</f>
        <v>-</v>
      </c>
    </row>
    <row r="5125" spans="1:3" x14ac:dyDescent="0.25">
      <c r="A5125" s="23">
        <v>44116.277777777774</v>
      </c>
      <c r="B5125" s="1">
        <v>0</v>
      </c>
      <c r="C5125" s="46" t="str">
        <f t="array" ref="C5125">IF(B5125&gt;0,IF((A5125-MAX(IF($B$7:B5124&gt;0,$A$7:A5124)))*24&gt;='Graphe Montana'!$K$17,MAX($C$7:C5124)+1,MAX($C$7:C5124)),$C$5)</f>
        <v>-</v>
      </c>
    </row>
    <row r="5126" spans="1:3" x14ac:dyDescent="0.25">
      <c r="A5126" s="23">
        <v>44116.28125</v>
      </c>
      <c r="B5126" s="1">
        <v>0</v>
      </c>
      <c r="C5126" s="46" t="str">
        <f t="array" ref="C5126">IF(B5126&gt;0,IF((A5126-MAX(IF($B$7:B5125&gt;0,$A$7:A5125)))*24&gt;='Graphe Montana'!$K$17,MAX($C$7:C5125)+1,MAX($C$7:C5125)),$C$5)</f>
        <v>-</v>
      </c>
    </row>
    <row r="5127" spans="1:3" x14ac:dyDescent="0.25">
      <c r="A5127" s="23">
        <v>44116.284722222219</v>
      </c>
      <c r="B5127" s="1">
        <v>0</v>
      </c>
      <c r="C5127" s="46" t="str">
        <f t="array" ref="C5127">IF(B5127&gt;0,IF((A5127-MAX(IF($B$7:B5126&gt;0,$A$7:A5126)))*24&gt;='Graphe Montana'!$K$17,MAX($C$7:C5126)+1,MAX($C$7:C5126)),$C$5)</f>
        <v>-</v>
      </c>
    </row>
    <row r="5128" spans="1:3" x14ac:dyDescent="0.25">
      <c r="A5128" s="23">
        <v>44116.288194444445</v>
      </c>
      <c r="B5128" s="1">
        <v>0</v>
      </c>
      <c r="C5128" s="46" t="str">
        <f t="array" ref="C5128">IF(B5128&gt;0,IF((A5128-MAX(IF($B$7:B5127&gt;0,$A$7:A5127)))*24&gt;='Graphe Montana'!$K$17,MAX($C$7:C5127)+1,MAX($C$7:C5127)),$C$5)</f>
        <v>-</v>
      </c>
    </row>
    <row r="5129" spans="1:3" x14ac:dyDescent="0.25">
      <c r="A5129" s="23">
        <v>44116.291666666664</v>
      </c>
      <c r="B5129" s="1">
        <v>0</v>
      </c>
      <c r="C5129" s="46" t="str">
        <f t="array" ref="C5129">IF(B5129&gt;0,IF((A5129-MAX(IF($B$7:B5128&gt;0,$A$7:A5128)))*24&gt;='Graphe Montana'!$K$17,MAX($C$7:C5128)+1,MAX($C$7:C5128)),$C$5)</f>
        <v>-</v>
      </c>
    </row>
    <row r="5130" spans="1:3" x14ac:dyDescent="0.25">
      <c r="A5130" s="23">
        <v>44116.295138888891</v>
      </c>
      <c r="B5130" s="1">
        <v>0</v>
      </c>
      <c r="C5130" s="46" t="str">
        <f t="array" ref="C5130">IF(B5130&gt;0,IF((A5130-MAX(IF($B$7:B5129&gt;0,$A$7:A5129)))*24&gt;='Graphe Montana'!$K$17,MAX($C$7:C5129)+1,MAX($C$7:C5129)),$C$5)</f>
        <v>-</v>
      </c>
    </row>
    <row r="5131" spans="1:3" x14ac:dyDescent="0.25">
      <c r="A5131" s="23">
        <v>44116.298611111109</v>
      </c>
      <c r="B5131" s="1">
        <v>0</v>
      </c>
      <c r="C5131" s="46" t="str">
        <f t="array" ref="C5131">IF(B5131&gt;0,IF((A5131-MAX(IF($B$7:B5130&gt;0,$A$7:A5130)))*24&gt;='Graphe Montana'!$K$17,MAX($C$7:C5130)+1,MAX($C$7:C5130)),$C$5)</f>
        <v>-</v>
      </c>
    </row>
    <row r="5132" spans="1:3" x14ac:dyDescent="0.25">
      <c r="A5132" s="23">
        <v>44116.302083333328</v>
      </c>
      <c r="B5132" s="1">
        <v>0</v>
      </c>
      <c r="C5132" s="46" t="str">
        <f t="array" ref="C5132">IF(B5132&gt;0,IF((A5132-MAX(IF($B$7:B5131&gt;0,$A$7:A5131)))*24&gt;='Graphe Montana'!$K$17,MAX($C$7:C5131)+1,MAX($C$7:C5131)),$C$5)</f>
        <v>-</v>
      </c>
    </row>
    <row r="5133" spans="1:3" x14ac:dyDescent="0.25">
      <c r="A5133" s="23">
        <v>44116.305555555555</v>
      </c>
      <c r="B5133" s="1">
        <v>0</v>
      </c>
      <c r="C5133" s="46" t="str">
        <f t="array" ref="C5133">IF(B5133&gt;0,IF((A5133-MAX(IF($B$7:B5132&gt;0,$A$7:A5132)))*24&gt;='Graphe Montana'!$K$17,MAX($C$7:C5132)+1,MAX($C$7:C5132)),$C$5)</f>
        <v>-</v>
      </c>
    </row>
    <row r="5134" spans="1:3" x14ac:dyDescent="0.25">
      <c r="A5134" s="23">
        <v>44116.309027777774</v>
      </c>
      <c r="B5134" s="1">
        <v>0</v>
      </c>
      <c r="C5134" s="46" t="str">
        <f t="array" ref="C5134">IF(B5134&gt;0,IF((A5134-MAX(IF($B$7:B5133&gt;0,$A$7:A5133)))*24&gt;='Graphe Montana'!$K$17,MAX($C$7:C5133)+1,MAX($C$7:C5133)),$C$5)</f>
        <v>-</v>
      </c>
    </row>
    <row r="5135" spans="1:3" x14ac:dyDescent="0.25">
      <c r="A5135" s="23">
        <v>44116.3125</v>
      </c>
      <c r="B5135" s="1">
        <v>0</v>
      </c>
      <c r="C5135" s="46" t="str">
        <f t="array" ref="C5135">IF(B5135&gt;0,IF((A5135-MAX(IF($B$7:B5134&gt;0,$A$7:A5134)))*24&gt;='Graphe Montana'!$K$17,MAX($C$7:C5134)+1,MAX($C$7:C5134)),$C$5)</f>
        <v>-</v>
      </c>
    </row>
    <row r="5136" spans="1:3" x14ac:dyDescent="0.25">
      <c r="A5136" s="23">
        <v>44116.315972222219</v>
      </c>
      <c r="B5136" s="1">
        <v>0</v>
      </c>
      <c r="C5136" s="46" t="str">
        <f t="array" ref="C5136">IF(B5136&gt;0,IF((A5136-MAX(IF($B$7:B5135&gt;0,$A$7:A5135)))*24&gt;='Graphe Montana'!$K$17,MAX($C$7:C5135)+1,MAX($C$7:C5135)),$C$5)</f>
        <v>-</v>
      </c>
    </row>
    <row r="5137" spans="1:3" x14ac:dyDescent="0.25">
      <c r="A5137" s="23">
        <v>44116.319444444445</v>
      </c>
      <c r="B5137" s="1">
        <v>0</v>
      </c>
      <c r="C5137" s="46" t="str">
        <f t="array" ref="C5137">IF(B5137&gt;0,IF((A5137-MAX(IF($B$7:B5136&gt;0,$A$7:A5136)))*24&gt;='Graphe Montana'!$K$17,MAX($C$7:C5136)+1,MAX($C$7:C5136)),$C$5)</f>
        <v>-</v>
      </c>
    </row>
    <row r="5138" spans="1:3" x14ac:dyDescent="0.25">
      <c r="A5138" s="23">
        <v>44116.322916666664</v>
      </c>
      <c r="B5138" s="1">
        <v>0</v>
      </c>
      <c r="C5138" s="46" t="str">
        <f t="array" ref="C5138">IF(B5138&gt;0,IF((A5138-MAX(IF($B$7:B5137&gt;0,$A$7:A5137)))*24&gt;='Graphe Montana'!$K$17,MAX($C$7:C5137)+1,MAX($C$7:C5137)),$C$5)</f>
        <v>-</v>
      </c>
    </row>
    <row r="5139" spans="1:3" x14ac:dyDescent="0.25">
      <c r="A5139" s="23">
        <v>44116.326388888891</v>
      </c>
      <c r="B5139" s="1">
        <v>0</v>
      </c>
      <c r="C5139" s="46" t="str">
        <f t="array" ref="C5139">IF(B5139&gt;0,IF((A5139-MAX(IF($B$7:B5138&gt;0,$A$7:A5138)))*24&gt;='Graphe Montana'!$K$17,MAX($C$7:C5138)+1,MAX($C$7:C5138)),$C$5)</f>
        <v>-</v>
      </c>
    </row>
    <row r="5140" spans="1:3" x14ac:dyDescent="0.25">
      <c r="A5140" s="23">
        <v>44116.329861111109</v>
      </c>
      <c r="B5140" s="1">
        <v>0</v>
      </c>
      <c r="C5140" s="46" t="str">
        <f t="array" ref="C5140">IF(B5140&gt;0,IF((A5140-MAX(IF($B$7:B5139&gt;0,$A$7:A5139)))*24&gt;='Graphe Montana'!$K$17,MAX($C$7:C5139)+1,MAX($C$7:C5139)),$C$5)</f>
        <v>-</v>
      </c>
    </row>
    <row r="5141" spans="1:3" x14ac:dyDescent="0.25">
      <c r="A5141" s="23">
        <v>44116.333333333328</v>
      </c>
      <c r="B5141" s="1">
        <v>0</v>
      </c>
      <c r="C5141" s="46" t="str">
        <f t="array" ref="C5141">IF(B5141&gt;0,IF((A5141-MAX(IF($B$7:B5140&gt;0,$A$7:A5140)))*24&gt;='Graphe Montana'!$K$17,MAX($C$7:C5140)+1,MAX($C$7:C5140)),$C$5)</f>
        <v>-</v>
      </c>
    </row>
    <row r="5142" spans="1:3" x14ac:dyDescent="0.25">
      <c r="A5142" s="23">
        <v>44116.336805555555</v>
      </c>
      <c r="B5142" s="1">
        <v>0</v>
      </c>
      <c r="C5142" s="46" t="str">
        <f t="array" ref="C5142">IF(B5142&gt;0,IF((A5142-MAX(IF($B$7:B5141&gt;0,$A$7:A5141)))*24&gt;='Graphe Montana'!$K$17,MAX($C$7:C5141)+1,MAX($C$7:C5141)),$C$5)</f>
        <v>-</v>
      </c>
    </row>
    <row r="5143" spans="1:3" x14ac:dyDescent="0.25">
      <c r="A5143" s="23">
        <v>44116.340277777774</v>
      </c>
      <c r="B5143" s="1">
        <v>0</v>
      </c>
      <c r="C5143" s="46" t="str">
        <f t="array" ref="C5143">IF(B5143&gt;0,IF((A5143-MAX(IF($B$7:B5142&gt;0,$A$7:A5142)))*24&gt;='Graphe Montana'!$K$17,MAX($C$7:C5142)+1,MAX($C$7:C5142)),$C$5)</f>
        <v>-</v>
      </c>
    </row>
    <row r="5144" spans="1:3" x14ac:dyDescent="0.25">
      <c r="A5144" s="23">
        <v>44116.34375</v>
      </c>
      <c r="B5144" s="1">
        <v>0</v>
      </c>
      <c r="C5144" s="46" t="str">
        <f t="array" ref="C5144">IF(B5144&gt;0,IF((A5144-MAX(IF($B$7:B5143&gt;0,$A$7:A5143)))*24&gt;='Graphe Montana'!$K$17,MAX($C$7:C5143)+1,MAX($C$7:C5143)),$C$5)</f>
        <v>-</v>
      </c>
    </row>
    <row r="5145" spans="1:3" x14ac:dyDescent="0.25">
      <c r="A5145" s="23">
        <v>44116.347222222219</v>
      </c>
      <c r="B5145" s="1">
        <v>0</v>
      </c>
      <c r="C5145" s="46" t="str">
        <f t="array" ref="C5145">IF(B5145&gt;0,IF((A5145-MAX(IF($B$7:B5144&gt;0,$A$7:A5144)))*24&gt;='Graphe Montana'!$K$17,MAX($C$7:C5144)+1,MAX($C$7:C5144)),$C$5)</f>
        <v>-</v>
      </c>
    </row>
    <row r="5146" spans="1:3" x14ac:dyDescent="0.25">
      <c r="A5146" s="23">
        <v>44116.350694444445</v>
      </c>
      <c r="B5146" s="1">
        <v>0</v>
      </c>
      <c r="C5146" s="46" t="str">
        <f t="array" ref="C5146">IF(B5146&gt;0,IF((A5146-MAX(IF($B$7:B5145&gt;0,$A$7:A5145)))*24&gt;='Graphe Montana'!$K$17,MAX($C$7:C5145)+1,MAX($C$7:C5145)),$C$5)</f>
        <v>-</v>
      </c>
    </row>
    <row r="5147" spans="1:3" x14ac:dyDescent="0.25">
      <c r="A5147" s="23">
        <v>44116.354166666664</v>
      </c>
      <c r="B5147" s="1">
        <v>0</v>
      </c>
      <c r="C5147" s="46" t="str">
        <f t="array" ref="C5147">IF(B5147&gt;0,IF((A5147-MAX(IF($B$7:B5146&gt;0,$A$7:A5146)))*24&gt;='Graphe Montana'!$K$17,MAX($C$7:C5146)+1,MAX($C$7:C5146)),$C$5)</f>
        <v>-</v>
      </c>
    </row>
    <row r="5148" spans="1:3" x14ac:dyDescent="0.25">
      <c r="A5148" s="23">
        <v>44116.357638888891</v>
      </c>
      <c r="B5148" s="1">
        <v>0</v>
      </c>
      <c r="C5148" s="46" t="str">
        <f t="array" ref="C5148">IF(B5148&gt;0,IF((A5148-MAX(IF($B$7:B5147&gt;0,$A$7:A5147)))*24&gt;='Graphe Montana'!$K$17,MAX($C$7:C5147)+1,MAX($C$7:C5147)),$C$5)</f>
        <v>-</v>
      </c>
    </row>
    <row r="5149" spans="1:3" x14ac:dyDescent="0.25">
      <c r="A5149" s="23">
        <v>44116.361111111109</v>
      </c>
      <c r="B5149" s="1">
        <v>0</v>
      </c>
      <c r="C5149" s="46" t="str">
        <f t="array" ref="C5149">IF(B5149&gt;0,IF((A5149-MAX(IF($B$7:B5148&gt;0,$A$7:A5148)))*24&gt;='Graphe Montana'!$K$17,MAX($C$7:C5148)+1,MAX($C$7:C5148)),$C$5)</f>
        <v>-</v>
      </c>
    </row>
    <row r="5150" spans="1:3" x14ac:dyDescent="0.25">
      <c r="A5150" s="23">
        <v>44116.364583333328</v>
      </c>
      <c r="B5150" s="1">
        <v>0</v>
      </c>
      <c r="C5150" s="46" t="str">
        <f t="array" ref="C5150">IF(B5150&gt;0,IF((A5150-MAX(IF($B$7:B5149&gt;0,$A$7:A5149)))*24&gt;='Graphe Montana'!$K$17,MAX($C$7:C5149)+1,MAX($C$7:C5149)),$C$5)</f>
        <v>-</v>
      </c>
    </row>
    <row r="5151" spans="1:3" x14ac:dyDescent="0.25">
      <c r="A5151" s="23">
        <v>44116.368055555555</v>
      </c>
      <c r="B5151" s="1">
        <v>0</v>
      </c>
      <c r="C5151" s="46" t="str">
        <f t="array" ref="C5151">IF(B5151&gt;0,IF((A5151-MAX(IF($B$7:B5150&gt;0,$A$7:A5150)))*24&gt;='Graphe Montana'!$K$17,MAX($C$7:C5150)+1,MAX($C$7:C5150)),$C$5)</f>
        <v>-</v>
      </c>
    </row>
    <row r="5152" spans="1:3" x14ac:dyDescent="0.25">
      <c r="A5152" s="23">
        <v>44116.371527777774</v>
      </c>
      <c r="B5152" s="1">
        <v>0</v>
      </c>
      <c r="C5152" s="46" t="str">
        <f t="array" ref="C5152">IF(B5152&gt;0,IF((A5152-MAX(IF($B$7:B5151&gt;0,$A$7:A5151)))*24&gt;='Graphe Montana'!$K$17,MAX($C$7:C5151)+1,MAX($C$7:C5151)),$C$5)</f>
        <v>-</v>
      </c>
    </row>
    <row r="5153" spans="1:3" x14ac:dyDescent="0.25">
      <c r="A5153" s="23">
        <v>44116.375</v>
      </c>
      <c r="B5153" s="1">
        <v>0</v>
      </c>
      <c r="C5153" s="46" t="str">
        <f t="array" ref="C5153">IF(B5153&gt;0,IF((A5153-MAX(IF($B$7:B5152&gt;0,$A$7:A5152)))*24&gt;='Graphe Montana'!$K$17,MAX($C$7:C5152)+1,MAX($C$7:C5152)),$C$5)</f>
        <v>-</v>
      </c>
    </row>
    <row r="5154" spans="1:3" x14ac:dyDescent="0.25">
      <c r="A5154" s="23">
        <v>44116.378472222219</v>
      </c>
      <c r="B5154" s="1">
        <v>0</v>
      </c>
      <c r="C5154" s="46" t="str">
        <f t="array" ref="C5154">IF(B5154&gt;0,IF((A5154-MAX(IF($B$7:B5153&gt;0,$A$7:A5153)))*24&gt;='Graphe Montana'!$K$17,MAX($C$7:C5153)+1,MAX($C$7:C5153)),$C$5)</f>
        <v>-</v>
      </c>
    </row>
    <row r="5155" spans="1:3" x14ac:dyDescent="0.25">
      <c r="A5155" s="23">
        <v>44116.381944444445</v>
      </c>
      <c r="B5155" s="1">
        <v>0</v>
      </c>
      <c r="C5155" s="46" t="str">
        <f t="array" ref="C5155">IF(B5155&gt;0,IF((A5155-MAX(IF($B$7:B5154&gt;0,$A$7:A5154)))*24&gt;='Graphe Montana'!$K$17,MAX($C$7:C5154)+1,MAX($C$7:C5154)),$C$5)</f>
        <v>-</v>
      </c>
    </row>
    <row r="5156" spans="1:3" x14ac:dyDescent="0.25">
      <c r="A5156" s="23">
        <v>44116.385416666664</v>
      </c>
      <c r="B5156" s="1">
        <v>0</v>
      </c>
      <c r="C5156" s="46" t="str">
        <f t="array" ref="C5156">IF(B5156&gt;0,IF((A5156-MAX(IF($B$7:B5155&gt;0,$A$7:A5155)))*24&gt;='Graphe Montana'!$K$17,MAX($C$7:C5155)+1,MAX($C$7:C5155)),$C$5)</f>
        <v>-</v>
      </c>
    </row>
    <row r="5157" spans="1:3" x14ac:dyDescent="0.25">
      <c r="A5157" s="23">
        <v>44116.388888888891</v>
      </c>
      <c r="B5157" s="1">
        <v>0</v>
      </c>
      <c r="C5157" s="46" t="str">
        <f t="array" ref="C5157">IF(B5157&gt;0,IF((A5157-MAX(IF($B$7:B5156&gt;0,$A$7:A5156)))*24&gt;='Graphe Montana'!$K$17,MAX($C$7:C5156)+1,MAX($C$7:C5156)),$C$5)</f>
        <v>-</v>
      </c>
    </row>
    <row r="5158" spans="1:3" x14ac:dyDescent="0.25">
      <c r="A5158" s="23">
        <v>44116.392361111109</v>
      </c>
      <c r="B5158" s="1">
        <v>0</v>
      </c>
      <c r="C5158" s="46" t="str">
        <f t="array" ref="C5158">IF(B5158&gt;0,IF((A5158-MAX(IF($B$7:B5157&gt;0,$A$7:A5157)))*24&gt;='Graphe Montana'!$K$17,MAX($C$7:C5157)+1,MAX($C$7:C5157)),$C$5)</f>
        <v>-</v>
      </c>
    </row>
    <row r="5159" spans="1:3" x14ac:dyDescent="0.25">
      <c r="A5159" s="23">
        <v>44116.395833333328</v>
      </c>
      <c r="B5159" s="1">
        <v>0</v>
      </c>
      <c r="C5159" s="46" t="str">
        <f t="array" ref="C5159">IF(B5159&gt;0,IF((A5159-MAX(IF($B$7:B5158&gt;0,$A$7:A5158)))*24&gt;='Graphe Montana'!$K$17,MAX($C$7:C5158)+1,MAX($C$7:C5158)),$C$5)</f>
        <v>-</v>
      </c>
    </row>
    <row r="5160" spans="1:3" x14ac:dyDescent="0.25">
      <c r="A5160" s="23">
        <v>44116.399305555555</v>
      </c>
      <c r="B5160" s="1">
        <v>0</v>
      </c>
      <c r="C5160" s="46" t="str">
        <f t="array" ref="C5160">IF(B5160&gt;0,IF((A5160-MAX(IF($B$7:B5159&gt;0,$A$7:A5159)))*24&gt;='Graphe Montana'!$K$17,MAX($C$7:C5159)+1,MAX($C$7:C5159)),$C$5)</f>
        <v>-</v>
      </c>
    </row>
    <row r="5161" spans="1:3" x14ac:dyDescent="0.25">
      <c r="A5161" s="23">
        <v>44116.402777777774</v>
      </c>
      <c r="B5161" s="1">
        <v>0</v>
      </c>
      <c r="C5161" s="46" t="str">
        <f t="array" ref="C5161">IF(B5161&gt;0,IF((A5161-MAX(IF($B$7:B5160&gt;0,$A$7:A5160)))*24&gt;='Graphe Montana'!$K$17,MAX($C$7:C5160)+1,MAX($C$7:C5160)),$C$5)</f>
        <v>-</v>
      </c>
    </row>
    <row r="5162" spans="1:3" x14ac:dyDescent="0.25">
      <c r="A5162" s="23">
        <v>44116.40625</v>
      </c>
      <c r="B5162" s="1">
        <v>0</v>
      </c>
      <c r="C5162" s="46" t="str">
        <f t="array" ref="C5162">IF(B5162&gt;0,IF((A5162-MAX(IF($B$7:B5161&gt;0,$A$7:A5161)))*24&gt;='Graphe Montana'!$K$17,MAX($C$7:C5161)+1,MAX($C$7:C5161)),$C$5)</f>
        <v>-</v>
      </c>
    </row>
    <row r="5163" spans="1:3" x14ac:dyDescent="0.25">
      <c r="A5163" s="23">
        <v>44116.409722222219</v>
      </c>
      <c r="B5163" s="1">
        <v>0</v>
      </c>
      <c r="C5163" s="46" t="str">
        <f t="array" ref="C5163">IF(B5163&gt;0,IF((A5163-MAX(IF($B$7:B5162&gt;0,$A$7:A5162)))*24&gt;='Graphe Montana'!$K$17,MAX($C$7:C5162)+1,MAX($C$7:C5162)),$C$5)</f>
        <v>-</v>
      </c>
    </row>
    <row r="5164" spans="1:3" x14ac:dyDescent="0.25">
      <c r="A5164" s="23">
        <v>44116.413194444445</v>
      </c>
      <c r="B5164" s="1">
        <v>0</v>
      </c>
      <c r="C5164" s="46" t="str">
        <f t="array" ref="C5164">IF(B5164&gt;0,IF((A5164-MAX(IF($B$7:B5163&gt;0,$A$7:A5163)))*24&gt;='Graphe Montana'!$K$17,MAX($C$7:C5163)+1,MAX($C$7:C5163)),$C$5)</f>
        <v>-</v>
      </c>
    </row>
    <row r="5165" spans="1:3" x14ac:dyDescent="0.25">
      <c r="A5165" s="23">
        <v>44116.416666666664</v>
      </c>
      <c r="B5165" s="1">
        <v>0</v>
      </c>
      <c r="C5165" s="46" t="str">
        <f t="array" ref="C5165">IF(B5165&gt;0,IF((A5165-MAX(IF($B$7:B5164&gt;0,$A$7:A5164)))*24&gt;='Graphe Montana'!$K$17,MAX($C$7:C5164)+1,MAX($C$7:C5164)),$C$5)</f>
        <v>-</v>
      </c>
    </row>
    <row r="5166" spans="1:3" x14ac:dyDescent="0.25">
      <c r="A5166" s="23">
        <v>44116.420138888891</v>
      </c>
      <c r="B5166" s="1">
        <v>0</v>
      </c>
      <c r="C5166" s="46" t="str">
        <f t="array" ref="C5166">IF(B5166&gt;0,IF((A5166-MAX(IF($B$7:B5165&gt;0,$A$7:A5165)))*24&gt;='Graphe Montana'!$K$17,MAX($C$7:C5165)+1,MAX($C$7:C5165)),$C$5)</f>
        <v>-</v>
      </c>
    </row>
    <row r="5167" spans="1:3" x14ac:dyDescent="0.25">
      <c r="A5167" s="23">
        <v>44116.423611111109</v>
      </c>
      <c r="B5167" s="1">
        <v>0</v>
      </c>
      <c r="C5167" s="46" t="str">
        <f t="array" ref="C5167">IF(B5167&gt;0,IF((A5167-MAX(IF($B$7:B5166&gt;0,$A$7:A5166)))*24&gt;='Graphe Montana'!$K$17,MAX($C$7:C5166)+1,MAX($C$7:C5166)),$C$5)</f>
        <v>-</v>
      </c>
    </row>
    <row r="5168" spans="1:3" x14ac:dyDescent="0.25">
      <c r="A5168" s="23">
        <v>44116.427083333328</v>
      </c>
      <c r="B5168" s="1">
        <v>0</v>
      </c>
      <c r="C5168" s="46" t="str">
        <f t="array" ref="C5168">IF(B5168&gt;0,IF((A5168-MAX(IF($B$7:B5167&gt;0,$A$7:A5167)))*24&gt;='Graphe Montana'!$K$17,MAX($C$7:C5167)+1,MAX($C$7:C5167)),$C$5)</f>
        <v>-</v>
      </c>
    </row>
    <row r="5169" spans="1:3" x14ac:dyDescent="0.25">
      <c r="A5169" s="23">
        <v>44116.430555555555</v>
      </c>
      <c r="B5169" s="1">
        <v>0.30000000000000004</v>
      </c>
      <c r="C5169" s="46">
        <f t="array" ref="C5169">IF(B5169&gt;0,IF((A5169-MAX(IF($B$7:B5168&gt;0,$A$7:A5168)))*24&gt;='Graphe Montana'!$K$17,MAX($C$7:C5168)+1,MAX($C$7:C5168)),$C$5)</f>
        <v>28</v>
      </c>
    </row>
    <row r="5170" spans="1:3" x14ac:dyDescent="0.25">
      <c r="A5170" s="23">
        <v>44116.434027777774</v>
      </c>
      <c r="B5170" s="1">
        <v>0</v>
      </c>
      <c r="C5170" s="46" t="str">
        <f t="array" ref="C5170">IF(B5170&gt;0,IF((A5170-MAX(IF($B$7:B5169&gt;0,$A$7:A5169)))*24&gt;='Graphe Montana'!$K$17,MAX($C$7:C5169)+1,MAX($C$7:C5169)),$C$5)</f>
        <v>-</v>
      </c>
    </row>
    <row r="5171" spans="1:3" x14ac:dyDescent="0.25">
      <c r="A5171" s="23">
        <v>44116.4375</v>
      </c>
      <c r="B5171" s="1">
        <v>0</v>
      </c>
      <c r="C5171" s="46" t="str">
        <f t="array" ref="C5171">IF(B5171&gt;0,IF((A5171-MAX(IF($B$7:B5170&gt;0,$A$7:A5170)))*24&gt;='Graphe Montana'!$K$17,MAX($C$7:C5170)+1,MAX($C$7:C5170)),$C$5)</f>
        <v>-</v>
      </c>
    </row>
    <row r="5172" spans="1:3" x14ac:dyDescent="0.25">
      <c r="A5172" s="23">
        <v>44116.440972222219</v>
      </c>
      <c r="B5172" s="1">
        <v>0</v>
      </c>
      <c r="C5172" s="46" t="str">
        <f t="array" ref="C5172">IF(B5172&gt;0,IF((A5172-MAX(IF($B$7:B5171&gt;0,$A$7:A5171)))*24&gt;='Graphe Montana'!$K$17,MAX($C$7:C5171)+1,MAX($C$7:C5171)),$C$5)</f>
        <v>-</v>
      </c>
    </row>
    <row r="5173" spans="1:3" x14ac:dyDescent="0.25">
      <c r="A5173" s="23">
        <v>44116.444444444445</v>
      </c>
      <c r="B5173" s="1">
        <v>0</v>
      </c>
      <c r="C5173" s="46" t="str">
        <f t="array" ref="C5173">IF(B5173&gt;0,IF((A5173-MAX(IF($B$7:B5172&gt;0,$A$7:A5172)))*24&gt;='Graphe Montana'!$K$17,MAX($C$7:C5172)+1,MAX($C$7:C5172)),$C$5)</f>
        <v>-</v>
      </c>
    </row>
    <row r="5174" spans="1:3" x14ac:dyDescent="0.25">
      <c r="A5174" s="23">
        <v>44116.447916666664</v>
      </c>
      <c r="B5174" s="1">
        <v>0</v>
      </c>
      <c r="C5174" s="46" t="str">
        <f t="array" ref="C5174">IF(B5174&gt;0,IF((A5174-MAX(IF($B$7:B5173&gt;0,$A$7:A5173)))*24&gt;='Graphe Montana'!$K$17,MAX($C$7:C5173)+1,MAX($C$7:C5173)),$C$5)</f>
        <v>-</v>
      </c>
    </row>
    <row r="5175" spans="1:3" x14ac:dyDescent="0.25">
      <c r="A5175" s="23">
        <v>44116.451388888891</v>
      </c>
      <c r="B5175" s="1">
        <v>0</v>
      </c>
      <c r="C5175" s="46" t="str">
        <f t="array" ref="C5175">IF(B5175&gt;0,IF((A5175-MAX(IF($B$7:B5174&gt;0,$A$7:A5174)))*24&gt;='Graphe Montana'!$K$17,MAX($C$7:C5174)+1,MAX($C$7:C5174)),$C$5)</f>
        <v>-</v>
      </c>
    </row>
    <row r="5176" spans="1:3" x14ac:dyDescent="0.25">
      <c r="A5176" s="23">
        <v>44116.454861111109</v>
      </c>
      <c r="B5176" s="1">
        <v>0</v>
      </c>
      <c r="C5176" s="46" t="str">
        <f t="array" ref="C5176">IF(B5176&gt;0,IF((A5176-MAX(IF($B$7:B5175&gt;0,$A$7:A5175)))*24&gt;='Graphe Montana'!$K$17,MAX($C$7:C5175)+1,MAX($C$7:C5175)),$C$5)</f>
        <v>-</v>
      </c>
    </row>
    <row r="5177" spans="1:3" x14ac:dyDescent="0.25">
      <c r="A5177" s="23">
        <v>44116.458333333328</v>
      </c>
      <c r="B5177" s="1">
        <v>0</v>
      </c>
      <c r="C5177" s="46" t="str">
        <f t="array" ref="C5177">IF(B5177&gt;0,IF((A5177-MAX(IF($B$7:B5176&gt;0,$A$7:A5176)))*24&gt;='Graphe Montana'!$K$17,MAX($C$7:C5176)+1,MAX($C$7:C5176)),$C$5)</f>
        <v>-</v>
      </c>
    </row>
    <row r="5178" spans="1:3" x14ac:dyDescent="0.25">
      <c r="A5178" s="23">
        <v>44116.461805555555</v>
      </c>
      <c r="B5178" s="1">
        <v>0</v>
      </c>
      <c r="C5178" s="46" t="str">
        <f t="array" ref="C5178">IF(B5178&gt;0,IF((A5178-MAX(IF($B$7:B5177&gt;0,$A$7:A5177)))*24&gt;='Graphe Montana'!$K$17,MAX($C$7:C5177)+1,MAX($C$7:C5177)),$C$5)</f>
        <v>-</v>
      </c>
    </row>
    <row r="5179" spans="1:3" x14ac:dyDescent="0.25">
      <c r="A5179" s="23">
        <v>44116.465277777774</v>
      </c>
      <c r="B5179" s="1">
        <v>0</v>
      </c>
      <c r="C5179" s="46" t="str">
        <f t="array" ref="C5179">IF(B5179&gt;0,IF((A5179-MAX(IF($B$7:B5178&gt;0,$A$7:A5178)))*24&gt;='Graphe Montana'!$K$17,MAX($C$7:C5178)+1,MAX($C$7:C5178)),$C$5)</f>
        <v>-</v>
      </c>
    </row>
    <row r="5180" spans="1:3" x14ac:dyDescent="0.25">
      <c r="A5180" s="23">
        <v>44116.46875</v>
      </c>
      <c r="B5180" s="1">
        <v>0</v>
      </c>
      <c r="C5180" s="46" t="str">
        <f t="array" ref="C5180">IF(B5180&gt;0,IF((A5180-MAX(IF($B$7:B5179&gt;0,$A$7:A5179)))*24&gt;='Graphe Montana'!$K$17,MAX($C$7:C5179)+1,MAX($C$7:C5179)),$C$5)</f>
        <v>-</v>
      </c>
    </row>
    <row r="5181" spans="1:3" x14ac:dyDescent="0.25">
      <c r="A5181" s="23">
        <v>44116.472222222219</v>
      </c>
      <c r="B5181" s="1">
        <v>0</v>
      </c>
      <c r="C5181" s="46" t="str">
        <f t="array" ref="C5181">IF(B5181&gt;0,IF((A5181-MAX(IF($B$7:B5180&gt;0,$A$7:A5180)))*24&gt;='Graphe Montana'!$K$17,MAX($C$7:C5180)+1,MAX($C$7:C5180)),$C$5)</f>
        <v>-</v>
      </c>
    </row>
    <row r="5182" spans="1:3" x14ac:dyDescent="0.25">
      <c r="A5182" s="23">
        <v>44116.475694444445</v>
      </c>
      <c r="B5182" s="1">
        <v>0</v>
      </c>
      <c r="C5182" s="46" t="str">
        <f t="array" ref="C5182">IF(B5182&gt;0,IF((A5182-MAX(IF($B$7:B5181&gt;0,$A$7:A5181)))*24&gt;='Graphe Montana'!$K$17,MAX($C$7:C5181)+1,MAX($C$7:C5181)),$C$5)</f>
        <v>-</v>
      </c>
    </row>
    <row r="5183" spans="1:3" x14ac:dyDescent="0.25">
      <c r="A5183" s="23">
        <v>44116.479166666664</v>
      </c>
      <c r="B5183" s="1">
        <v>0</v>
      </c>
      <c r="C5183" s="46" t="str">
        <f t="array" ref="C5183">IF(B5183&gt;0,IF((A5183-MAX(IF($B$7:B5182&gt;0,$A$7:A5182)))*24&gt;='Graphe Montana'!$K$17,MAX($C$7:C5182)+1,MAX($C$7:C5182)),$C$5)</f>
        <v>-</v>
      </c>
    </row>
    <row r="5184" spans="1:3" x14ac:dyDescent="0.25">
      <c r="A5184" s="23">
        <v>44116.482638888891</v>
      </c>
      <c r="B5184" s="1">
        <v>0</v>
      </c>
      <c r="C5184" s="46" t="str">
        <f t="array" ref="C5184">IF(B5184&gt;0,IF((A5184-MAX(IF($B$7:B5183&gt;0,$A$7:A5183)))*24&gt;='Graphe Montana'!$K$17,MAX($C$7:C5183)+1,MAX($C$7:C5183)),$C$5)</f>
        <v>-</v>
      </c>
    </row>
    <row r="5185" spans="1:3" x14ac:dyDescent="0.25">
      <c r="A5185" s="23">
        <v>44116.486111111109</v>
      </c>
      <c r="B5185" s="1">
        <v>0</v>
      </c>
      <c r="C5185" s="46" t="str">
        <f t="array" ref="C5185">IF(B5185&gt;0,IF((A5185-MAX(IF($B$7:B5184&gt;0,$A$7:A5184)))*24&gt;='Graphe Montana'!$K$17,MAX($C$7:C5184)+1,MAX($C$7:C5184)),$C$5)</f>
        <v>-</v>
      </c>
    </row>
    <row r="5186" spans="1:3" x14ac:dyDescent="0.25">
      <c r="A5186" s="23">
        <v>44116.489583333328</v>
      </c>
      <c r="B5186" s="1">
        <v>0</v>
      </c>
      <c r="C5186" s="46" t="str">
        <f t="array" ref="C5186">IF(B5186&gt;0,IF((A5186-MAX(IF($B$7:B5185&gt;0,$A$7:A5185)))*24&gt;='Graphe Montana'!$K$17,MAX($C$7:C5185)+1,MAX($C$7:C5185)),$C$5)</f>
        <v>-</v>
      </c>
    </row>
    <row r="5187" spans="1:3" x14ac:dyDescent="0.25">
      <c r="A5187" s="23">
        <v>44116.493055555555</v>
      </c>
      <c r="B5187" s="1">
        <v>0</v>
      </c>
      <c r="C5187" s="46" t="str">
        <f t="array" ref="C5187">IF(B5187&gt;0,IF((A5187-MAX(IF($B$7:B5186&gt;0,$A$7:A5186)))*24&gt;='Graphe Montana'!$K$17,MAX($C$7:C5186)+1,MAX($C$7:C5186)),$C$5)</f>
        <v>-</v>
      </c>
    </row>
    <row r="5188" spans="1:3" x14ac:dyDescent="0.25">
      <c r="A5188" s="23">
        <v>44116.496527777774</v>
      </c>
      <c r="B5188" s="1">
        <v>0</v>
      </c>
      <c r="C5188" s="46" t="str">
        <f t="array" ref="C5188">IF(B5188&gt;0,IF((A5188-MAX(IF($B$7:B5187&gt;0,$A$7:A5187)))*24&gt;='Graphe Montana'!$K$17,MAX($C$7:C5187)+1,MAX($C$7:C5187)),$C$5)</f>
        <v>-</v>
      </c>
    </row>
    <row r="5189" spans="1:3" x14ac:dyDescent="0.25">
      <c r="A5189" s="23">
        <v>44116.5</v>
      </c>
      <c r="B5189" s="1">
        <v>0</v>
      </c>
      <c r="C5189" s="46" t="str">
        <f t="array" ref="C5189">IF(B5189&gt;0,IF((A5189-MAX(IF($B$7:B5188&gt;0,$A$7:A5188)))*24&gt;='Graphe Montana'!$K$17,MAX($C$7:C5188)+1,MAX($C$7:C5188)),$C$5)</f>
        <v>-</v>
      </c>
    </row>
    <row r="5190" spans="1:3" x14ac:dyDescent="0.25">
      <c r="A5190" s="23">
        <v>44116.503472222219</v>
      </c>
      <c r="B5190" s="1">
        <v>0</v>
      </c>
      <c r="C5190" s="46" t="str">
        <f t="array" ref="C5190">IF(B5190&gt;0,IF((A5190-MAX(IF($B$7:B5189&gt;0,$A$7:A5189)))*24&gt;='Graphe Montana'!$K$17,MAX($C$7:C5189)+1,MAX($C$7:C5189)),$C$5)</f>
        <v>-</v>
      </c>
    </row>
    <row r="5191" spans="1:3" x14ac:dyDescent="0.25">
      <c r="A5191" s="23">
        <v>44116.506944444445</v>
      </c>
      <c r="B5191" s="1">
        <v>0</v>
      </c>
      <c r="C5191" s="46" t="str">
        <f t="array" ref="C5191">IF(B5191&gt;0,IF((A5191-MAX(IF($B$7:B5190&gt;0,$A$7:A5190)))*24&gt;='Graphe Montana'!$K$17,MAX($C$7:C5190)+1,MAX($C$7:C5190)),$C$5)</f>
        <v>-</v>
      </c>
    </row>
    <row r="5192" spans="1:3" x14ac:dyDescent="0.25">
      <c r="A5192" s="23">
        <v>44116.510416666664</v>
      </c>
      <c r="B5192" s="1">
        <v>0</v>
      </c>
      <c r="C5192" s="46" t="str">
        <f t="array" ref="C5192">IF(B5192&gt;0,IF((A5192-MAX(IF($B$7:B5191&gt;0,$A$7:A5191)))*24&gt;='Graphe Montana'!$K$17,MAX($C$7:C5191)+1,MAX($C$7:C5191)),$C$5)</f>
        <v>-</v>
      </c>
    </row>
    <row r="5193" spans="1:3" x14ac:dyDescent="0.25">
      <c r="A5193" s="23">
        <v>44116.513888888891</v>
      </c>
      <c r="B5193" s="1">
        <v>0</v>
      </c>
      <c r="C5193" s="46" t="str">
        <f t="array" ref="C5193">IF(B5193&gt;0,IF((A5193-MAX(IF($B$7:B5192&gt;0,$A$7:A5192)))*24&gt;='Graphe Montana'!$K$17,MAX($C$7:C5192)+1,MAX($C$7:C5192)),$C$5)</f>
        <v>-</v>
      </c>
    </row>
    <row r="5194" spans="1:3" x14ac:dyDescent="0.25">
      <c r="A5194" s="23">
        <v>44116.517361111109</v>
      </c>
      <c r="B5194" s="1">
        <v>0.30000000000000004</v>
      </c>
      <c r="C5194" s="46">
        <f t="array" ref="C5194">IF(B5194&gt;0,IF((A5194-MAX(IF($B$7:B5193&gt;0,$A$7:A5193)))*24&gt;='Graphe Montana'!$K$17,MAX($C$7:C5193)+1,MAX($C$7:C5193)),$C$5)</f>
        <v>28</v>
      </c>
    </row>
    <row r="5195" spans="1:3" x14ac:dyDescent="0.25">
      <c r="A5195" s="23">
        <v>44116.520833333328</v>
      </c>
      <c r="B5195" s="1">
        <v>0</v>
      </c>
      <c r="C5195" s="46" t="str">
        <f t="array" ref="C5195">IF(B5195&gt;0,IF((A5195-MAX(IF($B$7:B5194&gt;0,$A$7:A5194)))*24&gt;='Graphe Montana'!$K$17,MAX($C$7:C5194)+1,MAX($C$7:C5194)),$C$5)</f>
        <v>-</v>
      </c>
    </row>
    <row r="5196" spans="1:3" x14ac:dyDescent="0.25">
      <c r="A5196" s="23">
        <v>44116.524305555555</v>
      </c>
      <c r="B5196" s="1">
        <v>0.2</v>
      </c>
      <c r="C5196" s="46">
        <f t="array" ref="C5196">IF(B5196&gt;0,IF((A5196-MAX(IF($B$7:B5195&gt;0,$A$7:A5195)))*24&gt;='Graphe Montana'!$K$17,MAX($C$7:C5195)+1,MAX($C$7:C5195)),$C$5)</f>
        <v>28</v>
      </c>
    </row>
    <row r="5197" spans="1:3" x14ac:dyDescent="0.25">
      <c r="A5197" s="23">
        <v>44116.527777777774</v>
      </c>
      <c r="B5197" s="1">
        <v>0.30000000000000004</v>
      </c>
      <c r="C5197" s="46">
        <f t="array" ref="C5197">IF(B5197&gt;0,IF((A5197-MAX(IF($B$7:B5196&gt;0,$A$7:A5196)))*24&gt;='Graphe Montana'!$K$17,MAX($C$7:C5196)+1,MAX($C$7:C5196)),$C$5)</f>
        <v>28</v>
      </c>
    </row>
    <row r="5198" spans="1:3" x14ac:dyDescent="0.25">
      <c r="A5198" s="23">
        <v>44116.53125</v>
      </c>
      <c r="B5198" s="1">
        <v>0.2</v>
      </c>
      <c r="C5198" s="46">
        <f t="array" ref="C5198">IF(B5198&gt;0,IF((A5198-MAX(IF($B$7:B5197&gt;0,$A$7:A5197)))*24&gt;='Graphe Montana'!$K$17,MAX($C$7:C5197)+1,MAX($C$7:C5197)),$C$5)</f>
        <v>28</v>
      </c>
    </row>
    <row r="5199" spans="1:3" x14ac:dyDescent="0.25">
      <c r="A5199" s="23">
        <v>44116.534722222219</v>
      </c>
      <c r="B5199" s="1">
        <v>0.30000000000000004</v>
      </c>
      <c r="C5199" s="46">
        <f t="array" ref="C5199">IF(B5199&gt;0,IF((A5199-MAX(IF($B$7:B5198&gt;0,$A$7:A5198)))*24&gt;='Graphe Montana'!$K$17,MAX($C$7:C5198)+1,MAX($C$7:C5198)),$C$5)</f>
        <v>28</v>
      </c>
    </row>
    <row r="5200" spans="1:3" x14ac:dyDescent="0.25">
      <c r="A5200" s="23">
        <v>44116.538194444445</v>
      </c>
      <c r="B5200" s="1">
        <v>0</v>
      </c>
      <c r="C5200" s="46" t="str">
        <f t="array" ref="C5200">IF(B5200&gt;0,IF((A5200-MAX(IF($B$7:B5199&gt;0,$A$7:A5199)))*24&gt;='Graphe Montana'!$K$17,MAX($C$7:C5199)+1,MAX($C$7:C5199)),$C$5)</f>
        <v>-</v>
      </c>
    </row>
    <row r="5201" spans="1:3" x14ac:dyDescent="0.25">
      <c r="A5201" s="23">
        <v>44116.541666666664</v>
      </c>
      <c r="B5201" s="1">
        <v>0.2</v>
      </c>
      <c r="C5201" s="46">
        <f t="array" ref="C5201">IF(B5201&gt;0,IF((A5201-MAX(IF($B$7:B5200&gt;0,$A$7:A5200)))*24&gt;='Graphe Montana'!$K$17,MAX($C$7:C5200)+1,MAX($C$7:C5200)),$C$5)</f>
        <v>28</v>
      </c>
    </row>
    <row r="5202" spans="1:3" x14ac:dyDescent="0.25">
      <c r="A5202" s="23">
        <v>44116.545138888891</v>
      </c>
      <c r="B5202" s="1">
        <v>0.5</v>
      </c>
      <c r="C5202" s="46">
        <f t="array" ref="C5202">IF(B5202&gt;0,IF((A5202-MAX(IF($B$7:B5201&gt;0,$A$7:A5201)))*24&gt;='Graphe Montana'!$K$17,MAX($C$7:C5201)+1,MAX($C$7:C5201)),$C$5)</f>
        <v>28</v>
      </c>
    </row>
    <row r="5203" spans="1:3" x14ac:dyDescent="0.25">
      <c r="A5203" s="23">
        <v>44116.548611111109</v>
      </c>
      <c r="B5203" s="1">
        <v>0.30000000000000004</v>
      </c>
      <c r="C5203" s="46">
        <f t="array" ref="C5203">IF(B5203&gt;0,IF((A5203-MAX(IF($B$7:B5202&gt;0,$A$7:A5202)))*24&gt;='Graphe Montana'!$K$17,MAX($C$7:C5202)+1,MAX($C$7:C5202)),$C$5)</f>
        <v>28</v>
      </c>
    </row>
    <row r="5204" spans="1:3" x14ac:dyDescent="0.25">
      <c r="A5204" s="23">
        <v>44116.552083333328</v>
      </c>
      <c r="B5204" s="1">
        <v>0</v>
      </c>
      <c r="C5204" s="46" t="str">
        <f t="array" ref="C5204">IF(B5204&gt;0,IF((A5204-MAX(IF($B$7:B5203&gt;0,$A$7:A5203)))*24&gt;='Graphe Montana'!$K$17,MAX($C$7:C5203)+1,MAX($C$7:C5203)),$C$5)</f>
        <v>-</v>
      </c>
    </row>
    <row r="5205" spans="1:3" x14ac:dyDescent="0.25">
      <c r="A5205" s="23">
        <v>44116.555555555555</v>
      </c>
      <c r="B5205" s="1">
        <v>0</v>
      </c>
      <c r="C5205" s="46" t="str">
        <f t="array" ref="C5205">IF(B5205&gt;0,IF((A5205-MAX(IF($B$7:B5204&gt;0,$A$7:A5204)))*24&gt;='Graphe Montana'!$K$17,MAX($C$7:C5204)+1,MAX($C$7:C5204)),$C$5)</f>
        <v>-</v>
      </c>
    </row>
    <row r="5206" spans="1:3" x14ac:dyDescent="0.25">
      <c r="A5206" s="23">
        <v>44116.559027777774</v>
      </c>
      <c r="B5206" s="1">
        <v>0</v>
      </c>
      <c r="C5206" s="46" t="str">
        <f t="array" ref="C5206">IF(B5206&gt;0,IF((A5206-MAX(IF($B$7:B5205&gt;0,$A$7:A5205)))*24&gt;='Graphe Montana'!$K$17,MAX($C$7:C5205)+1,MAX($C$7:C5205)),$C$5)</f>
        <v>-</v>
      </c>
    </row>
    <row r="5207" spans="1:3" x14ac:dyDescent="0.25">
      <c r="A5207" s="23">
        <v>44116.5625</v>
      </c>
      <c r="B5207" s="1">
        <v>0.2</v>
      </c>
      <c r="C5207" s="46">
        <f t="array" ref="C5207">IF(B5207&gt;0,IF((A5207-MAX(IF($B$7:B5206&gt;0,$A$7:A5206)))*24&gt;='Graphe Montana'!$K$17,MAX($C$7:C5206)+1,MAX($C$7:C5206)),$C$5)</f>
        <v>28</v>
      </c>
    </row>
    <row r="5208" spans="1:3" x14ac:dyDescent="0.25">
      <c r="A5208" s="23">
        <v>44116.565972222219</v>
      </c>
      <c r="B5208" s="1">
        <v>0</v>
      </c>
      <c r="C5208" s="46" t="str">
        <f t="array" ref="C5208">IF(B5208&gt;0,IF((A5208-MAX(IF($B$7:B5207&gt;0,$A$7:A5207)))*24&gt;='Graphe Montana'!$K$17,MAX($C$7:C5207)+1,MAX($C$7:C5207)),$C$5)</f>
        <v>-</v>
      </c>
    </row>
    <row r="5209" spans="1:3" x14ac:dyDescent="0.25">
      <c r="A5209" s="23">
        <v>44116.569444444445</v>
      </c>
      <c r="B5209" s="1">
        <v>0</v>
      </c>
      <c r="C5209" s="46" t="str">
        <f t="array" ref="C5209">IF(B5209&gt;0,IF((A5209-MAX(IF($B$7:B5208&gt;0,$A$7:A5208)))*24&gt;='Graphe Montana'!$K$17,MAX($C$7:C5208)+1,MAX($C$7:C5208)),$C$5)</f>
        <v>-</v>
      </c>
    </row>
    <row r="5210" spans="1:3" x14ac:dyDescent="0.25">
      <c r="A5210" s="23">
        <v>44116.572916666664</v>
      </c>
      <c r="B5210" s="1">
        <v>0</v>
      </c>
      <c r="C5210" s="46" t="str">
        <f t="array" ref="C5210">IF(B5210&gt;0,IF((A5210-MAX(IF($B$7:B5209&gt;0,$A$7:A5209)))*24&gt;='Graphe Montana'!$K$17,MAX($C$7:C5209)+1,MAX($C$7:C5209)),$C$5)</f>
        <v>-</v>
      </c>
    </row>
    <row r="5211" spans="1:3" x14ac:dyDescent="0.25">
      <c r="A5211" s="23">
        <v>44116.576388888891</v>
      </c>
      <c r="B5211" s="1">
        <v>0</v>
      </c>
      <c r="C5211" s="46" t="str">
        <f t="array" ref="C5211">IF(B5211&gt;0,IF((A5211-MAX(IF($B$7:B5210&gt;0,$A$7:A5210)))*24&gt;='Graphe Montana'!$K$17,MAX($C$7:C5210)+1,MAX($C$7:C5210)),$C$5)</f>
        <v>-</v>
      </c>
    </row>
    <row r="5212" spans="1:3" x14ac:dyDescent="0.25">
      <c r="A5212" s="23">
        <v>44116.579861111109</v>
      </c>
      <c r="B5212" s="1">
        <v>0</v>
      </c>
      <c r="C5212" s="46" t="str">
        <f t="array" ref="C5212">IF(B5212&gt;0,IF((A5212-MAX(IF($B$7:B5211&gt;0,$A$7:A5211)))*24&gt;='Graphe Montana'!$K$17,MAX($C$7:C5211)+1,MAX($C$7:C5211)),$C$5)</f>
        <v>-</v>
      </c>
    </row>
    <row r="5213" spans="1:3" x14ac:dyDescent="0.25">
      <c r="A5213" s="23">
        <v>44116.583333333328</v>
      </c>
      <c r="B5213" s="1">
        <v>0</v>
      </c>
      <c r="C5213" s="46" t="str">
        <f t="array" ref="C5213">IF(B5213&gt;0,IF((A5213-MAX(IF($B$7:B5212&gt;0,$A$7:A5212)))*24&gt;='Graphe Montana'!$K$17,MAX($C$7:C5212)+1,MAX($C$7:C5212)),$C$5)</f>
        <v>-</v>
      </c>
    </row>
    <row r="5214" spans="1:3" x14ac:dyDescent="0.25">
      <c r="A5214" s="23">
        <v>44116.586805555555</v>
      </c>
      <c r="B5214" s="1">
        <v>0</v>
      </c>
      <c r="C5214" s="46" t="str">
        <f t="array" ref="C5214">IF(B5214&gt;0,IF((A5214-MAX(IF($B$7:B5213&gt;0,$A$7:A5213)))*24&gt;='Graphe Montana'!$K$17,MAX($C$7:C5213)+1,MAX($C$7:C5213)),$C$5)</f>
        <v>-</v>
      </c>
    </row>
    <row r="5215" spans="1:3" x14ac:dyDescent="0.25">
      <c r="A5215" s="23">
        <v>44116.590277777774</v>
      </c>
      <c r="B5215" s="1">
        <v>0</v>
      </c>
      <c r="C5215" s="46" t="str">
        <f t="array" ref="C5215">IF(B5215&gt;0,IF((A5215-MAX(IF($B$7:B5214&gt;0,$A$7:A5214)))*24&gt;='Graphe Montana'!$K$17,MAX($C$7:C5214)+1,MAX($C$7:C5214)),$C$5)</f>
        <v>-</v>
      </c>
    </row>
    <row r="5216" spans="1:3" x14ac:dyDescent="0.25">
      <c r="A5216" s="23">
        <v>44116.59375</v>
      </c>
      <c r="B5216" s="1">
        <v>0</v>
      </c>
      <c r="C5216" s="46" t="str">
        <f t="array" ref="C5216">IF(B5216&gt;0,IF((A5216-MAX(IF($B$7:B5215&gt;0,$A$7:A5215)))*24&gt;='Graphe Montana'!$K$17,MAX($C$7:C5215)+1,MAX($C$7:C5215)),$C$5)</f>
        <v>-</v>
      </c>
    </row>
    <row r="5217" spans="1:3" x14ac:dyDescent="0.25">
      <c r="A5217" s="23">
        <v>44116.597222222219</v>
      </c>
      <c r="B5217" s="1">
        <v>0</v>
      </c>
      <c r="C5217" s="46" t="str">
        <f t="array" ref="C5217">IF(B5217&gt;0,IF((A5217-MAX(IF($B$7:B5216&gt;0,$A$7:A5216)))*24&gt;='Graphe Montana'!$K$17,MAX($C$7:C5216)+1,MAX($C$7:C5216)),$C$5)</f>
        <v>-</v>
      </c>
    </row>
    <row r="5218" spans="1:3" x14ac:dyDescent="0.25">
      <c r="A5218" s="23">
        <v>44116.600694444445</v>
      </c>
      <c r="B5218" s="1">
        <v>0</v>
      </c>
      <c r="C5218" s="46" t="str">
        <f t="array" ref="C5218">IF(B5218&gt;0,IF((A5218-MAX(IF($B$7:B5217&gt;0,$A$7:A5217)))*24&gt;='Graphe Montana'!$K$17,MAX($C$7:C5217)+1,MAX($C$7:C5217)),$C$5)</f>
        <v>-</v>
      </c>
    </row>
    <row r="5219" spans="1:3" x14ac:dyDescent="0.25">
      <c r="A5219" s="23">
        <v>44116.604166666664</v>
      </c>
      <c r="B5219" s="1">
        <v>0</v>
      </c>
      <c r="C5219" s="46" t="str">
        <f t="array" ref="C5219">IF(B5219&gt;0,IF((A5219-MAX(IF($B$7:B5218&gt;0,$A$7:A5218)))*24&gt;='Graphe Montana'!$K$17,MAX($C$7:C5218)+1,MAX($C$7:C5218)),$C$5)</f>
        <v>-</v>
      </c>
    </row>
    <row r="5220" spans="1:3" x14ac:dyDescent="0.25">
      <c r="A5220" s="23">
        <v>44116.607638888891</v>
      </c>
      <c r="B5220" s="1">
        <v>0</v>
      </c>
      <c r="C5220" s="46" t="str">
        <f t="array" ref="C5220">IF(B5220&gt;0,IF((A5220-MAX(IF($B$7:B5219&gt;0,$A$7:A5219)))*24&gt;='Graphe Montana'!$K$17,MAX($C$7:C5219)+1,MAX($C$7:C5219)),$C$5)</f>
        <v>-</v>
      </c>
    </row>
    <row r="5221" spans="1:3" x14ac:dyDescent="0.25">
      <c r="A5221" s="23">
        <v>44116.611111111109</v>
      </c>
      <c r="B5221" s="1">
        <v>0</v>
      </c>
      <c r="C5221" s="46" t="str">
        <f t="array" ref="C5221">IF(B5221&gt;0,IF((A5221-MAX(IF($B$7:B5220&gt;0,$A$7:A5220)))*24&gt;='Graphe Montana'!$K$17,MAX($C$7:C5220)+1,MAX($C$7:C5220)),$C$5)</f>
        <v>-</v>
      </c>
    </row>
    <row r="5222" spans="1:3" x14ac:dyDescent="0.25">
      <c r="A5222" s="23">
        <v>44116.614583333328</v>
      </c>
      <c r="B5222" s="1">
        <v>0</v>
      </c>
      <c r="C5222" s="46" t="str">
        <f t="array" ref="C5222">IF(B5222&gt;0,IF((A5222-MAX(IF($B$7:B5221&gt;0,$A$7:A5221)))*24&gt;='Graphe Montana'!$K$17,MAX($C$7:C5221)+1,MAX($C$7:C5221)),$C$5)</f>
        <v>-</v>
      </c>
    </row>
    <row r="5223" spans="1:3" x14ac:dyDescent="0.25">
      <c r="A5223" s="23">
        <v>44116.618055555555</v>
      </c>
      <c r="B5223" s="1">
        <v>0</v>
      </c>
      <c r="C5223" s="46" t="str">
        <f t="array" ref="C5223">IF(B5223&gt;0,IF((A5223-MAX(IF($B$7:B5222&gt;0,$A$7:A5222)))*24&gt;='Graphe Montana'!$K$17,MAX($C$7:C5222)+1,MAX($C$7:C5222)),$C$5)</f>
        <v>-</v>
      </c>
    </row>
    <row r="5224" spans="1:3" x14ac:dyDescent="0.25">
      <c r="A5224" s="23">
        <v>44116.621527777774</v>
      </c>
      <c r="B5224" s="1">
        <v>0</v>
      </c>
      <c r="C5224" s="46" t="str">
        <f t="array" ref="C5224">IF(B5224&gt;0,IF((A5224-MAX(IF($B$7:B5223&gt;0,$A$7:A5223)))*24&gt;='Graphe Montana'!$K$17,MAX($C$7:C5223)+1,MAX($C$7:C5223)),$C$5)</f>
        <v>-</v>
      </c>
    </row>
    <row r="5225" spans="1:3" x14ac:dyDescent="0.25">
      <c r="A5225" s="23">
        <v>44116.625</v>
      </c>
      <c r="B5225" s="1">
        <v>0</v>
      </c>
      <c r="C5225" s="46" t="str">
        <f t="array" ref="C5225">IF(B5225&gt;0,IF((A5225-MAX(IF($B$7:B5224&gt;0,$A$7:A5224)))*24&gt;='Graphe Montana'!$K$17,MAX($C$7:C5224)+1,MAX($C$7:C5224)),$C$5)</f>
        <v>-</v>
      </c>
    </row>
    <row r="5226" spans="1:3" x14ac:dyDescent="0.25">
      <c r="A5226" s="23">
        <v>44116.628472222219</v>
      </c>
      <c r="B5226" s="1">
        <v>0.30000000000000004</v>
      </c>
      <c r="C5226" s="46">
        <f t="array" ref="C5226">IF(B5226&gt;0,IF((A5226-MAX(IF($B$7:B5225&gt;0,$A$7:A5225)))*24&gt;='Graphe Montana'!$K$17,MAX($C$7:C5225)+1,MAX($C$7:C5225)),$C$5)</f>
        <v>28</v>
      </c>
    </row>
    <row r="5227" spans="1:3" x14ac:dyDescent="0.25">
      <c r="A5227" s="23">
        <v>44116.631944444445</v>
      </c>
      <c r="B5227" s="1">
        <v>0</v>
      </c>
      <c r="C5227" s="46" t="str">
        <f t="array" ref="C5227">IF(B5227&gt;0,IF((A5227-MAX(IF($B$7:B5226&gt;0,$A$7:A5226)))*24&gt;='Graphe Montana'!$K$17,MAX($C$7:C5226)+1,MAX($C$7:C5226)),$C$5)</f>
        <v>-</v>
      </c>
    </row>
    <row r="5228" spans="1:3" x14ac:dyDescent="0.25">
      <c r="A5228" s="23">
        <v>44116.635416666664</v>
      </c>
      <c r="B5228" s="1">
        <v>0</v>
      </c>
      <c r="C5228" s="46" t="str">
        <f t="array" ref="C5228">IF(B5228&gt;0,IF((A5228-MAX(IF($B$7:B5227&gt;0,$A$7:A5227)))*24&gt;='Graphe Montana'!$K$17,MAX($C$7:C5227)+1,MAX($C$7:C5227)),$C$5)</f>
        <v>-</v>
      </c>
    </row>
    <row r="5229" spans="1:3" x14ac:dyDescent="0.25">
      <c r="A5229" s="23">
        <v>44116.638888888891</v>
      </c>
      <c r="B5229" s="1">
        <v>0</v>
      </c>
      <c r="C5229" s="46" t="str">
        <f t="array" ref="C5229">IF(B5229&gt;0,IF((A5229-MAX(IF($B$7:B5228&gt;0,$A$7:A5228)))*24&gt;='Graphe Montana'!$K$17,MAX($C$7:C5228)+1,MAX($C$7:C5228)),$C$5)</f>
        <v>-</v>
      </c>
    </row>
    <row r="5230" spans="1:3" x14ac:dyDescent="0.25">
      <c r="A5230" s="23">
        <v>44116.642361111109</v>
      </c>
      <c r="B5230" s="1">
        <v>0</v>
      </c>
      <c r="C5230" s="46" t="str">
        <f t="array" ref="C5230">IF(B5230&gt;0,IF((A5230-MAX(IF($B$7:B5229&gt;0,$A$7:A5229)))*24&gt;='Graphe Montana'!$K$17,MAX($C$7:C5229)+1,MAX($C$7:C5229)),$C$5)</f>
        <v>-</v>
      </c>
    </row>
    <row r="5231" spans="1:3" x14ac:dyDescent="0.25">
      <c r="A5231" s="23">
        <v>44116.645833333328</v>
      </c>
      <c r="B5231" s="1">
        <v>0</v>
      </c>
      <c r="C5231" s="46" t="str">
        <f t="array" ref="C5231">IF(B5231&gt;0,IF((A5231-MAX(IF($B$7:B5230&gt;0,$A$7:A5230)))*24&gt;='Graphe Montana'!$K$17,MAX($C$7:C5230)+1,MAX($C$7:C5230)),$C$5)</f>
        <v>-</v>
      </c>
    </row>
    <row r="5232" spans="1:3" x14ac:dyDescent="0.25">
      <c r="A5232" s="23">
        <v>44116.649305555555</v>
      </c>
      <c r="B5232" s="1">
        <v>0</v>
      </c>
      <c r="C5232" s="46" t="str">
        <f t="array" ref="C5232">IF(B5232&gt;0,IF((A5232-MAX(IF($B$7:B5231&gt;0,$A$7:A5231)))*24&gt;='Graphe Montana'!$K$17,MAX($C$7:C5231)+1,MAX($C$7:C5231)),$C$5)</f>
        <v>-</v>
      </c>
    </row>
    <row r="5233" spans="1:3" x14ac:dyDescent="0.25">
      <c r="A5233" s="23">
        <v>44116.652777777774</v>
      </c>
      <c r="B5233" s="1">
        <v>0</v>
      </c>
      <c r="C5233" s="46" t="str">
        <f t="array" ref="C5233">IF(B5233&gt;0,IF((A5233-MAX(IF($B$7:B5232&gt;0,$A$7:A5232)))*24&gt;='Graphe Montana'!$K$17,MAX($C$7:C5232)+1,MAX($C$7:C5232)),$C$5)</f>
        <v>-</v>
      </c>
    </row>
    <row r="5234" spans="1:3" x14ac:dyDescent="0.25">
      <c r="A5234" s="23">
        <v>44116.65625</v>
      </c>
      <c r="B5234" s="1">
        <v>0</v>
      </c>
      <c r="C5234" s="46" t="str">
        <f t="array" ref="C5234">IF(B5234&gt;0,IF((A5234-MAX(IF($B$7:B5233&gt;0,$A$7:A5233)))*24&gt;='Graphe Montana'!$K$17,MAX($C$7:C5233)+1,MAX($C$7:C5233)),$C$5)</f>
        <v>-</v>
      </c>
    </row>
    <row r="5235" spans="1:3" x14ac:dyDescent="0.25">
      <c r="A5235" s="23">
        <v>44116.659722222219</v>
      </c>
      <c r="B5235" s="1">
        <v>0</v>
      </c>
      <c r="C5235" s="46" t="str">
        <f t="array" ref="C5235">IF(B5235&gt;0,IF((A5235-MAX(IF($B$7:B5234&gt;0,$A$7:A5234)))*24&gt;='Graphe Montana'!$K$17,MAX($C$7:C5234)+1,MAX($C$7:C5234)),$C$5)</f>
        <v>-</v>
      </c>
    </row>
    <row r="5236" spans="1:3" x14ac:dyDescent="0.25">
      <c r="A5236" s="23">
        <v>44116.663194444445</v>
      </c>
      <c r="B5236" s="1">
        <v>0</v>
      </c>
      <c r="C5236" s="46" t="str">
        <f t="array" ref="C5236">IF(B5236&gt;0,IF((A5236-MAX(IF($B$7:B5235&gt;0,$A$7:A5235)))*24&gt;='Graphe Montana'!$K$17,MAX($C$7:C5235)+1,MAX($C$7:C5235)),$C$5)</f>
        <v>-</v>
      </c>
    </row>
    <row r="5237" spans="1:3" x14ac:dyDescent="0.25">
      <c r="A5237" s="23">
        <v>44116.666666666664</v>
      </c>
      <c r="B5237" s="1">
        <v>0</v>
      </c>
      <c r="C5237" s="46" t="str">
        <f t="array" ref="C5237">IF(B5237&gt;0,IF((A5237-MAX(IF($B$7:B5236&gt;0,$A$7:A5236)))*24&gt;='Graphe Montana'!$K$17,MAX($C$7:C5236)+1,MAX($C$7:C5236)),$C$5)</f>
        <v>-</v>
      </c>
    </row>
    <row r="5238" spans="1:3" x14ac:dyDescent="0.25">
      <c r="A5238" s="23">
        <v>44116.670138888891</v>
      </c>
      <c r="B5238" s="1">
        <v>0</v>
      </c>
      <c r="C5238" s="46" t="str">
        <f t="array" ref="C5238">IF(B5238&gt;0,IF((A5238-MAX(IF($B$7:B5237&gt;0,$A$7:A5237)))*24&gt;='Graphe Montana'!$K$17,MAX($C$7:C5237)+1,MAX($C$7:C5237)),$C$5)</f>
        <v>-</v>
      </c>
    </row>
    <row r="5239" spans="1:3" x14ac:dyDescent="0.25">
      <c r="A5239" s="23">
        <v>44116.673611111109</v>
      </c>
      <c r="B5239" s="1">
        <v>0</v>
      </c>
      <c r="C5239" s="46" t="str">
        <f t="array" ref="C5239">IF(B5239&gt;0,IF((A5239-MAX(IF($B$7:B5238&gt;0,$A$7:A5238)))*24&gt;='Graphe Montana'!$K$17,MAX($C$7:C5238)+1,MAX($C$7:C5238)),$C$5)</f>
        <v>-</v>
      </c>
    </row>
    <row r="5240" spans="1:3" x14ac:dyDescent="0.25">
      <c r="A5240" s="23">
        <v>44116.677083333328</v>
      </c>
      <c r="B5240" s="1">
        <v>0.2</v>
      </c>
      <c r="C5240" s="46">
        <f t="array" ref="C5240">IF(B5240&gt;0,IF((A5240-MAX(IF($B$7:B5239&gt;0,$A$7:A5239)))*24&gt;='Graphe Montana'!$K$17,MAX($C$7:C5239)+1,MAX($C$7:C5239)),$C$5)</f>
        <v>28</v>
      </c>
    </row>
    <row r="5241" spans="1:3" x14ac:dyDescent="0.25">
      <c r="A5241" s="23">
        <v>44116.680555555555</v>
      </c>
      <c r="B5241" s="1">
        <v>0</v>
      </c>
      <c r="C5241" s="46" t="str">
        <f t="array" ref="C5241">IF(B5241&gt;0,IF((A5241-MAX(IF($B$7:B5240&gt;0,$A$7:A5240)))*24&gt;='Graphe Montana'!$K$17,MAX($C$7:C5240)+1,MAX($C$7:C5240)),$C$5)</f>
        <v>-</v>
      </c>
    </row>
    <row r="5242" spans="1:3" x14ac:dyDescent="0.25">
      <c r="A5242" s="23">
        <v>44116.684027777774</v>
      </c>
      <c r="B5242" s="1">
        <v>0</v>
      </c>
      <c r="C5242" s="46" t="str">
        <f t="array" ref="C5242">IF(B5242&gt;0,IF((A5242-MAX(IF($B$7:B5241&gt;0,$A$7:A5241)))*24&gt;='Graphe Montana'!$K$17,MAX($C$7:C5241)+1,MAX($C$7:C5241)),$C$5)</f>
        <v>-</v>
      </c>
    </row>
    <row r="5243" spans="1:3" x14ac:dyDescent="0.25">
      <c r="A5243" s="23">
        <v>44116.6875</v>
      </c>
      <c r="B5243" s="1">
        <v>0</v>
      </c>
      <c r="C5243" s="46" t="str">
        <f t="array" ref="C5243">IF(B5243&gt;0,IF((A5243-MAX(IF($B$7:B5242&gt;0,$A$7:A5242)))*24&gt;='Graphe Montana'!$K$17,MAX($C$7:C5242)+1,MAX($C$7:C5242)),$C$5)</f>
        <v>-</v>
      </c>
    </row>
    <row r="5244" spans="1:3" x14ac:dyDescent="0.25">
      <c r="A5244" s="23">
        <v>44116.690972222219</v>
      </c>
      <c r="B5244" s="1">
        <v>0</v>
      </c>
      <c r="C5244" s="46" t="str">
        <f t="array" ref="C5244">IF(B5244&gt;0,IF((A5244-MAX(IF($B$7:B5243&gt;0,$A$7:A5243)))*24&gt;='Graphe Montana'!$K$17,MAX($C$7:C5243)+1,MAX($C$7:C5243)),$C$5)</f>
        <v>-</v>
      </c>
    </row>
    <row r="5245" spans="1:3" x14ac:dyDescent="0.25">
      <c r="A5245" s="23">
        <v>44116.694444444445</v>
      </c>
      <c r="B5245" s="1">
        <v>0.30000000000000004</v>
      </c>
      <c r="C5245" s="46">
        <f t="array" ref="C5245">IF(B5245&gt;0,IF((A5245-MAX(IF($B$7:B5244&gt;0,$A$7:A5244)))*24&gt;='Graphe Montana'!$K$17,MAX($C$7:C5244)+1,MAX($C$7:C5244)),$C$5)</f>
        <v>28</v>
      </c>
    </row>
    <row r="5246" spans="1:3" x14ac:dyDescent="0.25">
      <c r="A5246" s="23">
        <v>44116.697916666664</v>
      </c>
      <c r="B5246" s="1">
        <v>0.30000000000000004</v>
      </c>
      <c r="C5246" s="46">
        <f t="array" ref="C5246">IF(B5246&gt;0,IF((A5246-MAX(IF($B$7:B5245&gt;0,$A$7:A5245)))*24&gt;='Graphe Montana'!$K$17,MAX($C$7:C5245)+1,MAX($C$7:C5245)),$C$5)</f>
        <v>28</v>
      </c>
    </row>
    <row r="5247" spans="1:3" x14ac:dyDescent="0.25">
      <c r="A5247" s="23">
        <v>44116.701388888891</v>
      </c>
      <c r="B5247" s="1">
        <v>0.2</v>
      </c>
      <c r="C5247" s="46">
        <f t="array" ref="C5247">IF(B5247&gt;0,IF((A5247-MAX(IF($B$7:B5246&gt;0,$A$7:A5246)))*24&gt;='Graphe Montana'!$K$17,MAX($C$7:C5246)+1,MAX($C$7:C5246)),$C$5)</f>
        <v>28</v>
      </c>
    </row>
    <row r="5248" spans="1:3" x14ac:dyDescent="0.25">
      <c r="A5248" s="23">
        <v>44116.704861111109</v>
      </c>
      <c r="B5248" s="1">
        <v>0</v>
      </c>
      <c r="C5248" s="46" t="str">
        <f t="array" ref="C5248">IF(B5248&gt;0,IF((A5248-MAX(IF($B$7:B5247&gt;0,$A$7:A5247)))*24&gt;='Graphe Montana'!$K$17,MAX($C$7:C5247)+1,MAX($C$7:C5247)),$C$5)</f>
        <v>-</v>
      </c>
    </row>
    <row r="5249" spans="1:3" x14ac:dyDescent="0.25">
      <c r="A5249" s="23">
        <v>44116.708333333328</v>
      </c>
      <c r="B5249" s="1">
        <v>0.30000000000000004</v>
      </c>
      <c r="C5249" s="46">
        <f t="array" ref="C5249">IF(B5249&gt;0,IF((A5249-MAX(IF($B$7:B5248&gt;0,$A$7:A5248)))*24&gt;='Graphe Montana'!$K$17,MAX($C$7:C5248)+1,MAX($C$7:C5248)),$C$5)</f>
        <v>28</v>
      </c>
    </row>
    <row r="5250" spans="1:3" x14ac:dyDescent="0.25">
      <c r="A5250" s="23">
        <v>44116.711805555555</v>
      </c>
      <c r="B5250" s="1">
        <v>0.2</v>
      </c>
      <c r="C5250" s="46">
        <f t="array" ref="C5250">IF(B5250&gt;0,IF((A5250-MAX(IF($B$7:B5249&gt;0,$A$7:A5249)))*24&gt;='Graphe Montana'!$K$17,MAX($C$7:C5249)+1,MAX($C$7:C5249)),$C$5)</f>
        <v>28</v>
      </c>
    </row>
    <row r="5251" spans="1:3" x14ac:dyDescent="0.25">
      <c r="A5251" s="23">
        <v>44116.715277777774</v>
      </c>
      <c r="B5251" s="1">
        <v>0</v>
      </c>
      <c r="C5251" s="46" t="str">
        <f t="array" ref="C5251">IF(B5251&gt;0,IF((A5251-MAX(IF($B$7:B5250&gt;0,$A$7:A5250)))*24&gt;='Graphe Montana'!$K$17,MAX($C$7:C5250)+1,MAX($C$7:C5250)),$C$5)</f>
        <v>-</v>
      </c>
    </row>
    <row r="5252" spans="1:3" x14ac:dyDescent="0.25">
      <c r="A5252" s="23">
        <v>44116.71875</v>
      </c>
      <c r="B5252" s="1">
        <v>0.30000000000000004</v>
      </c>
      <c r="C5252" s="46">
        <f t="array" ref="C5252">IF(B5252&gt;0,IF((A5252-MAX(IF($B$7:B5251&gt;0,$A$7:A5251)))*24&gt;='Graphe Montana'!$K$17,MAX($C$7:C5251)+1,MAX($C$7:C5251)),$C$5)</f>
        <v>28</v>
      </c>
    </row>
    <row r="5253" spans="1:3" x14ac:dyDescent="0.25">
      <c r="A5253" s="23">
        <v>44116.722222222219</v>
      </c>
      <c r="B5253" s="1">
        <v>0</v>
      </c>
      <c r="C5253" s="46" t="str">
        <f t="array" ref="C5253">IF(B5253&gt;0,IF((A5253-MAX(IF($B$7:B5252&gt;0,$A$7:A5252)))*24&gt;='Graphe Montana'!$K$17,MAX($C$7:C5252)+1,MAX($C$7:C5252)),$C$5)</f>
        <v>-</v>
      </c>
    </row>
    <row r="5254" spans="1:3" x14ac:dyDescent="0.25">
      <c r="A5254" s="23">
        <v>44116.725694444445</v>
      </c>
      <c r="B5254" s="1">
        <v>0</v>
      </c>
      <c r="C5254" s="46" t="str">
        <f t="array" ref="C5254">IF(B5254&gt;0,IF((A5254-MAX(IF($B$7:B5253&gt;0,$A$7:A5253)))*24&gt;='Graphe Montana'!$K$17,MAX($C$7:C5253)+1,MAX($C$7:C5253)),$C$5)</f>
        <v>-</v>
      </c>
    </row>
    <row r="5255" spans="1:3" x14ac:dyDescent="0.25">
      <c r="A5255" s="23">
        <v>44116.729166666664</v>
      </c>
      <c r="B5255" s="1">
        <v>0</v>
      </c>
      <c r="C5255" s="46" t="str">
        <f t="array" ref="C5255">IF(B5255&gt;0,IF((A5255-MAX(IF($B$7:B5254&gt;0,$A$7:A5254)))*24&gt;='Graphe Montana'!$K$17,MAX($C$7:C5254)+1,MAX($C$7:C5254)),$C$5)</f>
        <v>-</v>
      </c>
    </row>
    <row r="5256" spans="1:3" x14ac:dyDescent="0.25">
      <c r="A5256" s="23">
        <v>44116.732638888891</v>
      </c>
      <c r="B5256" s="1">
        <v>0</v>
      </c>
      <c r="C5256" s="46" t="str">
        <f t="array" ref="C5256">IF(B5256&gt;0,IF((A5256-MAX(IF($B$7:B5255&gt;0,$A$7:A5255)))*24&gt;='Graphe Montana'!$K$17,MAX($C$7:C5255)+1,MAX($C$7:C5255)),$C$5)</f>
        <v>-</v>
      </c>
    </row>
    <row r="5257" spans="1:3" x14ac:dyDescent="0.25">
      <c r="A5257" s="23">
        <v>44116.736111111109</v>
      </c>
      <c r="B5257" s="1">
        <v>0</v>
      </c>
      <c r="C5257" s="46" t="str">
        <f t="array" ref="C5257">IF(B5257&gt;0,IF((A5257-MAX(IF($B$7:B5256&gt;0,$A$7:A5256)))*24&gt;='Graphe Montana'!$K$17,MAX($C$7:C5256)+1,MAX($C$7:C5256)),$C$5)</f>
        <v>-</v>
      </c>
    </row>
    <row r="5258" spans="1:3" x14ac:dyDescent="0.25">
      <c r="A5258" s="23">
        <v>44116.739583333328</v>
      </c>
      <c r="B5258" s="1">
        <v>0</v>
      </c>
      <c r="C5258" s="46" t="str">
        <f t="array" ref="C5258">IF(B5258&gt;0,IF((A5258-MAX(IF($B$7:B5257&gt;0,$A$7:A5257)))*24&gt;='Graphe Montana'!$K$17,MAX($C$7:C5257)+1,MAX($C$7:C5257)),$C$5)</f>
        <v>-</v>
      </c>
    </row>
    <row r="5259" spans="1:3" x14ac:dyDescent="0.25">
      <c r="A5259" s="23">
        <v>44116.743055555555</v>
      </c>
      <c r="B5259" s="1">
        <v>0</v>
      </c>
      <c r="C5259" s="46" t="str">
        <f t="array" ref="C5259">IF(B5259&gt;0,IF((A5259-MAX(IF($B$7:B5258&gt;0,$A$7:A5258)))*24&gt;='Graphe Montana'!$K$17,MAX($C$7:C5258)+1,MAX($C$7:C5258)),$C$5)</f>
        <v>-</v>
      </c>
    </row>
    <row r="5260" spans="1:3" x14ac:dyDescent="0.25">
      <c r="A5260" s="23">
        <v>44116.746527777774</v>
      </c>
      <c r="B5260" s="1">
        <v>0</v>
      </c>
      <c r="C5260" s="46" t="str">
        <f t="array" ref="C5260">IF(B5260&gt;0,IF((A5260-MAX(IF($B$7:B5259&gt;0,$A$7:A5259)))*24&gt;='Graphe Montana'!$K$17,MAX($C$7:C5259)+1,MAX($C$7:C5259)),$C$5)</f>
        <v>-</v>
      </c>
    </row>
    <row r="5261" spans="1:3" x14ac:dyDescent="0.25">
      <c r="A5261" s="23">
        <v>44116.75</v>
      </c>
      <c r="B5261" s="1">
        <v>0</v>
      </c>
      <c r="C5261" s="46" t="str">
        <f t="array" ref="C5261">IF(B5261&gt;0,IF((A5261-MAX(IF($B$7:B5260&gt;0,$A$7:A5260)))*24&gt;='Graphe Montana'!$K$17,MAX($C$7:C5260)+1,MAX($C$7:C5260)),$C$5)</f>
        <v>-</v>
      </c>
    </row>
    <row r="5262" spans="1:3" x14ac:dyDescent="0.25">
      <c r="A5262" s="23">
        <v>44116.753472222219</v>
      </c>
      <c r="B5262" s="1">
        <v>0</v>
      </c>
      <c r="C5262" s="46" t="str">
        <f t="array" ref="C5262">IF(B5262&gt;0,IF((A5262-MAX(IF($B$7:B5261&gt;0,$A$7:A5261)))*24&gt;='Graphe Montana'!$K$17,MAX($C$7:C5261)+1,MAX($C$7:C5261)),$C$5)</f>
        <v>-</v>
      </c>
    </row>
    <row r="5263" spans="1:3" x14ac:dyDescent="0.25">
      <c r="A5263" s="23">
        <v>44116.756944444445</v>
      </c>
      <c r="B5263" s="1">
        <v>0.2</v>
      </c>
      <c r="C5263" s="46">
        <f t="array" ref="C5263">IF(B5263&gt;0,IF((A5263-MAX(IF($B$7:B5262&gt;0,$A$7:A5262)))*24&gt;='Graphe Montana'!$K$17,MAX($C$7:C5262)+1,MAX($C$7:C5262)),$C$5)</f>
        <v>28</v>
      </c>
    </row>
    <row r="5264" spans="1:3" x14ac:dyDescent="0.25">
      <c r="A5264" s="23">
        <v>44116.760416666664</v>
      </c>
      <c r="B5264" s="1">
        <v>0</v>
      </c>
      <c r="C5264" s="46" t="str">
        <f t="array" ref="C5264">IF(B5264&gt;0,IF((A5264-MAX(IF($B$7:B5263&gt;0,$A$7:A5263)))*24&gt;='Graphe Montana'!$K$17,MAX($C$7:C5263)+1,MAX($C$7:C5263)),$C$5)</f>
        <v>-</v>
      </c>
    </row>
    <row r="5265" spans="1:3" x14ac:dyDescent="0.25">
      <c r="A5265" s="23">
        <v>44116.763888888891</v>
      </c>
      <c r="B5265" s="1">
        <v>0</v>
      </c>
      <c r="C5265" s="46" t="str">
        <f t="array" ref="C5265">IF(B5265&gt;0,IF((A5265-MAX(IF($B$7:B5264&gt;0,$A$7:A5264)))*24&gt;='Graphe Montana'!$K$17,MAX($C$7:C5264)+1,MAX($C$7:C5264)),$C$5)</f>
        <v>-</v>
      </c>
    </row>
    <row r="5266" spans="1:3" x14ac:dyDescent="0.25">
      <c r="A5266" s="23">
        <v>44116.767361111109</v>
      </c>
      <c r="B5266" s="1">
        <v>0</v>
      </c>
      <c r="C5266" s="46" t="str">
        <f t="array" ref="C5266">IF(B5266&gt;0,IF((A5266-MAX(IF($B$7:B5265&gt;0,$A$7:A5265)))*24&gt;='Graphe Montana'!$K$17,MAX($C$7:C5265)+1,MAX($C$7:C5265)),$C$5)</f>
        <v>-</v>
      </c>
    </row>
    <row r="5267" spans="1:3" x14ac:dyDescent="0.25">
      <c r="A5267" s="23">
        <v>44116.770833333328</v>
      </c>
      <c r="B5267" s="1">
        <v>0</v>
      </c>
      <c r="C5267" s="46" t="str">
        <f t="array" ref="C5267">IF(B5267&gt;0,IF((A5267-MAX(IF($B$7:B5266&gt;0,$A$7:A5266)))*24&gt;='Graphe Montana'!$K$17,MAX($C$7:C5266)+1,MAX($C$7:C5266)),$C$5)</f>
        <v>-</v>
      </c>
    </row>
    <row r="5268" spans="1:3" x14ac:dyDescent="0.25">
      <c r="A5268" s="23">
        <v>44116.774305555555</v>
      </c>
      <c r="B5268" s="1">
        <v>0</v>
      </c>
      <c r="C5268" s="46" t="str">
        <f t="array" ref="C5268">IF(B5268&gt;0,IF((A5268-MAX(IF($B$7:B5267&gt;0,$A$7:A5267)))*24&gt;='Graphe Montana'!$K$17,MAX($C$7:C5267)+1,MAX($C$7:C5267)),$C$5)</f>
        <v>-</v>
      </c>
    </row>
    <row r="5269" spans="1:3" x14ac:dyDescent="0.25">
      <c r="A5269" s="23">
        <v>44116.777777777774</v>
      </c>
      <c r="B5269" s="1">
        <v>0</v>
      </c>
      <c r="C5269" s="46" t="str">
        <f t="array" ref="C5269">IF(B5269&gt;0,IF((A5269-MAX(IF($B$7:B5268&gt;0,$A$7:A5268)))*24&gt;='Graphe Montana'!$K$17,MAX($C$7:C5268)+1,MAX($C$7:C5268)),$C$5)</f>
        <v>-</v>
      </c>
    </row>
    <row r="5270" spans="1:3" x14ac:dyDescent="0.25">
      <c r="A5270" s="23">
        <v>44116.78125</v>
      </c>
      <c r="B5270" s="1">
        <v>0</v>
      </c>
      <c r="C5270" s="46" t="str">
        <f t="array" ref="C5270">IF(B5270&gt;0,IF((A5270-MAX(IF($B$7:B5269&gt;0,$A$7:A5269)))*24&gt;='Graphe Montana'!$K$17,MAX($C$7:C5269)+1,MAX($C$7:C5269)),$C$5)</f>
        <v>-</v>
      </c>
    </row>
    <row r="5271" spans="1:3" x14ac:dyDescent="0.25">
      <c r="A5271" s="23">
        <v>44116.784722222219</v>
      </c>
      <c r="B5271" s="1">
        <v>0</v>
      </c>
      <c r="C5271" s="46" t="str">
        <f t="array" ref="C5271">IF(B5271&gt;0,IF((A5271-MAX(IF($B$7:B5270&gt;0,$A$7:A5270)))*24&gt;='Graphe Montana'!$K$17,MAX($C$7:C5270)+1,MAX($C$7:C5270)),$C$5)</f>
        <v>-</v>
      </c>
    </row>
    <row r="5272" spans="1:3" x14ac:dyDescent="0.25">
      <c r="A5272" s="23">
        <v>44116.788194444445</v>
      </c>
      <c r="B5272" s="1">
        <v>0</v>
      </c>
      <c r="C5272" s="46" t="str">
        <f t="array" ref="C5272">IF(B5272&gt;0,IF((A5272-MAX(IF($B$7:B5271&gt;0,$A$7:A5271)))*24&gt;='Graphe Montana'!$K$17,MAX($C$7:C5271)+1,MAX($C$7:C5271)),$C$5)</f>
        <v>-</v>
      </c>
    </row>
    <row r="5273" spans="1:3" x14ac:dyDescent="0.25">
      <c r="A5273" s="23">
        <v>44116.791666666664</v>
      </c>
      <c r="B5273" s="1">
        <v>0</v>
      </c>
      <c r="C5273" s="46" t="str">
        <f t="array" ref="C5273">IF(B5273&gt;0,IF((A5273-MAX(IF($B$7:B5272&gt;0,$A$7:A5272)))*24&gt;='Graphe Montana'!$K$17,MAX($C$7:C5272)+1,MAX($C$7:C5272)),$C$5)</f>
        <v>-</v>
      </c>
    </row>
    <row r="5274" spans="1:3" x14ac:dyDescent="0.25">
      <c r="A5274" s="23">
        <v>44116.795138888891</v>
      </c>
      <c r="B5274" s="1">
        <v>0</v>
      </c>
      <c r="C5274" s="46" t="str">
        <f t="array" ref="C5274">IF(B5274&gt;0,IF((A5274-MAX(IF($B$7:B5273&gt;0,$A$7:A5273)))*24&gt;='Graphe Montana'!$K$17,MAX($C$7:C5273)+1,MAX($C$7:C5273)),$C$5)</f>
        <v>-</v>
      </c>
    </row>
    <row r="5275" spans="1:3" x14ac:dyDescent="0.25">
      <c r="A5275" s="23">
        <v>44116.798611111109</v>
      </c>
      <c r="B5275" s="1">
        <v>0</v>
      </c>
      <c r="C5275" s="46" t="str">
        <f t="array" ref="C5275">IF(B5275&gt;0,IF((A5275-MAX(IF($B$7:B5274&gt;0,$A$7:A5274)))*24&gt;='Graphe Montana'!$K$17,MAX($C$7:C5274)+1,MAX($C$7:C5274)),$C$5)</f>
        <v>-</v>
      </c>
    </row>
    <row r="5276" spans="1:3" x14ac:dyDescent="0.25">
      <c r="A5276" s="23">
        <v>44116.802083333328</v>
      </c>
      <c r="B5276" s="1">
        <v>0</v>
      </c>
      <c r="C5276" s="46" t="str">
        <f t="array" ref="C5276">IF(B5276&gt;0,IF((A5276-MAX(IF($B$7:B5275&gt;0,$A$7:A5275)))*24&gt;='Graphe Montana'!$K$17,MAX($C$7:C5275)+1,MAX($C$7:C5275)),$C$5)</f>
        <v>-</v>
      </c>
    </row>
    <row r="5277" spans="1:3" x14ac:dyDescent="0.25">
      <c r="A5277" s="23">
        <v>44116.805555555555</v>
      </c>
      <c r="B5277" s="1">
        <v>0</v>
      </c>
      <c r="C5277" s="46" t="str">
        <f t="array" ref="C5277">IF(B5277&gt;0,IF((A5277-MAX(IF($B$7:B5276&gt;0,$A$7:A5276)))*24&gt;='Graphe Montana'!$K$17,MAX($C$7:C5276)+1,MAX($C$7:C5276)),$C$5)</f>
        <v>-</v>
      </c>
    </row>
    <row r="5278" spans="1:3" x14ac:dyDescent="0.25">
      <c r="A5278" s="23">
        <v>44116.809027777774</v>
      </c>
      <c r="B5278" s="1">
        <v>0</v>
      </c>
      <c r="C5278" s="46" t="str">
        <f t="array" ref="C5278">IF(B5278&gt;0,IF((A5278-MAX(IF($B$7:B5277&gt;0,$A$7:A5277)))*24&gt;='Graphe Montana'!$K$17,MAX($C$7:C5277)+1,MAX($C$7:C5277)),$C$5)</f>
        <v>-</v>
      </c>
    </row>
    <row r="5279" spans="1:3" x14ac:dyDescent="0.25">
      <c r="A5279" s="23">
        <v>44116.8125</v>
      </c>
      <c r="B5279" s="1">
        <v>0</v>
      </c>
      <c r="C5279" s="46" t="str">
        <f t="array" ref="C5279">IF(B5279&gt;0,IF((A5279-MAX(IF($B$7:B5278&gt;0,$A$7:A5278)))*24&gt;='Graphe Montana'!$K$17,MAX($C$7:C5278)+1,MAX($C$7:C5278)),$C$5)</f>
        <v>-</v>
      </c>
    </row>
    <row r="5280" spans="1:3" x14ac:dyDescent="0.25">
      <c r="A5280" s="23">
        <v>44116.815972222219</v>
      </c>
      <c r="B5280" s="1">
        <v>0</v>
      </c>
      <c r="C5280" s="46" t="str">
        <f t="array" ref="C5280">IF(B5280&gt;0,IF((A5280-MAX(IF($B$7:B5279&gt;0,$A$7:A5279)))*24&gt;='Graphe Montana'!$K$17,MAX($C$7:C5279)+1,MAX($C$7:C5279)),$C$5)</f>
        <v>-</v>
      </c>
    </row>
    <row r="5281" spans="1:3" x14ac:dyDescent="0.25">
      <c r="A5281" s="23">
        <v>44116.819444444445</v>
      </c>
      <c r="B5281" s="1">
        <v>0</v>
      </c>
      <c r="C5281" s="46" t="str">
        <f t="array" ref="C5281">IF(B5281&gt;0,IF((A5281-MAX(IF($B$7:B5280&gt;0,$A$7:A5280)))*24&gt;='Graphe Montana'!$K$17,MAX($C$7:C5280)+1,MAX($C$7:C5280)),$C$5)</f>
        <v>-</v>
      </c>
    </row>
    <row r="5282" spans="1:3" x14ac:dyDescent="0.25">
      <c r="A5282" s="23">
        <v>44116.822916666664</v>
      </c>
      <c r="B5282" s="1">
        <v>0</v>
      </c>
      <c r="C5282" s="46" t="str">
        <f t="array" ref="C5282">IF(B5282&gt;0,IF((A5282-MAX(IF($B$7:B5281&gt;0,$A$7:A5281)))*24&gt;='Graphe Montana'!$K$17,MAX($C$7:C5281)+1,MAX($C$7:C5281)),$C$5)</f>
        <v>-</v>
      </c>
    </row>
    <row r="5283" spans="1:3" x14ac:dyDescent="0.25">
      <c r="A5283" s="23">
        <v>44116.826388888891</v>
      </c>
      <c r="B5283" s="1">
        <v>0</v>
      </c>
      <c r="C5283" s="46" t="str">
        <f t="array" ref="C5283">IF(B5283&gt;0,IF((A5283-MAX(IF($B$7:B5282&gt;0,$A$7:A5282)))*24&gt;='Graphe Montana'!$K$17,MAX($C$7:C5282)+1,MAX($C$7:C5282)),$C$5)</f>
        <v>-</v>
      </c>
    </row>
    <row r="5284" spans="1:3" x14ac:dyDescent="0.25">
      <c r="A5284" s="23">
        <v>44116.829861111109</v>
      </c>
      <c r="B5284" s="1">
        <v>0</v>
      </c>
      <c r="C5284" s="46" t="str">
        <f t="array" ref="C5284">IF(B5284&gt;0,IF((A5284-MAX(IF($B$7:B5283&gt;0,$A$7:A5283)))*24&gt;='Graphe Montana'!$K$17,MAX($C$7:C5283)+1,MAX($C$7:C5283)),$C$5)</f>
        <v>-</v>
      </c>
    </row>
    <row r="5285" spans="1:3" x14ac:dyDescent="0.25">
      <c r="A5285" s="23">
        <v>44116.833333333328</v>
      </c>
      <c r="B5285" s="1">
        <v>0</v>
      </c>
      <c r="C5285" s="46" t="str">
        <f t="array" ref="C5285">IF(B5285&gt;0,IF((A5285-MAX(IF($B$7:B5284&gt;0,$A$7:A5284)))*24&gt;='Graphe Montana'!$K$17,MAX($C$7:C5284)+1,MAX($C$7:C5284)),$C$5)</f>
        <v>-</v>
      </c>
    </row>
    <row r="5286" spans="1:3" x14ac:dyDescent="0.25">
      <c r="A5286" s="23">
        <v>44116.836805555555</v>
      </c>
      <c r="B5286" s="1">
        <v>0.30000000000000004</v>
      </c>
      <c r="C5286" s="46">
        <f t="array" ref="C5286">IF(B5286&gt;0,IF((A5286-MAX(IF($B$7:B5285&gt;0,$A$7:A5285)))*24&gt;='Graphe Montana'!$K$17,MAX($C$7:C5285)+1,MAX($C$7:C5285)),$C$5)</f>
        <v>28</v>
      </c>
    </row>
    <row r="5287" spans="1:3" x14ac:dyDescent="0.25">
      <c r="A5287" s="23">
        <v>44116.840277777774</v>
      </c>
      <c r="B5287" s="1">
        <v>0.2</v>
      </c>
      <c r="C5287" s="46">
        <f t="array" ref="C5287">IF(B5287&gt;0,IF((A5287-MAX(IF($B$7:B5286&gt;0,$A$7:A5286)))*24&gt;='Graphe Montana'!$K$17,MAX($C$7:C5286)+1,MAX($C$7:C5286)),$C$5)</f>
        <v>28</v>
      </c>
    </row>
    <row r="5288" spans="1:3" x14ac:dyDescent="0.25">
      <c r="A5288" s="23">
        <v>44116.84375</v>
      </c>
      <c r="B5288" s="1">
        <v>0</v>
      </c>
      <c r="C5288" s="46" t="str">
        <f t="array" ref="C5288">IF(B5288&gt;0,IF((A5288-MAX(IF($B$7:B5287&gt;0,$A$7:A5287)))*24&gt;='Graphe Montana'!$K$17,MAX($C$7:C5287)+1,MAX($C$7:C5287)),$C$5)</f>
        <v>-</v>
      </c>
    </row>
    <row r="5289" spans="1:3" x14ac:dyDescent="0.25">
      <c r="A5289" s="23">
        <v>44116.847222222219</v>
      </c>
      <c r="B5289" s="1">
        <v>0</v>
      </c>
      <c r="C5289" s="46" t="str">
        <f t="array" ref="C5289">IF(B5289&gt;0,IF((A5289-MAX(IF($B$7:B5288&gt;0,$A$7:A5288)))*24&gt;='Graphe Montana'!$K$17,MAX($C$7:C5288)+1,MAX($C$7:C5288)),$C$5)</f>
        <v>-</v>
      </c>
    </row>
    <row r="5290" spans="1:3" x14ac:dyDescent="0.25">
      <c r="A5290" s="23">
        <v>44116.850694444445</v>
      </c>
      <c r="B5290" s="1">
        <v>0</v>
      </c>
      <c r="C5290" s="46" t="str">
        <f t="array" ref="C5290">IF(B5290&gt;0,IF((A5290-MAX(IF($B$7:B5289&gt;0,$A$7:A5289)))*24&gt;='Graphe Montana'!$K$17,MAX($C$7:C5289)+1,MAX($C$7:C5289)),$C$5)</f>
        <v>-</v>
      </c>
    </row>
    <row r="5291" spans="1:3" x14ac:dyDescent="0.25">
      <c r="A5291" s="23">
        <v>44116.854166666664</v>
      </c>
      <c r="B5291" s="1">
        <v>0</v>
      </c>
      <c r="C5291" s="46" t="str">
        <f t="array" ref="C5291">IF(B5291&gt;0,IF((A5291-MAX(IF($B$7:B5290&gt;0,$A$7:A5290)))*24&gt;='Graphe Montana'!$K$17,MAX($C$7:C5290)+1,MAX($C$7:C5290)),$C$5)</f>
        <v>-</v>
      </c>
    </row>
    <row r="5292" spans="1:3" x14ac:dyDescent="0.25">
      <c r="A5292" s="23">
        <v>44116.857638888891</v>
      </c>
      <c r="B5292" s="1">
        <v>0</v>
      </c>
      <c r="C5292" s="46" t="str">
        <f t="array" ref="C5292">IF(B5292&gt;0,IF((A5292-MAX(IF($B$7:B5291&gt;0,$A$7:A5291)))*24&gt;='Graphe Montana'!$K$17,MAX($C$7:C5291)+1,MAX($C$7:C5291)),$C$5)</f>
        <v>-</v>
      </c>
    </row>
    <row r="5293" spans="1:3" x14ac:dyDescent="0.25">
      <c r="A5293" s="23">
        <v>44116.861111111109</v>
      </c>
      <c r="B5293" s="1">
        <v>0</v>
      </c>
      <c r="C5293" s="46" t="str">
        <f t="array" ref="C5293">IF(B5293&gt;0,IF((A5293-MAX(IF($B$7:B5292&gt;0,$A$7:A5292)))*24&gt;='Graphe Montana'!$K$17,MAX($C$7:C5292)+1,MAX($C$7:C5292)),$C$5)</f>
        <v>-</v>
      </c>
    </row>
    <row r="5294" spans="1:3" x14ac:dyDescent="0.25">
      <c r="A5294" s="23">
        <v>44116.864583333328</v>
      </c>
      <c r="B5294" s="1">
        <v>0</v>
      </c>
      <c r="C5294" s="46" t="str">
        <f t="array" ref="C5294">IF(B5294&gt;0,IF((A5294-MAX(IF($B$7:B5293&gt;0,$A$7:A5293)))*24&gt;='Graphe Montana'!$K$17,MAX($C$7:C5293)+1,MAX($C$7:C5293)),$C$5)</f>
        <v>-</v>
      </c>
    </row>
    <row r="5295" spans="1:3" x14ac:dyDescent="0.25">
      <c r="A5295" s="23">
        <v>44116.868055555555</v>
      </c>
      <c r="B5295" s="1">
        <v>0</v>
      </c>
      <c r="C5295" s="46" t="str">
        <f t="array" ref="C5295">IF(B5295&gt;0,IF((A5295-MAX(IF($B$7:B5294&gt;0,$A$7:A5294)))*24&gt;='Graphe Montana'!$K$17,MAX($C$7:C5294)+1,MAX($C$7:C5294)),$C$5)</f>
        <v>-</v>
      </c>
    </row>
    <row r="5296" spans="1:3" x14ac:dyDescent="0.25">
      <c r="A5296" s="23">
        <v>44116.871527777774</v>
      </c>
      <c r="B5296" s="1">
        <v>0</v>
      </c>
      <c r="C5296" s="46" t="str">
        <f t="array" ref="C5296">IF(B5296&gt;0,IF((A5296-MAX(IF($B$7:B5295&gt;0,$A$7:A5295)))*24&gt;='Graphe Montana'!$K$17,MAX($C$7:C5295)+1,MAX($C$7:C5295)),$C$5)</f>
        <v>-</v>
      </c>
    </row>
    <row r="5297" spans="1:3" x14ac:dyDescent="0.25">
      <c r="A5297" s="23">
        <v>44116.875</v>
      </c>
      <c r="B5297" s="1">
        <v>0</v>
      </c>
      <c r="C5297" s="46" t="str">
        <f t="array" ref="C5297">IF(B5297&gt;0,IF((A5297-MAX(IF($B$7:B5296&gt;0,$A$7:A5296)))*24&gt;='Graphe Montana'!$K$17,MAX($C$7:C5296)+1,MAX($C$7:C5296)),$C$5)</f>
        <v>-</v>
      </c>
    </row>
    <row r="5298" spans="1:3" x14ac:dyDescent="0.25">
      <c r="A5298" s="23">
        <v>44116.878472222219</v>
      </c>
      <c r="B5298" s="1">
        <v>0</v>
      </c>
      <c r="C5298" s="46" t="str">
        <f t="array" ref="C5298">IF(B5298&gt;0,IF((A5298-MAX(IF($B$7:B5297&gt;0,$A$7:A5297)))*24&gt;='Graphe Montana'!$K$17,MAX($C$7:C5297)+1,MAX($C$7:C5297)),$C$5)</f>
        <v>-</v>
      </c>
    </row>
    <row r="5299" spans="1:3" x14ac:dyDescent="0.25">
      <c r="A5299" s="23">
        <v>44116.881944444445</v>
      </c>
      <c r="B5299" s="1">
        <v>0</v>
      </c>
      <c r="C5299" s="46" t="str">
        <f t="array" ref="C5299">IF(B5299&gt;0,IF((A5299-MAX(IF($B$7:B5298&gt;0,$A$7:A5298)))*24&gt;='Graphe Montana'!$K$17,MAX($C$7:C5298)+1,MAX($C$7:C5298)),$C$5)</f>
        <v>-</v>
      </c>
    </row>
    <row r="5300" spans="1:3" x14ac:dyDescent="0.25">
      <c r="A5300" s="23">
        <v>44116.885416666664</v>
      </c>
      <c r="B5300" s="1">
        <v>0</v>
      </c>
      <c r="C5300" s="46" t="str">
        <f t="array" ref="C5300">IF(B5300&gt;0,IF((A5300-MAX(IF($B$7:B5299&gt;0,$A$7:A5299)))*24&gt;='Graphe Montana'!$K$17,MAX($C$7:C5299)+1,MAX($C$7:C5299)),$C$5)</f>
        <v>-</v>
      </c>
    </row>
    <row r="5301" spans="1:3" x14ac:dyDescent="0.25">
      <c r="A5301" s="23">
        <v>44116.888888888891</v>
      </c>
      <c r="B5301" s="1">
        <v>0</v>
      </c>
      <c r="C5301" s="46" t="str">
        <f t="array" ref="C5301">IF(B5301&gt;0,IF((A5301-MAX(IF($B$7:B5300&gt;0,$A$7:A5300)))*24&gt;='Graphe Montana'!$K$17,MAX($C$7:C5300)+1,MAX($C$7:C5300)),$C$5)</f>
        <v>-</v>
      </c>
    </row>
    <row r="5302" spans="1:3" x14ac:dyDescent="0.25">
      <c r="A5302" s="23">
        <v>44116.892361111109</v>
      </c>
      <c r="B5302" s="1">
        <v>0</v>
      </c>
      <c r="C5302" s="46" t="str">
        <f t="array" ref="C5302">IF(B5302&gt;0,IF((A5302-MAX(IF($B$7:B5301&gt;0,$A$7:A5301)))*24&gt;='Graphe Montana'!$K$17,MAX($C$7:C5301)+1,MAX($C$7:C5301)),$C$5)</f>
        <v>-</v>
      </c>
    </row>
    <row r="5303" spans="1:3" x14ac:dyDescent="0.25">
      <c r="A5303" s="23">
        <v>44116.895833333328</v>
      </c>
      <c r="B5303" s="1">
        <v>0</v>
      </c>
      <c r="C5303" s="46" t="str">
        <f t="array" ref="C5303">IF(B5303&gt;0,IF((A5303-MAX(IF($B$7:B5302&gt;0,$A$7:A5302)))*24&gt;='Graphe Montana'!$K$17,MAX($C$7:C5302)+1,MAX($C$7:C5302)),$C$5)</f>
        <v>-</v>
      </c>
    </row>
    <row r="5304" spans="1:3" x14ac:dyDescent="0.25">
      <c r="A5304" s="23">
        <v>44116.899305555555</v>
      </c>
      <c r="B5304" s="1">
        <v>0</v>
      </c>
      <c r="C5304" s="46" t="str">
        <f t="array" ref="C5304">IF(B5304&gt;0,IF((A5304-MAX(IF($B$7:B5303&gt;0,$A$7:A5303)))*24&gt;='Graphe Montana'!$K$17,MAX($C$7:C5303)+1,MAX($C$7:C5303)),$C$5)</f>
        <v>-</v>
      </c>
    </row>
    <row r="5305" spans="1:3" x14ac:dyDescent="0.25">
      <c r="A5305" s="23">
        <v>44116.902777777774</v>
      </c>
      <c r="B5305" s="1">
        <v>0</v>
      </c>
      <c r="C5305" s="46" t="str">
        <f t="array" ref="C5305">IF(B5305&gt;0,IF((A5305-MAX(IF($B$7:B5304&gt;0,$A$7:A5304)))*24&gt;='Graphe Montana'!$K$17,MAX($C$7:C5304)+1,MAX($C$7:C5304)),$C$5)</f>
        <v>-</v>
      </c>
    </row>
    <row r="5306" spans="1:3" x14ac:dyDescent="0.25">
      <c r="A5306" s="23">
        <v>44116.90625</v>
      </c>
      <c r="B5306" s="1">
        <v>0</v>
      </c>
      <c r="C5306" s="46" t="str">
        <f t="array" ref="C5306">IF(B5306&gt;0,IF((A5306-MAX(IF($B$7:B5305&gt;0,$A$7:A5305)))*24&gt;='Graphe Montana'!$K$17,MAX($C$7:C5305)+1,MAX($C$7:C5305)),$C$5)</f>
        <v>-</v>
      </c>
    </row>
    <row r="5307" spans="1:3" x14ac:dyDescent="0.25">
      <c r="A5307" s="23">
        <v>44116.909722222219</v>
      </c>
      <c r="B5307" s="1">
        <v>0</v>
      </c>
      <c r="C5307" s="46" t="str">
        <f t="array" ref="C5307">IF(B5307&gt;0,IF((A5307-MAX(IF($B$7:B5306&gt;0,$A$7:A5306)))*24&gt;='Graphe Montana'!$K$17,MAX($C$7:C5306)+1,MAX($C$7:C5306)),$C$5)</f>
        <v>-</v>
      </c>
    </row>
    <row r="5308" spans="1:3" x14ac:dyDescent="0.25">
      <c r="A5308" s="23">
        <v>44116.913194444445</v>
      </c>
      <c r="B5308" s="1">
        <v>0</v>
      </c>
      <c r="C5308" s="46" t="str">
        <f t="array" ref="C5308">IF(B5308&gt;0,IF((A5308-MAX(IF($B$7:B5307&gt;0,$A$7:A5307)))*24&gt;='Graphe Montana'!$K$17,MAX($C$7:C5307)+1,MAX($C$7:C5307)),$C$5)</f>
        <v>-</v>
      </c>
    </row>
    <row r="5309" spans="1:3" x14ac:dyDescent="0.25">
      <c r="A5309" s="23">
        <v>44116.916666666664</v>
      </c>
      <c r="B5309" s="1">
        <v>0</v>
      </c>
      <c r="C5309" s="46" t="str">
        <f t="array" ref="C5309">IF(B5309&gt;0,IF((A5309-MAX(IF($B$7:B5308&gt;0,$A$7:A5308)))*24&gt;='Graphe Montana'!$K$17,MAX($C$7:C5308)+1,MAX($C$7:C5308)),$C$5)</f>
        <v>-</v>
      </c>
    </row>
    <row r="5310" spans="1:3" x14ac:dyDescent="0.25">
      <c r="A5310" s="23">
        <v>44116.920138888891</v>
      </c>
      <c r="B5310" s="1">
        <v>0</v>
      </c>
      <c r="C5310" s="46" t="str">
        <f t="array" ref="C5310">IF(B5310&gt;0,IF((A5310-MAX(IF($B$7:B5309&gt;0,$A$7:A5309)))*24&gt;='Graphe Montana'!$K$17,MAX($C$7:C5309)+1,MAX($C$7:C5309)),$C$5)</f>
        <v>-</v>
      </c>
    </row>
    <row r="5311" spans="1:3" x14ac:dyDescent="0.25">
      <c r="A5311" s="23">
        <v>44116.923611111109</v>
      </c>
      <c r="B5311" s="1">
        <v>0</v>
      </c>
      <c r="C5311" s="46" t="str">
        <f t="array" ref="C5311">IF(B5311&gt;0,IF((A5311-MAX(IF($B$7:B5310&gt;0,$A$7:A5310)))*24&gt;='Graphe Montana'!$K$17,MAX($C$7:C5310)+1,MAX($C$7:C5310)),$C$5)</f>
        <v>-</v>
      </c>
    </row>
    <row r="5312" spans="1:3" x14ac:dyDescent="0.25">
      <c r="A5312" s="23">
        <v>44116.927083333328</v>
      </c>
      <c r="B5312" s="1">
        <v>0</v>
      </c>
      <c r="C5312" s="46" t="str">
        <f t="array" ref="C5312">IF(B5312&gt;0,IF((A5312-MAX(IF($B$7:B5311&gt;0,$A$7:A5311)))*24&gt;='Graphe Montana'!$K$17,MAX($C$7:C5311)+1,MAX($C$7:C5311)),$C$5)</f>
        <v>-</v>
      </c>
    </row>
    <row r="5313" spans="1:3" x14ac:dyDescent="0.25">
      <c r="A5313" s="23">
        <v>44116.930555555555</v>
      </c>
      <c r="B5313" s="1">
        <v>0</v>
      </c>
      <c r="C5313" s="46" t="str">
        <f t="array" ref="C5313">IF(B5313&gt;0,IF((A5313-MAX(IF($B$7:B5312&gt;0,$A$7:A5312)))*24&gt;='Graphe Montana'!$K$17,MAX($C$7:C5312)+1,MAX($C$7:C5312)),$C$5)</f>
        <v>-</v>
      </c>
    </row>
    <row r="5314" spans="1:3" x14ac:dyDescent="0.25">
      <c r="A5314" s="23">
        <v>44116.934027777774</v>
      </c>
      <c r="B5314" s="1">
        <v>0</v>
      </c>
      <c r="C5314" s="46" t="str">
        <f t="array" ref="C5314">IF(B5314&gt;0,IF((A5314-MAX(IF($B$7:B5313&gt;0,$A$7:A5313)))*24&gt;='Graphe Montana'!$K$17,MAX($C$7:C5313)+1,MAX($C$7:C5313)),$C$5)</f>
        <v>-</v>
      </c>
    </row>
    <row r="5315" spans="1:3" x14ac:dyDescent="0.25">
      <c r="A5315" s="23">
        <v>44116.9375</v>
      </c>
      <c r="B5315" s="1">
        <v>0</v>
      </c>
      <c r="C5315" s="46" t="str">
        <f t="array" ref="C5315">IF(B5315&gt;0,IF((A5315-MAX(IF($B$7:B5314&gt;0,$A$7:A5314)))*24&gt;='Graphe Montana'!$K$17,MAX($C$7:C5314)+1,MAX($C$7:C5314)),$C$5)</f>
        <v>-</v>
      </c>
    </row>
    <row r="5316" spans="1:3" x14ac:dyDescent="0.25">
      <c r="A5316" s="23">
        <v>44116.940972222219</v>
      </c>
      <c r="B5316" s="1">
        <v>0</v>
      </c>
      <c r="C5316" s="46" t="str">
        <f t="array" ref="C5316">IF(B5316&gt;0,IF((A5316-MAX(IF($B$7:B5315&gt;0,$A$7:A5315)))*24&gt;='Graphe Montana'!$K$17,MAX($C$7:C5315)+1,MAX($C$7:C5315)),$C$5)</f>
        <v>-</v>
      </c>
    </row>
    <row r="5317" spans="1:3" x14ac:dyDescent="0.25">
      <c r="A5317" s="23">
        <v>44116.944444444445</v>
      </c>
      <c r="B5317" s="1">
        <v>0</v>
      </c>
      <c r="C5317" s="46" t="str">
        <f t="array" ref="C5317">IF(B5317&gt;0,IF((A5317-MAX(IF($B$7:B5316&gt;0,$A$7:A5316)))*24&gt;='Graphe Montana'!$K$17,MAX($C$7:C5316)+1,MAX($C$7:C5316)),$C$5)</f>
        <v>-</v>
      </c>
    </row>
    <row r="5318" spans="1:3" x14ac:dyDescent="0.25">
      <c r="A5318" s="23">
        <v>44116.947916666664</v>
      </c>
      <c r="B5318" s="1">
        <v>0</v>
      </c>
      <c r="C5318" s="46" t="str">
        <f t="array" ref="C5318">IF(B5318&gt;0,IF((A5318-MAX(IF($B$7:B5317&gt;0,$A$7:A5317)))*24&gt;='Graphe Montana'!$K$17,MAX($C$7:C5317)+1,MAX($C$7:C5317)),$C$5)</f>
        <v>-</v>
      </c>
    </row>
    <row r="5319" spans="1:3" x14ac:dyDescent="0.25">
      <c r="A5319" s="23">
        <v>44116.951388888891</v>
      </c>
      <c r="B5319" s="1">
        <v>0</v>
      </c>
      <c r="C5319" s="46" t="str">
        <f t="array" ref="C5319">IF(B5319&gt;0,IF((A5319-MAX(IF($B$7:B5318&gt;0,$A$7:A5318)))*24&gt;='Graphe Montana'!$K$17,MAX($C$7:C5318)+1,MAX($C$7:C5318)),$C$5)</f>
        <v>-</v>
      </c>
    </row>
    <row r="5320" spans="1:3" x14ac:dyDescent="0.25">
      <c r="A5320" s="23">
        <v>44116.954861111109</v>
      </c>
      <c r="B5320" s="1">
        <v>0</v>
      </c>
      <c r="C5320" s="46" t="str">
        <f t="array" ref="C5320">IF(B5320&gt;0,IF((A5320-MAX(IF($B$7:B5319&gt;0,$A$7:A5319)))*24&gt;='Graphe Montana'!$K$17,MAX($C$7:C5319)+1,MAX($C$7:C5319)),$C$5)</f>
        <v>-</v>
      </c>
    </row>
    <row r="5321" spans="1:3" x14ac:dyDescent="0.25">
      <c r="A5321" s="23">
        <v>44116.958333333328</v>
      </c>
      <c r="B5321" s="1">
        <v>0</v>
      </c>
      <c r="C5321" s="46" t="str">
        <f t="array" ref="C5321">IF(B5321&gt;0,IF((A5321-MAX(IF($B$7:B5320&gt;0,$A$7:A5320)))*24&gt;='Graphe Montana'!$K$17,MAX($C$7:C5320)+1,MAX($C$7:C5320)),$C$5)</f>
        <v>-</v>
      </c>
    </row>
    <row r="5322" spans="1:3" x14ac:dyDescent="0.25">
      <c r="A5322" s="23">
        <v>44116.961805555555</v>
      </c>
      <c r="B5322" s="1">
        <v>0</v>
      </c>
      <c r="C5322" s="46" t="str">
        <f t="array" ref="C5322">IF(B5322&gt;0,IF((A5322-MAX(IF($B$7:B5321&gt;0,$A$7:A5321)))*24&gt;='Graphe Montana'!$K$17,MAX($C$7:C5321)+1,MAX($C$7:C5321)),$C$5)</f>
        <v>-</v>
      </c>
    </row>
    <row r="5323" spans="1:3" x14ac:dyDescent="0.25">
      <c r="A5323" s="23">
        <v>44116.965277777774</v>
      </c>
      <c r="B5323" s="1">
        <v>0</v>
      </c>
      <c r="C5323" s="46" t="str">
        <f t="array" ref="C5323">IF(B5323&gt;0,IF((A5323-MAX(IF($B$7:B5322&gt;0,$A$7:A5322)))*24&gt;='Graphe Montana'!$K$17,MAX($C$7:C5322)+1,MAX($C$7:C5322)),$C$5)</f>
        <v>-</v>
      </c>
    </row>
    <row r="5324" spans="1:3" x14ac:dyDescent="0.25">
      <c r="A5324" s="23">
        <v>44116.96875</v>
      </c>
      <c r="B5324" s="1">
        <v>0</v>
      </c>
      <c r="C5324" s="46" t="str">
        <f t="array" ref="C5324">IF(B5324&gt;0,IF((A5324-MAX(IF($B$7:B5323&gt;0,$A$7:A5323)))*24&gt;='Graphe Montana'!$K$17,MAX($C$7:C5323)+1,MAX($C$7:C5323)),$C$5)</f>
        <v>-</v>
      </c>
    </row>
    <row r="5325" spans="1:3" x14ac:dyDescent="0.25">
      <c r="A5325" s="23">
        <v>44116.972222222219</v>
      </c>
      <c r="B5325" s="1">
        <v>0</v>
      </c>
      <c r="C5325" s="46" t="str">
        <f t="array" ref="C5325">IF(B5325&gt;0,IF((A5325-MAX(IF($B$7:B5324&gt;0,$A$7:A5324)))*24&gt;='Graphe Montana'!$K$17,MAX($C$7:C5324)+1,MAX($C$7:C5324)),$C$5)</f>
        <v>-</v>
      </c>
    </row>
    <row r="5326" spans="1:3" x14ac:dyDescent="0.25">
      <c r="A5326" s="23">
        <v>44116.975694444445</v>
      </c>
      <c r="B5326" s="1">
        <v>0</v>
      </c>
      <c r="C5326" s="46" t="str">
        <f t="array" ref="C5326">IF(B5326&gt;0,IF((A5326-MAX(IF($B$7:B5325&gt;0,$A$7:A5325)))*24&gt;='Graphe Montana'!$K$17,MAX($C$7:C5325)+1,MAX($C$7:C5325)),$C$5)</f>
        <v>-</v>
      </c>
    </row>
    <row r="5327" spans="1:3" x14ac:dyDescent="0.25">
      <c r="A5327" s="23">
        <v>44116.979166666664</v>
      </c>
      <c r="B5327" s="1">
        <v>0</v>
      </c>
      <c r="C5327" s="46" t="str">
        <f t="array" ref="C5327">IF(B5327&gt;0,IF((A5327-MAX(IF($B$7:B5326&gt;0,$A$7:A5326)))*24&gt;='Graphe Montana'!$K$17,MAX($C$7:C5326)+1,MAX($C$7:C5326)),$C$5)</f>
        <v>-</v>
      </c>
    </row>
    <row r="5328" spans="1:3" x14ac:dyDescent="0.25">
      <c r="A5328" s="23">
        <v>44116.982638888891</v>
      </c>
      <c r="B5328" s="1">
        <v>0</v>
      </c>
      <c r="C5328" s="46" t="str">
        <f t="array" ref="C5328">IF(B5328&gt;0,IF((A5328-MAX(IF($B$7:B5327&gt;0,$A$7:A5327)))*24&gt;='Graphe Montana'!$K$17,MAX($C$7:C5327)+1,MAX($C$7:C5327)),$C$5)</f>
        <v>-</v>
      </c>
    </row>
    <row r="5329" spans="1:3" x14ac:dyDescent="0.25">
      <c r="A5329" s="23">
        <v>44116.986111111109</v>
      </c>
      <c r="B5329" s="1">
        <v>0</v>
      </c>
      <c r="C5329" s="46" t="str">
        <f t="array" ref="C5329">IF(B5329&gt;0,IF((A5329-MAX(IF($B$7:B5328&gt;0,$A$7:A5328)))*24&gt;='Graphe Montana'!$K$17,MAX($C$7:C5328)+1,MAX($C$7:C5328)),$C$5)</f>
        <v>-</v>
      </c>
    </row>
    <row r="5330" spans="1:3" x14ac:dyDescent="0.25">
      <c r="A5330" s="23">
        <v>44116.989583333328</v>
      </c>
      <c r="B5330" s="1">
        <v>0</v>
      </c>
      <c r="C5330" s="46" t="str">
        <f t="array" ref="C5330">IF(B5330&gt;0,IF((A5330-MAX(IF($B$7:B5329&gt;0,$A$7:A5329)))*24&gt;='Graphe Montana'!$K$17,MAX($C$7:C5329)+1,MAX($C$7:C5329)),$C$5)</f>
        <v>-</v>
      </c>
    </row>
    <row r="5331" spans="1:3" x14ac:dyDescent="0.25">
      <c r="A5331" s="23">
        <v>44116.993055555555</v>
      </c>
      <c r="B5331" s="1">
        <v>0</v>
      </c>
      <c r="C5331" s="46" t="str">
        <f t="array" ref="C5331">IF(B5331&gt;0,IF((A5331-MAX(IF($B$7:B5330&gt;0,$A$7:A5330)))*24&gt;='Graphe Montana'!$K$17,MAX($C$7:C5330)+1,MAX($C$7:C5330)),$C$5)</f>
        <v>-</v>
      </c>
    </row>
    <row r="5332" spans="1:3" x14ac:dyDescent="0.25">
      <c r="A5332" s="23">
        <v>44116.996527777774</v>
      </c>
      <c r="B5332" s="1">
        <v>0</v>
      </c>
      <c r="C5332" s="46" t="str">
        <f t="array" ref="C5332">IF(B5332&gt;0,IF((A5332-MAX(IF($B$7:B5331&gt;0,$A$7:A5331)))*24&gt;='Graphe Montana'!$K$17,MAX($C$7:C5331)+1,MAX($C$7:C5331)),$C$5)</f>
        <v>-</v>
      </c>
    </row>
    <row r="5333" spans="1:3" x14ac:dyDescent="0.25">
      <c r="A5333" s="23">
        <v>44117</v>
      </c>
      <c r="B5333" s="1">
        <v>0</v>
      </c>
      <c r="C5333" s="46" t="str">
        <f t="array" ref="C5333">IF(B5333&gt;0,IF((A5333-MAX(IF($B$7:B5332&gt;0,$A$7:A5332)))*24&gt;='Graphe Montana'!$K$17,MAX($C$7:C5332)+1,MAX($C$7:C5332)),$C$5)</f>
        <v>-</v>
      </c>
    </row>
    <row r="5334" spans="1:3" x14ac:dyDescent="0.25">
      <c r="A5334" s="23">
        <v>44117.003472222219</v>
      </c>
      <c r="B5334" s="1">
        <v>0.30000000000000004</v>
      </c>
      <c r="C5334" s="46">
        <f t="array" ref="C5334">IF(B5334&gt;0,IF((A5334-MAX(IF($B$7:B5333&gt;0,$A$7:A5333)))*24&gt;='Graphe Montana'!$K$17,MAX($C$7:C5333)+1,MAX($C$7:C5333)),$C$5)</f>
        <v>29</v>
      </c>
    </row>
    <row r="5335" spans="1:3" x14ac:dyDescent="0.25">
      <c r="A5335" s="23">
        <v>44117.006944444445</v>
      </c>
      <c r="B5335" s="1">
        <v>0</v>
      </c>
      <c r="C5335" s="46" t="str">
        <f t="array" ref="C5335">IF(B5335&gt;0,IF((A5335-MAX(IF($B$7:B5334&gt;0,$A$7:A5334)))*24&gt;='Graphe Montana'!$K$17,MAX($C$7:C5334)+1,MAX($C$7:C5334)),$C$5)</f>
        <v>-</v>
      </c>
    </row>
    <row r="5336" spans="1:3" x14ac:dyDescent="0.25">
      <c r="A5336" s="23">
        <v>44117.010416666664</v>
      </c>
      <c r="B5336" s="1">
        <v>0.2</v>
      </c>
      <c r="C5336" s="46">
        <f t="array" ref="C5336">IF(B5336&gt;0,IF((A5336-MAX(IF($B$7:B5335&gt;0,$A$7:A5335)))*24&gt;='Graphe Montana'!$K$17,MAX($C$7:C5335)+1,MAX($C$7:C5335)),$C$5)</f>
        <v>29</v>
      </c>
    </row>
    <row r="5337" spans="1:3" x14ac:dyDescent="0.25">
      <c r="A5337" s="23">
        <v>44117.013888888891</v>
      </c>
      <c r="B5337" s="1">
        <v>0</v>
      </c>
      <c r="C5337" s="46" t="str">
        <f t="array" ref="C5337">IF(B5337&gt;0,IF((A5337-MAX(IF($B$7:B5336&gt;0,$A$7:A5336)))*24&gt;='Graphe Montana'!$K$17,MAX($C$7:C5336)+1,MAX($C$7:C5336)),$C$5)</f>
        <v>-</v>
      </c>
    </row>
    <row r="5338" spans="1:3" x14ac:dyDescent="0.25">
      <c r="A5338" s="23">
        <v>44117.017361111109</v>
      </c>
      <c r="B5338" s="1">
        <v>0</v>
      </c>
      <c r="C5338" s="46" t="str">
        <f t="array" ref="C5338">IF(B5338&gt;0,IF((A5338-MAX(IF($B$7:B5337&gt;0,$A$7:A5337)))*24&gt;='Graphe Montana'!$K$17,MAX($C$7:C5337)+1,MAX($C$7:C5337)),$C$5)</f>
        <v>-</v>
      </c>
    </row>
    <row r="5339" spans="1:3" x14ac:dyDescent="0.25">
      <c r="A5339" s="23">
        <v>44117.020833333328</v>
      </c>
      <c r="B5339" s="1">
        <v>0</v>
      </c>
      <c r="C5339" s="46" t="str">
        <f t="array" ref="C5339">IF(B5339&gt;0,IF((A5339-MAX(IF($B$7:B5338&gt;0,$A$7:A5338)))*24&gt;='Graphe Montana'!$K$17,MAX($C$7:C5338)+1,MAX($C$7:C5338)),$C$5)</f>
        <v>-</v>
      </c>
    </row>
    <row r="5340" spans="1:3" x14ac:dyDescent="0.25">
      <c r="A5340" s="23">
        <v>44117.024305555555</v>
      </c>
      <c r="B5340" s="1">
        <v>0</v>
      </c>
      <c r="C5340" s="46" t="str">
        <f t="array" ref="C5340">IF(B5340&gt;0,IF((A5340-MAX(IF($B$7:B5339&gt;0,$A$7:A5339)))*24&gt;='Graphe Montana'!$K$17,MAX($C$7:C5339)+1,MAX($C$7:C5339)),$C$5)</f>
        <v>-</v>
      </c>
    </row>
    <row r="5341" spans="1:3" x14ac:dyDescent="0.25">
      <c r="A5341" s="23">
        <v>44117.027777777774</v>
      </c>
      <c r="B5341" s="1">
        <v>0</v>
      </c>
      <c r="C5341" s="46" t="str">
        <f t="array" ref="C5341">IF(B5341&gt;0,IF((A5341-MAX(IF($B$7:B5340&gt;0,$A$7:A5340)))*24&gt;='Graphe Montana'!$K$17,MAX($C$7:C5340)+1,MAX($C$7:C5340)),$C$5)</f>
        <v>-</v>
      </c>
    </row>
    <row r="5342" spans="1:3" x14ac:dyDescent="0.25">
      <c r="A5342" s="23">
        <v>44117.03125</v>
      </c>
      <c r="B5342" s="1">
        <v>0</v>
      </c>
      <c r="C5342" s="46" t="str">
        <f t="array" ref="C5342">IF(B5342&gt;0,IF((A5342-MAX(IF($B$7:B5341&gt;0,$A$7:A5341)))*24&gt;='Graphe Montana'!$K$17,MAX($C$7:C5341)+1,MAX($C$7:C5341)),$C$5)</f>
        <v>-</v>
      </c>
    </row>
    <row r="5343" spans="1:3" x14ac:dyDescent="0.25">
      <c r="A5343" s="23">
        <v>44117.034722222219</v>
      </c>
      <c r="B5343" s="1">
        <v>0</v>
      </c>
      <c r="C5343" s="46" t="str">
        <f t="array" ref="C5343">IF(B5343&gt;0,IF((A5343-MAX(IF($B$7:B5342&gt;0,$A$7:A5342)))*24&gt;='Graphe Montana'!$K$17,MAX($C$7:C5342)+1,MAX($C$7:C5342)),$C$5)</f>
        <v>-</v>
      </c>
    </row>
    <row r="5344" spans="1:3" x14ac:dyDescent="0.25">
      <c r="A5344" s="23">
        <v>44117.038194444445</v>
      </c>
      <c r="B5344" s="1">
        <v>0</v>
      </c>
      <c r="C5344" s="46" t="str">
        <f t="array" ref="C5344">IF(B5344&gt;0,IF((A5344-MAX(IF($B$7:B5343&gt;0,$A$7:A5343)))*24&gt;='Graphe Montana'!$K$17,MAX($C$7:C5343)+1,MAX($C$7:C5343)),$C$5)</f>
        <v>-</v>
      </c>
    </row>
    <row r="5345" spans="1:3" x14ac:dyDescent="0.25">
      <c r="A5345" s="23">
        <v>44117.041666666664</v>
      </c>
      <c r="B5345" s="1">
        <v>0</v>
      </c>
      <c r="C5345" s="46" t="str">
        <f t="array" ref="C5345">IF(B5345&gt;0,IF((A5345-MAX(IF($B$7:B5344&gt;0,$A$7:A5344)))*24&gt;='Graphe Montana'!$K$17,MAX($C$7:C5344)+1,MAX($C$7:C5344)),$C$5)</f>
        <v>-</v>
      </c>
    </row>
    <row r="5346" spans="1:3" x14ac:dyDescent="0.25">
      <c r="A5346" s="23">
        <v>44117.045138888891</v>
      </c>
      <c r="B5346" s="1">
        <v>0</v>
      </c>
      <c r="C5346" s="46" t="str">
        <f t="array" ref="C5346">IF(B5346&gt;0,IF((A5346-MAX(IF($B$7:B5345&gt;0,$A$7:A5345)))*24&gt;='Graphe Montana'!$K$17,MAX($C$7:C5345)+1,MAX($C$7:C5345)),$C$5)</f>
        <v>-</v>
      </c>
    </row>
    <row r="5347" spans="1:3" x14ac:dyDescent="0.25">
      <c r="A5347" s="23">
        <v>44117.048611111109</v>
      </c>
      <c r="B5347" s="1">
        <v>0</v>
      </c>
      <c r="C5347" s="46" t="str">
        <f t="array" ref="C5347">IF(B5347&gt;0,IF((A5347-MAX(IF($B$7:B5346&gt;0,$A$7:A5346)))*24&gt;='Graphe Montana'!$K$17,MAX($C$7:C5346)+1,MAX($C$7:C5346)),$C$5)</f>
        <v>-</v>
      </c>
    </row>
    <row r="5348" spans="1:3" x14ac:dyDescent="0.25">
      <c r="A5348" s="23">
        <v>44117.052083333328</v>
      </c>
      <c r="B5348" s="1">
        <v>0</v>
      </c>
      <c r="C5348" s="46" t="str">
        <f t="array" ref="C5348">IF(B5348&gt;0,IF((A5348-MAX(IF($B$7:B5347&gt;0,$A$7:A5347)))*24&gt;='Graphe Montana'!$K$17,MAX($C$7:C5347)+1,MAX($C$7:C5347)),$C$5)</f>
        <v>-</v>
      </c>
    </row>
    <row r="5349" spans="1:3" x14ac:dyDescent="0.25">
      <c r="A5349" s="23">
        <v>44117.055555555555</v>
      </c>
      <c r="B5349" s="1">
        <v>0</v>
      </c>
      <c r="C5349" s="46" t="str">
        <f t="array" ref="C5349">IF(B5349&gt;0,IF((A5349-MAX(IF($B$7:B5348&gt;0,$A$7:A5348)))*24&gt;='Graphe Montana'!$K$17,MAX($C$7:C5348)+1,MAX($C$7:C5348)),$C$5)</f>
        <v>-</v>
      </c>
    </row>
    <row r="5350" spans="1:3" x14ac:dyDescent="0.25">
      <c r="A5350" s="23">
        <v>44117.059027777774</v>
      </c>
      <c r="B5350" s="1">
        <v>0</v>
      </c>
      <c r="C5350" s="46" t="str">
        <f t="array" ref="C5350">IF(B5350&gt;0,IF((A5350-MAX(IF($B$7:B5349&gt;0,$A$7:A5349)))*24&gt;='Graphe Montana'!$K$17,MAX($C$7:C5349)+1,MAX($C$7:C5349)),$C$5)</f>
        <v>-</v>
      </c>
    </row>
    <row r="5351" spans="1:3" x14ac:dyDescent="0.25">
      <c r="A5351" s="23">
        <v>44117.0625</v>
      </c>
      <c r="B5351" s="1">
        <v>0</v>
      </c>
      <c r="C5351" s="46" t="str">
        <f t="array" ref="C5351">IF(B5351&gt;0,IF((A5351-MAX(IF($B$7:B5350&gt;0,$A$7:A5350)))*24&gt;='Graphe Montana'!$K$17,MAX($C$7:C5350)+1,MAX($C$7:C5350)),$C$5)</f>
        <v>-</v>
      </c>
    </row>
    <row r="5352" spans="1:3" x14ac:dyDescent="0.25">
      <c r="A5352" s="23">
        <v>44117.065972222219</v>
      </c>
      <c r="B5352" s="1">
        <v>0</v>
      </c>
      <c r="C5352" s="46" t="str">
        <f t="array" ref="C5352">IF(B5352&gt;0,IF((A5352-MAX(IF($B$7:B5351&gt;0,$A$7:A5351)))*24&gt;='Graphe Montana'!$K$17,MAX($C$7:C5351)+1,MAX($C$7:C5351)),$C$5)</f>
        <v>-</v>
      </c>
    </row>
    <row r="5353" spans="1:3" x14ac:dyDescent="0.25">
      <c r="A5353" s="23">
        <v>44117.069444444445</v>
      </c>
      <c r="B5353" s="1">
        <v>0</v>
      </c>
      <c r="C5353" s="46" t="str">
        <f t="array" ref="C5353">IF(B5353&gt;0,IF((A5353-MAX(IF($B$7:B5352&gt;0,$A$7:A5352)))*24&gt;='Graphe Montana'!$K$17,MAX($C$7:C5352)+1,MAX($C$7:C5352)),$C$5)</f>
        <v>-</v>
      </c>
    </row>
    <row r="5354" spans="1:3" x14ac:dyDescent="0.25">
      <c r="A5354" s="23">
        <v>44117.072916666664</v>
      </c>
      <c r="B5354" s="1">
        <v>0</v>
      </c>
      <c r="C5354" s="46" t="str">
        <f t="array" ref="C5354">IF(B5354&gt;0,IF((A5354-MAX(IF($B$7:B5353&gt;0,$A$7:A5353)))*24&gt;='Graphe Montana'!$K$17,MAX($C$7:C5353)+1,MAX($C$7:C5353)),$C$5)</f>
        <v>-</v>
      </c>
    </row>
    <row r="5355" spans="1:3" x14ac:dyDescent="0.25">
      <c r="A5355" s="23">
        <v>44117.076388888891</v>
      </c>
      <c r="B5355" s="1">
        <v>0</v>
      </c>
      <c r="C5355" s="46" t="str">
        <f t="array" ref="C5355">IF(B5355&gt;0,IF((A5355-MAX(IF($B$7:B5354&gt;0,$A$7:A5354)))*24&gt;='Graphe Montana'!$K$17,MAX($C$7:C5354)+1,MAX($C$7:C5354)),$C$5)</f>
        <v>-</v>
      </c>
    </row>
    <row r="5356" spans="1:3" x14ac:dyDescent="0.25">
      <c r="A5356" s="23">
        <v>44117.079861111109</v>
      </c>
      <c r="B5356" s="1">
        <v>0</v>
      </c>
      <c r="C5356" s="46" t="str">
        <f t="array" ref="C5356">IF(B5356&gt;0,IF((A5356-MAX(IF($B$7:B5355&gt;0,$A$7:A5355)))*24&gt;='Graphe Montana'!$K$17,MAX($C$7:C5355)+1,MAX($C$7:C5355)),$C$5)</f>
        <v>-</v>
      </c>
    </row>
    <row r="5357" spans="1:3" x14ac:dyDescent="0.25">
      <c r="A5357" s="23">
        <v>44117.083333333328</v>
      </c>
      <c r="B5357" s="1">
        <v>0</v>
      </c>
      <c r="C5357" s="46" t="str">
        <f t="array" ref="C5357">IF(B5357&gt;0,IF((A5357-MAX(IF($B$7:B5356&gt;0,$A$7:A5356)))*24&gt;='Graphe Montana'!$K$17,MAX($C$7:C5356)+1,MAX($C$7:C5356)),$C$5)</f>
        <v>-</v>
      </c>
    </row>
    <row r="5358" spans="1:3" x14ac:dyDescent="0.25">
      <c r="A5358" s="23">
        <v>44117.086805555555</v>
      </c>
      <c r="B5358" s="1">
        <v>0</v>
      </c>
      <c r="C5358" s="46" t="str">
        <f t="array" ref="C5358">IF(B5358&gt;0,IF((A5358-MAX(IF($B$7:B5357&gt;0,$A$7:A5357)))*24&gt;='Graphe Montana'!$K$17,MAX($C$7:C5357)+1,MAX($C$7:C5357)),$C$5)</f>
        <v>-</v>
      </c>
    </row>
    <row r="5359" spans="1:3" x14ac:dyDescent="0.25">
      <c r="A5359" s="23">
        <v>44117.090277777774</v>
      </c>
      <c r="B5359" s="1">
        <v>0</v>
      </c>
      <c r="C5359" s="46" t="str">
        <f t="array" ref="C5359">IF(B5359&gt;0,IF((A5359-MAX(IF($B$7:B5358&gt;0,$A$7:A5358)))*24&gt;='Graphe Montana'!$K$17,MAX($C$7:C5358)+1,MAX($C$7:C5358)),$C$5)</f>
        <v>-</v>
      </c>
    </row>
    <row r="5360" spans="1:3" x14ac:dyDescent="0.25">
      <c r="A5360" s="23">
        <v>44117.09375</v>
      </c>
      <c r="B5360" s="1">
        <v>0</v>
      </c>
      <c r="C5360" s="46" t="str">
        <f t="array" ref="C5360">IF(B5360&gt;0,IF((A5360-MAX(IF($B$7:B5359&gt;0,$A$7:A5359)))*24&gt;='Graphe Montana'!$K$17,MAX($C$7:C5359)+1,MAX($C$7:C5359)),$C$5)</f>
        <v>-</v>
      </c>
    </row>
    <row r="5361" spans="1:3" x14ac:dyDescent="0.25">
      <c r="A5361" s="23">
        <v>44117.097222222219</v>
      </c>
      <c r="B5361" s="1">
        <v>0</v>
      </c>
      <c r="C5361" s="46" t="str">
        <f t="array" ref="C5361">IF(B5361&gt;0,IF((A5361-MAX(IF($B$7:B5360&gt;0,$A$7:A5360)))*24&gt;='Graphe Montana'!$K$17,MAX($C$7:C5360)+1,MAX($C$7:C5360)),$C$5)</f>
        <v>-</v>
      </c>
    </row>
    <row r="5362" spans="1:3" x14ac:dyDescent="0.25">
      <c r="A5362" s="23">
        <v>44117.100694444445</v>
      </c>
      <c r="B5362" s="1">
        <v>0</v>
      </c>
      <c r="C5362" s="46" t="str">
        <f t="array" ref="C5362">IF(B5362&gt;0,IF((A5362-MAX(IF($B$7:B5361&gt;0,$A$7:A5361)))*24&gt;='Graphe Montana'!$K$17,MAX($C$7:C5361)+1,MAX($C$7:C5361)),$C$5)</f>
        <v>-</v>
      </c>
    </row>
    <row r="5363" spans="1:3" x14ac:dyDescent="0.25">
      <c r="A5363" s="23">
        <v>44117.104166666664</v>
      </c>
      <c r="B5363" s="1">
        <v>0</v>
      </c>
      <c r="C5363" s="46" t="str">
        <f t="array" ref="C5363">IF(B5363&gt;0,IF((A5363-MAX(IF($B$7:B5362&gt;0,$A$7:A5362)))*24&gt;='Graphe Montana'!$K$17,MAX($C$7:C5362)+1,MAX($C$7:C5362)),$C$5)</f>
        <v>-</v>
      </c>
    </row>
    <row r="5364" spans="1:3" x14ac:dyDescent="0.25">
      <c r="A5364" s="23">
        <v>44117.107638888891</v>
      </c>
      <c r="B5364" s="1">
        <v>0</v>
      </c>
      <c r="C5364" s="46" t="str">
        <f t="array" ref="C5364">IF(B5364&gt;0,IF((A5364-MAX(IF($B$7:B5363&gt;0,$A$7:A5363)))*24&gt;='Graphe Montana'!$K$17,MAX($C$7:C5363)+1,MAX($C$7:C5363)),$C$5)</f>
        <v>-</v>
      </c>
    </row>
    <row r="5365" spans="1:3" x14ac:dyDescent="0.25">
      <c r="A5365" s="23">
        <v>44117.111111111109</v>
      </c>
      <c r="B5365" s="1">
        <v>0</v>
      </c>
      <c r="C5365" s="46" t="str">
        <f t="array" ref="C5365">IF(B5365&gt;0,IF((A5365-MAX(IF($B$7:B5364&gt;0,$A$7:A5364)))*24&gt;='Graphe Montana'!$K$17,MAX($C$7:C5364)+1,MAX($C$7:C5364)),$C$5)</f>
        <v>-</v>
      </c>
    </row>
    <row r="5366" spans="1:3" x14ac:dyDescent="0.25">
      <c r="A5366" s="23">
        <v>44117.114583333328</v>
      </c>
      <c r="B5366" s="1">
        <v>0</v>
      </c>
      <c r="C5366" s="46" t="str">
        <f t="array" ref="C5366">IF(B5366&gt;0,IF((A5366-MAX(IF($B$7:B5365&gt;0,$A$7:A5365)))*24&gt;='Graphe Montana'!$K$17,MAX($C$7:C5365)+1,MAX($C$7:C5365)),$C$5)</f>
        <v>-</v>
      </c>
    </row>
    <row r="5367" spans="1:3" x14ac:dyDescent="0.25">
      <c r="A5367" s="23">
        <v>44117.118055555555</v>
      </c>
      <c r="B5367" s="1">
        <v>0</v>
      </c>
      <c r="C5367" s="46" t="str">
        <f t="array" ref="C5367">IF(B5367&gt;0,IF((A5367-MAX(IF($B$7:B5366&gt;0,$A$7:A5366)))*24&gt;='Graphe Montana'!$K$17,MAX($C$7:C5366)+1,MAX($C$7:C5366)),$C$5)</f>
        <v>-</v>
      </c>
    </row>
    <row r="5368" spans="1:3" x14ac:dyDescent="0.25">
      <c r="A5368" s="23">
        <v>44117.121527777774</v>
      </c>
      <c r="B5368" s="1">
        <v>0</v>
      </c>
      <c r="C5368" s="46" t="str">
        <f t="array" ref="C5368">IF(B5368&gt;0,IF((A5368-MAX(IF($B$7:B5367&gt;0,$A$7:A5367)))*24&gt;='Graphe Montana'!$K$17,MAX($C$7:C5367)+1,MAX($C$7:C5367)),$C$5)</f>
        <v>-</v>
      </c>
    </row>
    <row r="5369" spans="1:3" x14ac:dyDescent="0.25">
      <c r="A5369" s="23">
        <v>44117.125</v>
      </c>
      <c r="B5369" s="1">
        <v>0</v>
      </c>
      <c r="C5369" s="46" t="str">
        <f t="array" ref="C5369">IF(B5369&gt;0,IF((A5369-MAX(IF($B$7:B5368&gt;0,$A$7:A5368)))*24&gt;='Graphe Montana'!$K$17,MAX($C$7:C5368)+1,MAX($C$7:C5368)),$C$5)</f>
        <v>-</v>
      </c>
    </row>
    <row r="5370" spans="1:3" x14ac:dyDescent="0.25">
      <c r="A5370" s="23">
        <v>44117.128472222219</v>
      </c>
      <c r="B5370" s="1">
        <v>0</v>
      </c>
      <c r="C5370" s="46" t="str">
        <f t="array" ref="C5370">IF(B5370&gt;0,IF((A5370-MAX(IF($B$7:B5369&gt;0,$A$7:A5369)))*24&gt;='Graphe Montana'!$K$17,MAX($C$7:C5369)+1,MAX($C$7:C5369)),$C$5)</f>
        <v>-</v>
      </c>
    </row>
    <row r="5371" spans="1:3" x14ac:dyDescent="0.25">
      <c r="A5371" s="23">
        <v>44117.131944444445</v>
      </c>
      <c r="B5371" s="1">
        <v>0</v>
      </c>
      <c r="C5371" s="46" t="str">
        <f t="array" ref="C5371">IF(B5371&gt;0,IF((A5371-MAX(IF($B$7:B5370&gt;0,$A$7:A5370)))*24&gt;='Graphe Montana'!$K$17,MAX($C$7:C5370)+1,MAX($C$7:C5370)),$C$5)</f>
        <v>-</v>
      </c>
    </row>
    <row r="5372" spans="1:3" x14ac:dyDescent="0.25">
      <c r="A5372" s="23">
        <v>44117.135416666664</v>
      </c>
      <c r="B5372" s="1">
        <v>0</v>
      </c>
      <c r="C5372" s="46" t="str">
        <f t="array" ref="C5372">IF(B5372&gt;0,IF((A5372-MAX(IF($B$7:B5371&gt;0,$A$7:A5371)))*24&gt;='Graphe Montana'!$K$17,MAX($C$7:C5371)+1,MAX($C$7:C5371)),$C$5)</f>
        <v>-</v>
      </c>
    </row>
    <row r="5373" spans="1:3" x14ac:dyDescent="0.25">
      <c r="A5373" s="23">
        <v>44117.138888888891</v>
      </c>
      <c r="B5373" s="1">
        <v>0</v>
      </c>
      <c r="C5373" s="46" t="str">
        <f t="array" ref="C5373">IF(B5373&gt;0,IF((A5373-MAX(IF($B$7:B5372&gt;0,$A$7:A5372)))*24&gt;='Graphe Montana'!$K$17,MAX($C$7:C5372)+1,MAX($C$7:C5372)),$C$5)</f>
        <v>-</v>
      </c>
    </row>
    <row r="5374" spans="1:3" x14ac:dyDescent="0.25">
      <c r="A5374" s="23">
        <v>44117.142361111109</v>
      </c>
      <c r="B5374" s="1">
        <v>0</v>
      </c>
      <c r="C5374" s="46" t="str">
        <f t="array" ref="C5374">IF(B5374&gt;0,IF((A5374-MAX(IF($B$7:B5373&gt;0,$A$7:A5373)))*24&gt;='Graphe Montana'!$K$17,MAX($C$7:C5373)+1,MAX($C$7:C5373)),$C$5)</f>
        <v>-</v>
      </c>
    </row>
    <row r="5375" spans="1:3" x14ac:dyDescent="0.25">
      <c r="A5375" s="23">
        <v>44117.145833333328</v>
      </c>
      <c r="B5375" s="1">
        <v>0</v>
      </c>
      <c r="C5375" s="46" t="str">
        <f t="array" ref="C5375">IF(B5375&gt;0,IF((A5375-MAX(IF($B$7:B5374&gt;0,$A$7:A5374)))*24&gt;='Graphe Montana'!$K$17,MAX($C$7:C5374)+1,MAX($C$7:C5374)),$C$5)</f>
        <v>-</v>
      </c>
    </row>
    <row r="5376" spans="1:3" x14ac:dyDescent="0.25">
      <c r="A5376" s="23">
        <v>44117.149305555555</v>
      </c>
      <c r="B5376" s="1">
        <v>0</v>
      </c>
      <c r="C5376" s="46" t="str">
        <f t="array" ref="C5376">IF(B5376&gt;0,IF((A5376-MAX(IF($B$7:B5375&gt;0,$A$7:A5375)))*24&gt;='Graphe Montana'!$K$17,MAX($C$7:C5375)+1,MAX($C$7:C5375)),$C$5)</f>
        <v>-</v>
      </c>
    </row>
    <row r="5377" spans="1:3" x14ac:dyDescent="0.25">
      <c r="A5377" s="23">
        <v>44117.152777777774</v>
      </c>
      <c r="B5377" s="1">
        <v>0</v>
      </c>
      <c r="C5377" s="46" t="str">
        <f t="array" ref="C5377">IF(B5377&gt;0,IF((A5377-MAX(IF($B$7:B5376&gt;0,$A$7:A5376)))*24&gt;='Graphe Montana'!$K$17,MAX($C$7:C5376)+1,MAX($C$7:C5376)),$C$5)</f>
        <v>-</v>
      </c>
    </row>
    <row r="5378" spans="1:3" x14ac:dyDescent="0.25">
      <c r="A5378" s="23">
        <v>44117.15625</v>
      </c>
      <c r="B5378" s="1">
        <v>0</v>
      </c>
      <c r="C5378" s="46" t="str">
        <f t="array" ref="C5378">IF(B5378&gt;0,IF((A5378-MAX(IF($B$7:B5377&gt;0,$A$7:A5377)))*24&gt;='Graphe Montana'!$K$17,MAX($C$7:C5377)+1,MAX($C$7:C5377)),$C$5)</f>
        <v>-</v>
      </c>
    </row>
    <row r="5379" spans="1:3" x14ac:dyDescent="0.25">
      <c r="A5379" s="23">
        <v>44117.159722222219</v>
      </c>
      <c r="B5379" s="1">
        <v>0</v>
      </c>
      <c r="C5379" s="46" t="str">
        <f t="array" ref="C5379">IF(B5379&gt;0,IF((A5379-MAX(IF($B$7:B5378&gt;0,$A$7:A5378)))*24&gt;='Graphe Montana'!$K$17,MAX($C$7:C5378)+1,MAX($C$7:C5378)),$C$5)</f>
        <v>-</v>
      </c>
    </row>
    <row r="5380" spans="1:3" x14ac:dyDescent="0.25">
      <c r="A5380" s="23">
        <v>44117.163194444445</v>
      </c>
      <c r="B5380" s="1">
        <v>0</v>
      </c>
      <c r="C5380" s="46" t="str">
        <f t="array" ref="C5380">IF(B5380&gt;0,IF((A5380-MAX(IF($B$7:B5379&gt;0,$A$7:A5379)))*24&gt;='Graphe Montana'!$K$17,MAX($C$7:C5379)+1,MAX($C$7:C5379)),$C$5)</f>
        <v>-</v>
      </c>
    </row>
    <row r="5381" spans="1:3" x14ac:dyDescent="0.25">
      <c r="A5381" s="23">
        <v>44117.166666666664</v>
      </c>
      <c r="B5381" s="1">
        <v>0</v>
      </c>
      <c r="C5381" s="46" t="str">
        <f t="array" ref="C5381">IF(B5381&gt;0,IF((A5381-MAX(IF($B$7:B5380&gt;0,$A$7:A5380)))*24&gt;='Graphe Montana'!$K$17,MAX($C$7:C5380)+1,MAX($C$7:C5380)),$C$5)</f>
        <v>-</v>
      </c>
    </row>
    <row r="5382" spans="1:3" x14ac:dyDescent="0.25">
      <c r="A5382" s="23">
        <v>44117.170138888891</v>
      </c>
      <c r="B5382" s="1">
        <v>0</v>
      </c>
      <c r="C5382" s="46" t="str">
        <f t="array" ref="C5382">IF(B5382&gt;0,IF((A5382-MAX(IF($B$7:B5381&gt;0,$A$7:A5381)))*24&gt;='Graphe Montana'!$K$17,MAX($C$7:C5381)+1,MAX($C$7:C5381)),$C$5)</f>
        <v>-</v>
      </c>
    </row>
    <row r="5383" spans="1:3" x14ac:dyDescent="0.25">
      <c r="A5383" s="23">
        <v>44117.173611111109</v>
      </c>
      <c r="B5383" s="1">
        <v>0</v>
      </c>
      <c r="C5383" s="46" t="str">
        <f t="array" ref="C5383">IF(B5383&gt;0,IF((A5383-MAX(IF($B$7:B5382&gt;0,$A$7:A5382)))*24&gt;='Graphe Montana'!$K$17,MAX($C$7:C5382)+1,MAX($C$7:C5382)),$C$5)</f>
        <v>-</v>
      </c>
    </row>
    <row r="5384" spans="1:3" x14ac:dyDescent="0.25">
      <c r="A5384" s="23">
        <v>44117.177083333328</v>
      </c>
      <c r="B5384" s="1">
        <v>0</v>
      </c>
      <c r="C5384" s="46" t="str">
        <f t="array" ref="C5384">IF(B5384&gt;0,IF((A5384-MAX(IF($B$7:B5383&gt;0,$A$7:A5383)))*24&gt;='Graphe Montana'!$K$17,MAX($C$7:C5383)+1,MAX($C$7:C5383)),$C$5)</f>
        <v>-</v>
      </c>
    </row>
    <row r="5385" spans="1:3" x14ac:dyDescent="0.25">
      <c r="A5385" s="23">
        <v>44117.180555555555</v>
      </c>
      <c r="B5385" s="1">
        <v>0</v>
      </c>
      <c r="C5385" s="46" t="str">
        <f t="array" ref="C5385">IF(B5385&gt;0,IF((A5385-MAX(IF($B$7:B5384&gt;0,$A$7:A5384)))*24&gt;='Graphe Montana'!$K$17,MAX($C$7:C5384)+1,MAX($C$7:C5384)),$C$5)</f>
        <v>-</v>
      </c>
    </row>
    <row r="5386" spans="1:3" x14ac:dyDescent="0.25">
      <c r="A5386" s="23">
        <v>44117.184027777774</v>
      </c>
      <c r="B5386" s="1">
        <v>0</v>
      </c>
      <c r="C5386" s="46" t="str">
        <f t="array" ref="C5386">IF(B5386&gt;0,IF((A5386-MAX(IF($B$7:B5385&gt;0,$A$7:A5385)))*24&gt;='Graphe Montana'!$K$17,MAX($C$7:C5385)+1,MAX($C$7:C5385)),$C$5)</f>
        <v>-</v>
      </c>
    </row>
    <row r="5387" spans="1:3" x14ac:dyDescent="0.25">
      <c r="A5387" s="23">
        <v>44117.1875</v>
      </c>
      <c r="B5387" s="1">
        <v>0</v>
      </c>
      <c r="C5387" s="46" t="str">
        <f t="array" ref="C5387">IF(B5387&gt;0,IF((A5387-MAX(IF($B$7:B5386&gt;0,$A$7:A5386)))*24&gt;='Graphe Montana'!$K$17,MAX($C$7:C5386)+1,MAX($C$7:C5386)),$C$5)</f>
        <v>-</v>
      </c>
    </row>
    <row r="5388" spans="1:3" x14ac:dyDescent="0.25">
      <c r="A5388" s="23">
        <v>44117.190972222219</v>
      </c>
      <c r="B5388" s="1">
        <v>0</v>
      </c>
      <c r="C5388" s="46" t="str">
        <f t="array" ref="C5388">IF(B5388&gt;0,IF((A5388-MAX(IF($B$7:B5387&gt;0,$A$7:A5387)))*24&gt;='Graphe Montana'!$K$17,MAX($C$7:C5387)+1,MAX($C$7:C5387)),$C$5)</f>
        <v>-</v>
      </c>
    </row>
    <row r="5389" spans="1:3" x14ac:dyDescent="0.25">
      <c r="A5389" s="23">
        <v>44117.194444444445</v>
      </c>
      <c r="B5389" s="1">
        <v>0</v>
      </c>
      <c r="C5389" s="46" t="str">
        <f t="array" ref="C5389">IF(B5389&gt;0,IF((A5389-MAX(IF($B$7:B5388&gt;0,$A$7:A5388)))*24&gt;='Graphe Montana'!$K$17,MAX($C$7:C5388)+1,MAX($C$7:C5388)),$C$5)</f>
        <v>-</v>
      </c>
    </row>
    <row r="5390" spans="1:3" x14ac:dyDescent="0.25">
      <c r="A5390" s="23">
        <v>44117.197916666664</v>
      </c>
      <c r="B5390" s="1">
        <v>0</v>
      </c>
      <c r="C5390" s="46" t="str">
        <f t="array" ref="C5390">IF(B5390&gt;0,IF((A5390-MAX(IF($B$7:B5389&gt;0,$A$7:A5389)))*24&gt;='Graphe Montana'!$K$17,MAX($C$7:C5389)+1,MAX($C$7:C5389)),$C$5)</f>
        <v>-</v>
      </c>
    </row>
    <row r="5391" spans="1:3" x14ac:dyDescent="0.25">
      <c r="A5391" s="23">
        <v>44117.201388888891</v>
      </c>
      <c r="B5391" s="1">
        <v>0</v>
      </c>
      <c r="C5391" s="46" t="str">
        <f t="array" ref="C5391">IF(B5391&gt;0,IF((A5391-MAX(IF($B$7:B5390&gt;0,$A$7:A5390)))*24&gt;='Graphe Montana'!$K$17,MAX($C$7:C5390)+1,MAX($C$7:C5390)),$C$5)</f>
        <v>-</v>
      </c>
    </row>
    <row r="5392" spans="1:3" x14ac:dyDescent="0.25">
      <c r="A5392" s="23">
        <v>44117.204861111109</v>
      </c>
      <c r="B5392" s="1">
        <v>0</v>
      </c>
      <c r="C5392" s="46" t="str">
        <f t="array" ref="C5392">IF(B5392&gt;0,IF((A5392-MAX(IF($B$7:B5391&gt;0,$A$7:A5391)))*24&gt;='Graphe Montana'!$K$17,MAX($C$7:C5391)+1,MAX($C$7:C5391)),$C$5)</f>
        <v>-</v>
      </c>
    </row>
    <row r="5393" spans="1:3" x14ac:dyDescent="0.25">
      <c r="A5393" s="23">
        <v>44117.208333333328</v>
      </c>
      <c r="B5393" s="1">
        <v>0</v>
      </c>
      <c r="C5393" s="46" t="str">
        <f t="array" ref="C5393">IF(B5393&gt;0,IF((A5393-MAX(IF($B$7:B5392&gt;0,$A$7:A5392)))*24&gt;='Graphe Montana'!$K$17,MAX($C$7:C5392)+1,MAX($C$7:C5392)),$C$5)</f>
        <v>-</v>
      </c>
    </row>
    <row r="5394" spans="1:3" x14ac:dyDescent="0.25">
      <c r="A5394" s="23">
        <v>44117.211805555555</v>
      </c>
      <c r="B5394" s="1">
        <v>0</v>
      </c>
      <c r="C5394" s="46" t="str">
        <f t="array" ref="C5394">IF(B5394&gt;0,IF((A5394-MAX(IF($B$7:B5393&gt;0,$A$7:A5393)))*24&gt;='Graphe Montana'!$K$17,MAX($C$7:C5393)+1,MAX($C$7:C5393)),$C$5)</f>
        <v>-</v>
      </c>
    </row>
    <row r="5395" spans="1:3" x14ac:dyDescent="0.25">
      <c r="A5395" s="23">
        <v>44117.215277777774</v>
      </c>
      <c r="B5395" s="1">
        <v>0</v>
      </c>
      <c r="C5395" s="46" t="str">
        <f t="array" ref="C5395">IF(B5395&gt;0,IF((A5395-MAX(IF($B$7:B5394&gt;0,$A$7:A5394)))*24&gt;='Graphe Montana'!$K$17,MAX($C$7:C5394)+1,MAX($C$7:C5394)),$C$5)</f>
        <v>-</v>
      </c>
    </row>
    <row r="5396" spans="1:3" x14ac:dyDescent="0.25">
      <c r="A5396" s="23">
        <v>44117.21875</v>
      </c>
      <c r="B5396" s="1">
        <v>0</v>
      </c>
      <c r="C5396" s="46" t="str">
        <f t="array" ref="C5396">IF(B5396&gt;0,IF((A5396-MAX(IF($B$7:B5395&gt;0,$A$7:A5395)))*24&gt;='Graphe Montana'!$K$17,MAX($C$7:C5395)+1,MAX($C$7:C5395)),$C$5)</f>
        <v>-</v>
      </c>
    </row>
    <row r="5397" spans="1:3" x14ac:dyDescent="0.25">
      <c r="A5397" s="23">
        <v>44117.222222222219</v>
      </c>
      <c r="B5397" s="1">
        <v>0</v>
      </c>
      <c r="C5397" s="46" t="str">
        <f t="array" ref="C5397">IF(B5397&gt;0,IF((A5397-MAX(IF($B$7:B5396&gt;0,$A$7:A5396)))*24&gt;='Graphe Montana'!$K$17,MAX($C$7:C5396)+1,MAX($C$7:C5396)),$C$5)</f>
        <v>-</v>
      </c>
    </row>
    <row r="5398" spans="1:3" x14ac:dyDescent="0.25">
      <c r="A5398" s="23">
        <v>44117.225694444445</v>
      </c>
      <c r="B5398" s="1">
        <v>0</v>
      </c>
      <c r="C5398" s="46" t="str">
        <f t="array" ref="C5398">IF(B5398&gt;0,IF((A5398-MAX(IF($B$7:B5397&gt;0,$A$7:A5397)))*24&gt;='Graphe Montana'!$K$17,MAX($C$7:C5397)+1,MAX($C$7:C5397)),$C$5)</f>
        <v>-</v>
      </c>
    </row>
    <row r="5399" spans="1:3" x14ac:dyDescent="0.25">
      <c r="A5399" s="23">
        <v>44117.229166666664</v>
      </c>
      <c r="B5399" s="1">
        <v>0</v>
      </c>
      <c r="C5399" s="46" t="str">
        <f t="array" ref="C5399">IF(B5399&gt;0,IF((A5399-MAX(IF($B$7:B5398&gt;0,$A$7:A5398)))*24&gt;='Graphe Montana'!$K$17,MAX($C$7:C5398)+1,MAX($C$7:C5398)),$C$5)</f>
        <v>-</v>
      </c>
    </row>
    <row r="5400" spans="1:3" x14ac:dyDescent="0.25">
      <c r="A5400" s="23">
        <v>44117.232638888891</v>
      </c>
      <c r="B5400" s="1">
        <v>0</v>
      </c>
      <c r="C5400" s="46" t="str">
        <f t="array" ref="C5400">IF(B5400&gt;0,IF((A5400-MAX(IF($B$7:B5399&gt;0,$A$7:A5399)))*24&gt;='Graphe Montana'!$K$17,MAX($C$7:C5399)+1,MAX($C$7:C5399)),$C$5)</f>
        <v>-</v>
      </c>
    </row>
    <row r="5401" spans="1:3" x14ac:dyDescent="0.25">
      <c r="A5401" s="23">
        <v>44117.236111111109</v>
      </c>
      <c r="B5401" s="1">
        <v>0</v>
      </c>
      <c r="C5401" s="46" t="str">
        <f t="array" ref="C5401">IF(B5401&gt;0,IF((A5401-MAX(IF($B$7:B5400&gt;0,$A$7:A5400)))*24&gt;='Graphe Montana'!$K$17,MAX($C$7:C5400)+1,MAX($C$7:C5400)),$C$5)</f>
        <v>-</v>
      </c>
    </row>
    <row r="5402" spans="1:3" x14ac:dyDescent="0.25">
      <c r="A5402" s="23">
        <v>44117.239583333328</v>
      </c>
      <c r="B5402" s="1">
        <v>0</v>
      </c>
      <c r="C5402" s="46" t="str">
        <f t="array" ref="C5402">IF(B5402&gt;0,IF((A5402-MAX(IF($B$7:B5401&gt;0,$A$7:A5401)))*24&gt;='Graphe Montana'!$K$17,MAX($C$7:C5401)+1,MAX($C$7:C5401)),$C$5)</f>
        <v>-</v>
      </c>
    </row>
    <row r="5403" spans="1:3" x14ac:dyDescent="0.25">
      <c r="A5403" s="23">
        <v>44117.243055555555</v>
      </c>
      <c r="B5403" s="1">
        <v>0</v>
      </c>
      <c r="C5403" s="46" t="str">
        <f t="array" ref="C5403">IF(B5403&gt;0,IF((A5403-MAX(IF($B$7:B5402&gt;0,$A$7:A5402)))*24&gt;='Graphe Montana'!$K$17,MAX($C$7:C5402)+1,MAX($C$7:C5402)),$C$5)</f>
        <v>-</v>
      </c>
    </row>
    <row r="5404" spans="1:3" x14ac:dyDescent="0.25">
      <c r="A5404" s="23">
        <v>44117.246527777774</v>
      </c>
      <c r="B5404" s="1">
        <v>0</v>
      </c>
      <c r="C5404" s="46" t="str">
        <f t="array" ref="C5404">IF(B5404&gt;0,IF((A5404-MAX(IF($B$7:B5403&gt;0,$A$7:A5403)))*24&gt;='Graphe Montana'!$K$17,MAX($C$7:C5403)+1,MAX($C$7:C5403)),$C$5)</f>
        <v>-</v>
      </c>
    </row>
    <row r="5405" spans="1:3" x14ac:dyDescent="0.25">
      <c r="A5405" s="23">
        <v>44117.25</v>
      </c>
      <c r="B5405" s="1">
        <v>0</v>
      </c>
      <c r="C5405" s="46" t="str">
        <f t="array" ref="C5405">IF(B5405&gt;0,IF((A5405-MAX(IF($B$7:B5404&gt;0,$A$7:A5404)))*24&gt;='Graphe Montana'!$K$17,MAX($C$7:C5404)+1,MAX($C$7:C5404)),$C$5)</f>
        <v>-</v>
      </c>
    </row>
    <row r="5406" spans="1:3" x14ac:dyDescent="0.25">
      <c r="A5406" s="23">
        <v>44117.253472222219</v>
      </c>
      <c r="B5406" s="1">
        <v>0</v>
      </c>
      <c r="C5406" s="46" t="str">
        <f t="array" ref="C5406">IF(B5406&gt;0,IF((A5406-MAX(IF($B$7:B5405&gt;0,$A$7:A5405)))*24&gt;='Graphe Montana'!$K$17,MAX($C$7:C5405)+1,MAX($C$7:C5405)),$C$5)</f>
        <v>-</v>
      </c>
    </row>
    <row r="5407" spans="1:3" x14ac:dyDescent="0.25">
      <c r="A5407" s="23">
        <v>44117.256944444445</v>
      </c>
      <c r="B5407" s="1">
        <v>0</v>
      </c>
      <c r="C5407" s="46" t="str">
        <f t="array" ref="C5407">IF(B5407&gt;0,IF((A5407-MAX(IF($B$7:B5406&gt;0,$A$7:A5406)))*24&gt;='Graphe Montana'!$K$17,MAX($C$7:C5406)+1,MAX($C$7:C5406)),$C$5)</f>
        <v>-</v>
      </c>
    </row>
    <row r="5408" spans="1:3" x14ac:dyDescent="0.25">
      <c r="A5408" s="23">
        <v>44117.260416666664</v>
      </c>
      <c r="B5408" s="1">
        <v>0</v>
      </c>
      <c r="C5408" s="46" t="str">
        <f t="array" ref="C5408">IF(B5408&gt;0,IF((A5408-MAX(IF($B$7:B5407&gt;0,$A$7:A5407)))*24&gt;='Graphe Montana'!$K$17,MAX($C$7:C5407)+1,MAX($C$7:C5407)),$C$5)</f>
        <v>-</v>
      </c>
    </row>
    <row r="5409" spans="1:3" x14ac:dyDescent="0.25">
      <c r="A5409" s="23">
        <v>44117.263888888891</v>
      </c>
      <c r="B5409" s="1">
        <v>0</v>
      </c>
      <c r="C5409" s="46" t="str">
        <f t="array" ref="C5409">IF(B5409&gt;0,IF((A5409-MAX(IF($B$7:B5408&gt;0,$A$7:A5408)))*24&gt;='Graphe Montana'!$K$17,MAX($C$7:C5408)+1,MAX($C$7:C5408)),$C$5)</f>
        <v>-</v>
      </c>
    </row>
    <row r="5410" spans="1:3" x14ac:dyDescent="0.25">
      <c r="A5410" s="23">
        <v>44117.267361111109</v>
      </c>
      <c r="B5410" s="1">
        <v>0</v>
      </c>
      <c r="C5410" s="46" t="str">
        <f t="array" ref="C5410">IF(B5410&gt;0,IF((A5410-MAX(IF($B$7:B5409&gt;0,$A$7:A5409)))*24&gt;='Graphe Montana'!$K$17,MAX($C$7:C5409)+1,MAX($C$7:C5409)),$C$5)</f>
        <v>-</v>
      </c>
    </row>
    <row r="5411" spans="1:3" x14ac:dyDescent="0.25">
      <c r="A5411" s="23">
        <v>44117.270833333328</v>
      </c>
      <c r="B5411" s="1">
        <v>0</v>
      </c>
      <c r="C5411" s="46" t="str">
        <f t="array" ref="C5411">IF(B5411&gt;0,IF((A5411-MAX(IF($B$7:B5410&gt;0,$A$7:A5410)))*24&gt;='Graphe Montana'!$K$17,MAX($C$7:C5410)+1,MAX($C$7:C5410)),$C$5)</f>
        <v>-</v>
      </c>
    </row>
    <row r="5412" spans="1:3" x14ac:dyDescent="0.25">
      <c r="A5412" s="23">
        <v>44117.274305555555</v>
      </c>
      <c r="B5412" s="1">
        <v>0</v>
      </c>
      <c r="C5412" s="46" t="str">
        <f t="array" ref="C5412">IF(B5412&gt;0,IF((A5412-MAX(IF($B$7:B5411&gt;0,$A$7:A5411)))*24&gt;='Graphe Montana'!$K$17,MAX($C$7:C5411)+1,MAX($C$7:C5411)),$C$5)</f>
        <v>-</v>
      </c>
    </row>
    <row r="5413" spans="1:3" x14ac:dyDescent="0.25">
      <c r="A5413" s="23">
        <v>44117.277777777774</v>
      </c>
      <c r="B5413" s="1">
        <v>0</v>
      </c>
      <c r="C5413" s="46" t="str">
        <f t="array" ref="C5413">IF(B5413&gt;0,IF((A5413-MAX(IF($B$7:B5412&gt;0,$A$7:A5412)))*24&gt;='Graphe Montana'!$K$17,MAX($C$7:C5412)+1,MAX($C$7:C5412)),$C$5)</f>
        <v>-</v>
      </c>
    </row>
    <row r="5414" spans="1:3" x14ac:dyDescent="0.25">
      <c r="A5414" s="23">
        <v>44117.28125</v>
      </c>
      <c r="B5414" s="1">
        <v>0</v>
      </c>
      <c r="C5414" s="46" t="str">
        <f t="array" ref="C5414">IF(B5414&gt;0,IF((A5414-MAX(IF($B$7:B5413&gt;0,$A$7:A5413)))*24&gt;='Graphe Montana'!$K$17,MAX($C$7:C5413)+1,MAX($C$7:C5413)),$C$5)</f>
        <v>-</v>
      </c>
    </row>
    <row r="5415" spans="1:3" x14ac:dyDescent="0.25">
      <c r="A5415" s="23">
        <v>44117.284722222219</v>
      </c>
      <c r="B5415" s="1">
        <v>0</v>
      </c>
      <c r="C5415" s="46" t="str">
        <f t="array" ref="C5415">IF(B5415&gt;0,IF((A5415-MAX(IF($B$7:B5414&gt;0,$A$7:A5414)))*24&gt;='Graphe Montana'!$K$17,MAX($C$7:C5414)+1,MAX($C$7:C5414)),$C$5)</f>
        <v>-</v>
      </c>
    </row>
    <row r="5416" spans="1:3" x14ac:dyDescent="0.25">
      <c r="A5416" s="23">
        <v>44117.288194444445</v>
      </c>
      <c r="B5416" s="1">
        <v>0</v>
      </c>
      <c r="C5416" s="46" t="str">
        <f t="array" ref="C5416">IF(B5416&gt;0,IF((A5416-MAX(IF($B$7:B5415&gt;0,$A$7:A5415)))*24&gt;='Graphe Montana'!$K$17,MAX($C$7:C5415)+1,MAX($C$7:C5415)),$C$5)</f>
        <v>-</v>
      </c>
    </row>
    <row r="5417" spans="1:3" x14ac:dyDescent="0.25">
      <c r="A5417" s="23">
        <v>44117.291666666664</v>
      </c>
      <c r="B5417" s="1">
        <v>0</v>
      </c>
      <c r="C5417" s="46" t="str">
        <f t="array" ref="C5417">IF(B5417&gt;0,IF((A5417-MAX(IF($B$7:B5416&gt;0,$A$7:A5416)))*24&gt;='Graphe Montana'!$K$17,MAX($C$7:C5416)+1,MAX($C$7:C5416)),$C$5)</f>
        <v>-</v>
      </c>
    </row>
    <row r="5418" spans="1:3" x14ac:dyDescent="0.25">
      <c r="A5418" s="23">
        <v>44117.295138888891</v>
      </c>
      <c r="B5418" s="1">
        <v>0</v>
      </c>
      <c r="C5418" s="46" t="str">
        <f t="array" ref="C5418">IF(B5418&gt;0,IF((A5418-MAX(IF($B$7:B5417&gt;0,$A$7:A5417)))*24&gt;='Graphe Montana'!$K$17,MAX($C$7:C5417)+1,MAX($C$7:C5417)),$C$5)</f>
        <v>-</v>
      </c>
    </row>
    <row r="5419" spans="1:3" x14ac:dyDescent="0.25">
      <c r="A5419" s="23">
        <v>44117.298611111109</v>
      </c>
      <c r="B5419" s="1">
        <v>0</v>
      </c>
      <c r="C5419" s="46" t="str">
        <f t="array" ref="C5419">IF(B5419&gt;0,IF((A5419-MAX(IF($B$7:B5418&gt;0,$A$7:A5418)))*24&gt;='Graphe Montana'!$K$17,MAX($C$7:C5418)+1,MAX($C$7:C5418)),$C$5)</f>
        <v>-</v>
      </c>
    </row>
    <row r="5420" spans="1:3" x14ac:dyDescent="0.25">
      <c r="A5420" s="23">
        <v>44117.302083333328</v>
      </c>
      <c r="B5420" s="1">
        <v>0</v>
      </c>
      <c r="C5420" s="46" t="str">
        <f t="array" ref="C5420">IF(B5420&gt;0,IF((A5420-MAX(IF($B$7:B5419&gt;0,$A$7:A5419)))*24&gt;='Graphe Montana'!$K$17,MAX($C$7:C5419)+1,MAX($C$7:C5419)),$C$5)</f>
        <v>-</v>
      </c>
    </row>
    <row r="5421" spans="1:3" x14ac:dyDescent="0.25">
      <c r="A5421" s="23">
        <v>44117.305555555555</v>
      </c>
      <c r="B5421" s="1">
        <v>0</v>
      </c>
      <c r="C5421" s="46" t="str">
        <f t="array" ref="C5421">IF(B5421&gt;0,IF((A5421-MAX(IF($B$7:B5420&gt;0,$A$7:A5420)))*24&gt;='Graphe Montana'!$K$17,MAX($C$7:C5420)+1,MAX($C$7:C5420)),$C$5)</f>
        <v>-</v>
      </c>
    </row>
    <row r="5422" spans="1:3" x14ac:dyDescent="0.25">
      <c r="A5422" s="23">
        <v>44117.309027777774</v>
      </c>
      <c r="B5422" s="1">
        <v>0</v>
      </c>
      <c r="C5422" s="46" t="str">
        <f t="array" ref="C5422">IF(B5422&gt;0,IF((A5422-MAX(IF($B$7:B5421&gt;0,$A$7:A5421)))*24&gt;='Graphe Montana'!$K$17,MAX($C$7:C5421)+1,MAX($C$7:C5421)),$C$5)</f>
        <v>-</v>
      </c>
    </row>
    <row r="5423" spans="1:3" x14ac:dyDescent="0.25">
      <c r="A5423" s="23">
        <v>44117.3125</v>
      </c>
      <c r="B5423" s="1">
        <v>0</v>
      </c>
      <c r="C5423" s="46" t="str">
        <f t="array" ref="C5423">IF(B5423&gt;0,IF((A5423-MAX(IF($B$7:B5422&gt;0,$A$7:A5422)))*24&gt;='Graphe Montana'!$K$17,MAX($C$7:C5422)+1,MAX($C$7:C5422)),$C$5)</f>
        <v>-</v>
      </c>
    </row>
    <row r="5424" spans="1:3" x14ac:dyDescent="0.25">
      <c r="A5424" s="23">
        <v>44117.315972222219</v>
      </c>
      <c r="B5424" s="1">
        <v>0</v>
      </c>
      <c r="C5424" s="46" t="str">
        <f t="array" ref="C5424">IF(B5424&gt;0,IF((A5424-MAX(IF($B$7:B5423&gt;0,$A$7:A5423)))*24&gt;='Graphe Montana'!$K$17,MAX($C$7:C5423)+1,MAX($C$7:C5423)),$C$5)</f>
        <v>-</v>
      </c>
    </row>
    <row r="5425" spans="1:3" x14ac:dyDescent="0.25">
      <c r="A5425" s="23">
        <v>44117.319444444445</v>
      </c>
      <c r="B5425" s="1">
        <v>0</v>
      </c>
      <c r="C5425" s="46" t="str">
        <f t="array" ref="C5425">IF(B5425&gt;0,IF((A5425-MAX(IF($B$7:B5424&gt;0,$A$7:A5424)))*24&gt;='Graphe Montana'!$K$17,MAX($C$7:C5424)+1,MAX($C$7:C5424)),$C$5)</f>
        <v>-</v>
      </c>
    </row>
    <row r="5426" spans="1:3" x14ac:dyDescent="0.25">
      <c r="A5426" s="23">
        <v>44117.322916666664</v>
      </c>
      <c r="B5426" s="1">
        <v>0</v>
      </c>
      <c r="C5426" s="46" t="str">
        <f t="array" ref="C5426">IF(B5426&gt;0,IF((A5426-MAX(IF($B$7:B5425&gt;0,$A$7:A5425)))*24&gt;='Graphe Montana'!$K$17,MAX($C$7:C5425)+1,MAX($C$7:C5425)),$C$5)</f>
        <v>-</v>
      </c>
    </row>
    <row r="5427" spans="1:3" x14ac:dyDescent="0.25">
      <c r="A5427" s="23">
        <v>44117.326388888891</v>
      </c>
      <c r="B5427" s="1">
        <v>0</v>
      </c>
      <c r="C5427" s="46" t="str">
        <f t="array" ref="C5427">IF(B5427&gt;0,IF((A5427-MAX(IF($B$7:B5426&gt;0,$A$7:A5426)))*24&gt;='Graphe Montana'!$K$17,MAX($C$7:C5426)+1,MAX($C$7:C5426)),$C$5)</f>
        <v>-</v>
      </c>
    </row>
    <row r="5428" spans="1:3" x14ac:dyDescent="0.25">
      <c r="A5428" s="23">
        <v>44117.329861111109</v>
      </c>
      <c r="B5428" s="1">
        <v>0</v>
      </c>
      <c r="C5428" s="46" t="str">
        <f t="array" ref="C5428">IF(B5428&gt;0,IF((A5428-MAX(IF($B$7:B5427&gt;0,$A$7:A5427)))*24&gt;='Graphe Montana'!$K$17,MAX($C$7:C5427)+1,MAX($C$7:C5427)),$C$5)</f>
        <v>-</v>
      </c>
    </row>
    <row r="5429" spans="1:3" x14ac:dyDescent="0.25">
      <c r="A5429" s="23">
        <v>44117.333333333328</v>
      </c>
      <c r="B5429" s="1">
        <v>0</v>
      </c>
      <c r="C5429" s="46" t="str">
        <f t="array" ref="C5429">IF(B5429&gt;0,IF((A5429-MAX(IF($B$7:B5428&gt;0,$A$7:A5428)))*24&gt;='Graphe Montana'!$K$17,MAX($C$7:C5428)+1,MAX($C$7:C5428)),$C$5)</f>
        <v>-</v>
      </c>
    </row>
    <row r="5430" spans="1:3" x14ac:dyDescent="0.25">
      <c r="A5430" s="23">
        <v>44117.336805555555</v>
      </c>
      <c r="B5430" s="1">
        <v>0</v>
      </c>
      <c r="C5430" s="46" t="str">
        <f t="array" ref="C5430">IF(B5430&gt;0,IF((A5430-MAX(IF($B$7:B5429&gt;0,$A$7:A5429)))*24&gt;='Graphe Montana'!$K$17,MAX($C$7:C5429)+1,MAX($C$7:C5429)),$C$5)</f>
        <v>-</v>
      </c>
    </row>
    <row r="5431" spans="1:3" x14ac:dyDescent="0.25">
      <c r="A5431" s="23">
        <v>44117.340277777774</v>
      </c>
      <c r="B5431" s="1">
        <v>0</v>
      </c>
      <c r="C5431" s="46" t="str">
        <f t="array" ref="C5431">IF(B5431&gt;0,IF((A5431-MAX(IF($B$7:B5430&gt;0,$A$7:A5430)))*24&gt;='Graphe Montana'!$K$17,MAX($C$7:C5430)+1,MAX($C$7:C5430)),$C$5)</f>
        <v>-</v>
      </c>
    </row>
    <row r="5432" spans="1:3" x14ac:dyDescent="0.25">
      <c r="A5432" s="23">
        <v>44117.34375</v>
      </c>
      <c r="B5432" s="1">
        <v>0</v>
      </c>
      <c r="C5432" s="46" t="str">
        <f t="array" ref="C5432">IF(B5432&gt;0,IF((A5432-MAX(IF($B$7:B5431&gt;0,$A$7:A5431)))*24&gt;='Graphe Montana'!$K$17,MAX($C$7:C5431)+1,MAX($C$7:C5431)),$C$5)</f>
        <v>-</v>
      </c>
    </row>
    <row r="5433" spans="1:3" x14ac:dyDescent="0.25">
      <c r="A5433" s="23">
        <v>44117.347222222219</v>
      </c>
      <c r="B5433" s="1">
        <v>0</v>
      </c>
      <c r="C5433" s="46" t="str">
        <f t="array" ref="C5433">IF(B5433&gt;0,IF((A5433-MAX(IF($B$7:B5432&gt;0,$A$7:A5432)))*24&gt;='Graphe Montana'!$K$17,MAX($C$7:C5432)+1,MAX($C$7:C5432)),$C$5)</f>
        <v>-</v>
      </c>
    </row>
    <row r="5434" spans="1:3" x14ac:dyDescent="0.25">
      <c r="A5434" s="23">
        <v>44117.350694444445</v>
      </c>
      <c r="B5434" s="1">
        <v>0</v>
      </c>
      <c r="C5434" s="46" t="str">
        <f t="array" ref="C5434">IF(B5434&gt;0,IF((A5434-MAX(IF($B$7:B5433&gt;0,$A$7:A5433)))*24&gt;='Graphe Montana'!$K$17,MAX($C$7:C5433)+1,MAX($C$7:C5433)),$C$5)</f>
        <v>-</v>
      </c>
    </row>
    <row r="5435" spans="1:3" x14ac:dyDescent="0.25">
      <c r="A5435" s="23">
        <v>44117.354166666664</v>
      </c>
      <c r="B5435" s="1">
        <v>0</v>
      </c>
      <c r="C5435" s="46" t="str">
        <f t="array" ref="C5435">IF(B5435&gt;0,IF((A5435-MAX(IF($B$7:B5434&gt;0,$A$7:A5434)))*24&gt;='Graphe Montana'!$K$17,MAX($C$7:C5434)+1,MAX($C$7:C5434)),$C$5)</f>
        <v>-</v>
      </c>
    </row>
    <row r="5436" spans="1:3" x14ac:dyDescent="0.25">
      <c r="A5436" s="23">
        <v>44117.357638888891</v>
      </c>
      <c r="B5436" s="1">
        <v>0</v>
      </c>
      <c r="C5436" s="46" t="str">
        <f t="array" ref="C5436">IF(B5436&gt;0,IF((A5436-MAX(IF($B$7:B5435&gt;0,$A$7:A5435)))*24&gt;='Graphe Montana'!$K$17,MAX($C$7:C5435)+1,MAX($C$7:C5435)),$C$5)</f>
        <v>-</v>
      </c>
    </row>
    <row r="5437" spans="1:3" x14ac:dyDescent="0.25">
      <c r="A5437" s="23">
        <v>44117.361111111109</v>
      </c>
      <c r="B5437" s="1">
        <v>0</v>
      </c>
      <c r="C5437" s="46" t="str">
        <f t="array" ref="C5437">IF(B5437&gt;0,IF((A5437-MAX(IF($B$7:B5436&gt;0,$A$7:A5436)))*24&gt;='Graphe Montana'!$K$17,MAX($C$7:C5436)+1,MAX($C$7:C5436)),$C$5)</f>
        <v>-</v>
      </c>
    </row>
    <row r="5438" spans="1:3" x14ac:dyDescent="0.25">
      <c r="A5438" s="23">
        <v>44117.364583333328</v>
      </c>
      <c r="B5438" s="1">
        <v>0</v>
      </c>
      <c r="C5438" s="46" t="str">
        <f t="array" ref="C5438">IF(B5438&gt;0,IF((A5438-MAX(IF($B$7:B5437&gt;0,$A$7:A5437)))*24&gt;='Graphe Montana'!$K$17,MAX($C$7:C5437)+1,MAX($C$7:C5437)),$C$5)</f>
        <v>-</v>
      </c>
    </row>
    <row r="5439" spans="1:3" x14ac:dyDescent="0.25">
      <c r="A5439" s="23">
        <v>44117.368055555555</v>
      </c>
      <c r="B5439" s="1">
        <v>0</v>
      </c>
      <c r="C5439" s="46" t="str">
        <f t="array" ref="C5439">IF(B5439&gt;0,IF((A5439-MAX(IF($B$7:B5438&gt;0,$A$7:A5438)))*24&gt;='Graphe Montana'!$K$17,MAX($C$7:C5438)+1,MAX($C$7:C5438)),$C$5)</f>
        <v>-</v>
      </c>
    </row>
    <row r="5440" spans="1:3" x14ac:dyDescent="0.25">
      <c r="A5440" s="23">
        <v>44117.371527777774</v>
      </c>
      <c r="B5440" s="1">
        <v>0</v>
      </c>
      <c r="C5440" s="46" t="str">
        <f t="array" ref="C5440">IF(B5440&gt;0,IF((A5440-MAX(IF($B$7:B5439&gt;0,$A$7:A5439)))*24&gt;='Graphe Montana'!$K$17,MAX($C$7:C5439)+1,MAX($C$7:C5439)),$C$5)</f>
        <v>-</v>
      </c>
    </row>
    <row r="5441" spans="1:3" x14ac:dyDescent="0.25">
      <c r="A5441" s="23">
        <v>44117.375</v>
      </c>
      <c r="B5441" s="1">
        <v>0</v>
      </c>
      <c r="C5441" s="46" t="str">
        <f t="array" ref="C5441">IF(B5441&gt;0,IF((A5441-MAX(IF($B$7:B5440&gt;0,$A$7:A5440)))*24&gt;='Graphe Montana'!$K$17,MAX($C$7:C5440)+1,MAX($C$7:C5440)),$C$5)</f>
        <v>-</v>
      </c>
    </row>
    <row r="5442" spans="1:3" x14ac:dyDescent="0.25">
      <c r="A5442" s="23">
        <v>44117.378472222219</v>
      </c>
      <c r="B5442" s="1">
        <v>0</v>
      </c>
      <c r="C5442" s="46" t="str">
        <f t="array" ref="C5442">IF(B5442&gt;0,IF((A5442-MAX(IF($B$7:B5441&gt;0,$A$7:A5441)))*24&gt;='Graphe Montana'!$K$17,MAX($C$7:C5441)+1,MAX($C$7:C5441)),$C$5)</f>
        <v>-</v>
      </c>
    </row>
    <row r="5443" spans="1:3" x14ac:dyDescent="0.25">
      <c r="A5443" s="23">
        <v>44117.381944444445</v>
      </c>
      <c r="B5443" s="1">
        <v>0</v>
      </c>
      <c r="C5443" s="46" t="str">
        <f t="array" ref="C5443">IF(B5443&gt;0,IF((A5443-MAX(IF($B$7:B5442&gt;0,$A$7:A5442)))*24&gt;='Graphe Montana'!$K$17,MAX($C$7:C5442)+1,MAX($C$7:C5442)),$C$5)</f>
        <v>-</v>
      </c>
    </row>
    <row r="5444" spans="1:3" x14ac:dyDescent="0.25">
      <c r="A5444" s="23">
        <v>44117.385416666664</v>
      </c>
      <c r="B5444" s="1">
        <v>0</v>
      </c>
      <c r="C5444" s="46" t="str">
        <f t="array" ref="C5444">IF(B5444&gt;0,IF((A5444-MAX(IF($B$7:B5443&gt;0,$A$7:A5443)))*24&gt;='Graphe Montana'!$K$17,MAX($C$7:C5443)+1,MAX($C$7:C5443)),$C$5)</f>
        <v>-</v>
      </c>
    </row>
    <row r="5445" spans="1:3" x14ac:dyDescent="0.25">
      <c r="A5445" s="23">
        <v>44117.388888888891</v>
      </c>
      <c r="B5445" s="1">
        <v>0</v>
      </c>
      <c r="C5445" s="46" t="str">
        <f t="array" ref="C5445">IF(B5445&gt;0,IF((A5445-MAX(IF($B$7:B5444&gt;0,$A$7:A5444)))*24&gt;='Graphe Montana'!$K$17,MAX($C$7:C5444)+1,MAX($C$7:C5444)),$C$5)</f>
        <v>-</v>
      </c>
    </row>
    <row r="5446" spans="1:3" x14ac:dyDescent="0.25">
      <c r="A5446" s="23">
        <v>44117.392361111109</v>
      </c>
      <c r="B5446" s="1">
        <v>0</v>
      </c>
      <c r="C5446" s="46" t="str">
        <f t="array" ref="C5446">IF(B5446&gt;0,IF((A5446-MAX(IF($B$7:B5445&gt;0,$A$7:A5445)))*24&gt;='Graphe Montana'!$K$17,MAX($C$7:C5445)+1,MAX($C$7:C5445)),$C$5)</f>
        <v>-</v>
      </c>
    </row>
    <row r="5447" spans="1:3" x14ac:dyDescent="0.25">
      <c r="A5447" s="23">
        <v>44117.395833333328</v>
      </c>
      <c r="B5447" s="1">
        <v>0</v>
      </c>
      <c r="C5447" s="46" t="str">
        <f t="array" ref="C5447">IF(B5447&gt;0,IF((A5447-MAX(IF($B$7:B5446&gt;0,$A$7:A5446)))*24&gt;='Graphe Montana'!$K$17,MAX($C$7:C5446)+1,MAX($C$7:C5446)),$C$5)</f>
        <v>-</v>
      </c>
    </row>
    <row r="5448" spans="1:3" x14ac:dyDescent="0.25">
      <c r="A5448" s="23">
        <v>44117.399305555555</v>
      </c>
      <c r="B5448" s="1">
        <v>0</v>
      </c>
      <c r="C5448" s="46" t="str">
        <f t="array" ref="C5448">IF(B5448&gt;0,IF((A5448-MAX(IF($B$7:B5447&gt;0,$A$7:A5447)))*24&gt;='Graphe Montana'!$K$17,MAX($C$7:C5447)+1,MAX($C$7:C5447)),$C$5)</f>
        <v>-</v>
      </c>
    </row>
    <row r="5449" spans="1:3" x14ac:dyDescent="0.25">
      <c r="A5449" s="23">
        <v>44117.402777777774</v>
      </c>
      <c r="B5449" s="1">
        <v>0</v>
      </c>
      <c r="C5449" s="46" t="str">
        <f t="array" ref="C5449">IF(B5449&gt;0,IF((A5449-MAX(IF($B$7:B5448&gt;0,$A$7:A5448)))*24&gt;='Graphe Montana'!$K$17,MAX($C$7:C5448)+1,MAX($C$7:C5448)),$C$5)</f>
        <v>-</v>
      </c>
    </row>
    <row r="5450" spans="1:3" x14ac:dyDescent="0.25">
      <c r="A5450" s="23">
        <v>44117.40625</v>
      </c>
      <c r="B5450" s="1">
        <v>0</v>
      </c>
      <c r="C5450" s="46" t="str">
        <f t="array" ref="C5450">IF(B5450&gt;0,IF((A5450-MAX(IF($B$7:B5449&gt;0,$A$7:A5449)))*24&gt;='Graphe Montana'!$K$17,MAX($C$7:C5449)+1,MAX($C$7:C5449)),$C$5)</f>
        <v>-</v>
      </c>
    </row>
    <row r="5451" spans="1:3" x14ac:dyDescent="0.25">
      <c r="A5451" s="23">
        <v>44117.409722222219</v>
      </c>
      <c r="B5451" s="1">
        <v>0</v>
      </c>
      <c r="C5451" s="46" t="str">
        <f t="array" ref="C5451">IF(B5451&gt;0,IF((A5451-MAX(IF($B$7:B5450&gt;0,$A$7:A5450)))*24&gt;='Graphe Montana'!$K$17,MAX($C$7:C5450)+1,MAX($C$7:C5450)),$C$5)</f>
        <v>-</v>
      </c>
    </row>
    <row r="5452" spans="1:3" x14ac:dyDescent="0.25">
      <c r="A5452" s="23">
        <v>44117.413194444445</v>
      </c>
      <c r="B5452" s="1">
        <v>0</v>
      </c>
      <c r="C5452" s="46" t="str">
        <f t="array" ref="C5452">IF(B5452&gt;0,IF((A5452-MAX(IF($B$7:B5451&gt;0,$A$7:A5451)))*24&gt;='Graphe Montana'!$K$17,MAX($C$7:C5451)+1,MAX($C$7:C5451)),$C$5)</f>
        <v>-</v>
      </c>
    </row>
    <row r="5453" spans="1:3" x14ac:dyDescent="0.25">
      <c r="A5453" s="23">
        <v>44117.416666666664</v>
      </c>
      <c r="B5453" s="1">
        <v>0</v>
      </c>
      <c r="C5453" s="46" t="str">
        <f t="array" ref="C5453">IF(B5453&gt;0,IF((A5453-MAX(IF($B$7:B5452&gt;0,$A$7:A5452)))*24&gt;='Graphe Montana'!$K$17,MAX($C$7:C5452)+1,MAX($C$7:C5452)),$C$5)</f>
        <v>-</v>
      </c>
    </row>
    <row r="5454" spans="1:3" x14ac:dyDescent="0.25">
      <c r="A5454" s="23">
        <v>44117.420138888891</v>
      </c>
      <c r="B5454" s="1">
        <v>0</v>
      </c>
      <c r="C5454" s="46" t="str">
        <f t="array" ref="C5454">IF(B5454&gt;0,IF((A5454-MAX(IF($B$7:B5453&gt;0,$A$7:A5453)))*24&gt;='Graphe Montana'!$K$17,MAX($C$7:C5453)+1,MAX($C$7:C5453)),$C$5)</f>
        <v>-</v>
      </c>
    </row>
    <row r="5455" spans="1:3" x14ac:dyDescent="0.25">
      <c r="A5455" s="23">
        <v>44117.423611111109</v>
      </c>
      <c r="B5455" s="1">
        <v>0</v>
      </c>
      <c r="C5455" s="46" t="str">
        <f t="array" ref="C5455">IF(B5455&gt;0,IF((A5455-MAX(IF($B$7:B5454&gt;0,$A$7:A5454)))*24&gt;='Graphe Montana'!$K$17,MAX($C$7:C5454)+1,MAX($C$7:C5454)),$C$5)</f>
        <v>-</v>
      </c>
    </row>
    <row r="5456" spans="1:3" x14ac:dyDescent="0.25">
      <c r="A5456" s="23">
        <v>44117.427083333328</v>
      </c>
      <c r="B5456" s="1">
        <v>0</v>
      </c>
      <c r="C5456" s="46" t="str">
        <f t="array" ref="C5456">IF(B5456&gt;0,IF((A5456-MAX(IF($B$7:B5455&gt;0,$A$7:A5455)))*24&gt;='Graphe Montana'!$K$17,MAX($C$7:C5455)+1,MAX($C$7:C5455)),$C$5)</f>
        <v>-</v>
      </c>
    </row>
    <row r="5457" spans="1:3" x14ac:dyDescent="0.25">
      <c r="A5457" s="23">
        <v>44117.430555555555</v>
      </c>
      <c r="B5457" s="1">
        <v>0</v>
      </c>
      <c r="C5457" s="46" t="str">
        <f t="array" ref="C5457">IF(B5457&gt;0,IF((A5457-MAX(IF($B$7:B5456&gt;0,$A$7:A5456)))*24&gt;='Graphe Montana'!$K$17,MAX($C$7:C5456)+1,MAX($C$7:C5456)),$C$5)</f>
        <v>-</v>
      </c>
    </row>
    <row r="5458" spans="1:3" x14ac:dyDescent="0.25">
      <c r="A5458" s="23">
        <v>44117.434027777774</v>
      </c>
      <c r="B5458" s="1">
        <v>0</v>
      </c>
      <c r="C5458" s="46" t="str">
        <f t="array" ref="C5458">IF(B5458&gt;0,IF((A5458-MAX(IF($B$7:B5457&gt;0,$A$7:A5457)))*24&gt;='Graphe Montana'!$K$17,MAX($C$7:C5457)+1,MAX($C$7:C5457)),$C$5)</f>
        <v>-</v>
      </c>
    </row>
    <row r="5459" spans="1:3" x14ac:dyDescent="0.25">
      <c r="A5459" s="23">
        <v>44117.4375</v>
      </c>
      <c r="B5459" s="1">
        <v>0</v>
      </c>
      <c r="C5459" s="46" t="str">
        <f t="array" ref="C5459">IF(B5459&gt;0,IF((A5459-MAX(IF($B$7:B5458&gt;0,$A$7:A5458)))*24&gt;='Graphe Montana'!$K$17,MAX($C$7:C5458)+1,MAX($C$7:C5458)),$C$5)</f>
        <v>-</v>
      </c>
    </row>
    <row r="5460" spans="1:3" x14ac:dyDescent="0.25">
      <c r="A5460" s="23">
        <v>44117.440972222219</v>
      </c>
      <c r="B5460" s="1">
        <v>0</v>
      </c>
      <c r="C5460" s="46" t="str">
        <f t="array" ref="C5460">IF(B5460&gt;0,IF((A5460-MAX(IF($B$7:B5459&gt;0,$A$7:A5459)))*24&gt;='Graphe Montana'!$K$17,MAX($C$7:C5459)+1,MAX($C$7:C5459)),$C$5)</f>
        <v>-</v>
      </c>
    </row>
    <row r="5461" spans="1:3" x14ac:dyDescent="0.25">
      <c r="A5461" s="23">
        <v>44117.444444444445</v>
      </c>
      <c r="B5461" s="1">
        <v>0</v>
      </c>
      <c r="C5461" s="46" t="str">
        <f t="array" ref="C5461">IF(B5461&gt;0,IF((A5461-MAX(IF($B$7:B5460&gt;0,$A$7:A5460)))*24&gt;='Graphe Montana'!$K$17,MAX($C$7:C5460)+1,MAX($C$7:C5460)),$C$5)</f>
        <v>-</v>
      </c>
    </row>
    <row r="5462" spans="1:3" x14ac:dyDescent="0.25">
      <c r="A5462" s="23">
        <v>44117.447916666664</v>
      </c>
      <c r="B5462" s="1">
        <v>0</v>
      </c>
      <c r="C5462" s="46" t="str">
        <f t="array" ref="C5462">IF(B5462&gt;0,IF((A5462-MAX(IF($B$7:B5461&gt;0,$A$7:A5461)))*24&gt;='Graphe Montana'!$K$17,MAX($C$7:C5461)+1,MAX($C$7:C5461)),$C$5)</f>
        <v>-</v>
      </c>
    </row>
    <row r="5463" spans="1:3" x14ac:dyDescent="0.25">
      <c r="A5463" s="23">
        <v>44117.451388888891</v>
      </c>
      <c r="B5463" s="1">
        <v>0</v>
      </c>
      <c r="C5463" s="46" t="str">
        <f t="array" ref="C5463">IF(B5463&gt;0,IF((A5463-MAX(IF($B$7:B5462&gt;0,$A$7:A5462)))*24&gt;='Graphe Montana'!$K$17,MAX($C$7:C5462)+1,MAX($C$7:C5462)),$C$5)</f>
        <v>-</v>
      </c>
    </row>
    <row r="5464" spans="1:3" x14ac:dyDescent="0.25">
      <c r="A5464" s="23">
        <v>44117.454861111109</v>
      </c>
      <c r="B5464" s="1">
        <v>0</v>
      </c>
      <c r="C5464" s="46" t="str">
        <f t="array" ref="C5464">IF(B5464&gt;0,IF((A5464-MAX(IF($B$7:B5463&gt;0,$A$7:A5463)))*24&gt;='Graphe Montana'!$K$17,MAX($C$7:C5463)+1,MAX($C$7:C5463)),$C$5)</f>
        <v>-</v>
      </c>
    </row>
    <row r="5465" spans="1:3" x14ac:dyDescent="0.25">
      <c r="A5465" s="23">
        <v>44117.458333333328</v>
      </c>
      <c r="B5465" s="1">
        <v>0</v>
      </c>
      <c r="C5465" s="46" t="str">
        <f t="array" ref="C5465">IF(B5465&gt;0,IF((A5465-MAX(IF($B$7:B5464&gt;0,$A$7:A5464)))*24&gt;='Graphe Montana'!$K$17,MAX($C$7:C5464)+1,MAX($C$7:C5464)),$C$5)</f>
        <v>-</v>
      </c>
    </row>
    <row r="5466" spans="1:3" x14ac:dyDescent="0.25">
      <c r="A5466" s="23">
        <v>44117.461805555555</v>
      </c>
      <c r="B5466" s="1">
        <v>0</v>
      </c>
      <c r="C5466" s="46" t="str">
        <f t="array" ref="C5466">IF(B5466&gt;0,IF((A5466-MAX(IF($B$7:B5465&gt;0,$A$7:A5465)))*24&gt;='Graphe Montana'!$K$17,MAX($C$7:C5465)+1,MAX($C$7:C5465)),$C$5)</f>
        <v>-</v>
      </c>
    </row>
    <row r="5467" spans="1:3" x14ac:dyDescent="0.25">
      <c r="A5467" s="23">
        <v>44117.465277777774</v>
      </c>
      <c r="B5467" s="1">
        <v>0</v>
      </c>
      <c r="C5467" s="46" t="str">
        <f t="array" ref="C5467">IF(B5467&gt;0,IF((A5467-MAX(IF($B$7:B5466&gt;0,$A$7:A5466)))*24&gt;='Graphe Montana'!$K$17,MAX($C$7:C5466)+1,MAX($C$7:C5466)),$C$5)</f>
        <v>-</v>
      </c>
    </row>
    <row r="5468" spans="1:3" x14ac:dyDescent="0.25">
      <c r="A5468" s="23">
        <v>44117.46875</v>
      </c>
      <c r="B5468" s="1">
        <v>0</v>
      </c>
      <c r="C5468" s="46" t="str">
        <f t="array" ref="C5468">IF(B5468&gt;0,IF((A5468-MAX(IF($B$7:B5467&gt;0,$A$7:A5467)))*24&gt;='Graphe Montana'!$K$17,MAX($C$7:C5467)+1,MAX($C$7:C5467)),$C$5)</f>
        <v>-</v>
      </c>
    </row>
    <row r="5469" spans="1:3" x14ac:dyDescent="0.25">
      <c r="A5469" s="23">
        <v>44117.472222222219</v>
      </c>
      <c r="B5469" s="1">
        <v>0</v>
      </c>
      <c r="C5469" s="46" t="str">
        <f t="array" ref="C5469">IF(B5469&gt;0,IF((A5469-MAX(IF($B$7:B5468&gt;0,$A$7:A5468)))*24&gt;='Graphe Montana'!$K$17,MAX($C$7:C5468)+1,MAX($C$7:C5468)),$C$5)</f>
        <v>-</v>
      </c>
    </row>
    <row r="5470" spans="1:3" x14ac:dyDescent="0.25">
      <c r="A5470" s="23">
        <v>44117.475694444445</v>
      </c>
      <c r="B5470" s="1">
        <v>0</v>
      </c>
      <c r="C5470" s="46" t="str">
        <f t="array" ref="C5470">IF(B5470&gt;0,IF((A5470-MAX(IF($B$7:B5469&gt;0,$A$7:A5469)))*24&gt;='Graphe Montana'!$K$17,MAX($C$7:C5469)+1,MAX($C$7:C5469)),$C$5)</f>
        <v>-</v>
      </c>
    </row>
    <row r="5471" spans="1:3" x14ac:dyDescent="0.25">
      <c r="A5471" s="23">
        <v>44117.479166666664</v>
      </c>
      <c r="B5471" s="1">
        <v>0</v>
      </c>
      <c r="C5471" s="46" t="str">
        <f t="array" ref="C5471">IF(B5471&gt;0,IF((A5471-MAX(IF($B$7:B5470&gt;0,$A$7:A5470)))*24&gt;='Graphe Montana'!$K$17,MAX($C$7:C5470)+1,MAX($C$7:C5470)),$C$5)</f>
        <v>-</v>
      </c>
    </row>
    <row r="5472" spans="1:3" x14ac:dyDescent="0.25">
      <c r="A5472" s="23">
        <v>44117.482638888891</v>
      </c>
      <c r="B5472" s="1">
        <v>0</v>
      </c>
      <c r="C5472" s="46" t="str">
        <f t="array" ref="C5472">IF(B5472&gt;0,IF((A5472-MAX(IF($B$7:B5471&gt;0,$A$7:A5471)))*24&gt;='Graphe Montana'!$K$17,MAX($C$7:C5471)+1,MAX($C$7:C5471)),$C$5)</f>
        <v>-</v>
      </c>
    </row>
    <row r="5473" spans="1:3" x14ac:dyDescent="0.25">
      <c r="A5473" s="23">
        <v>44117.486111111109</v>
      </c>
      <c r="B5473" s="1">
        <v>0</v>
      </c>
      <c r="C5473" s="46" t="str">
        <f t="array" ref="C5473">IF(B5473&gt;0,IF((A5473-MAX(IF($B$7:B5472&gt;0,$A$7:A5472)))*24&gt;='Graphe Montana'!$K$17,MAX($C$7:C5472)+1,MAX($C$7:C5472)),$C$5)</f>
        <v>-</v>
      </c>
    </row>
    <row r="5474" spans="1:3" x14ac:dyDescent="0.25">
      <c r="A5474" s="23">
        <v>44117.489583333328</v>
      </c>
      <c r="B5474" s="1">
        <v>0</v>
      </c>
      <c r="C5474" s="46" t="str">
        <f t="array" ref="C5474">IF(B5474&gt;0,IF((A5474-MAX(IF($B$7:B5473&gt;0,$A$7:A5473)))*24&gt;='Graphe Montana'!$K$17,MAX($C$7:C5473)+1,MAX($C$7:C5473)),$C$5)</f>
        <v>-</v>
      </c>
    </row>
    <row r="5475" spans="1:3" x14ac:dyDescent="0.25">
      <c r="A5475" s="23">
        <v>44117.493055555555</v>
      </c>
      <c r="B5475" s="1">
        <v>0</v>
      </c>
      <c r="C5475" s="46" t="str">
        <f t="array" ref="C5475">IF(B5475&gt;0,IF((A5475-MAX(IF($B$7:B5474&gt;0,$A$7:A5474)))*24&gt;='Graphe Montana'!$K$17,MAX($C$7:C5474)+1,MAX($C$7:C5474)),$C$5)</f>
        <v>-</v>
      </c>
    </row>
    <row r="5476" spans="1:3" x14ac:dyDescent="0.25">
      <c r="A5476" s="23">
        <v>44117.496527777774</v>
      </c>
      <c r="B5476" s="1">
        <v>0</v>
      </c>
      <c r="C5476" s="46" t="str">
        <f t="array" ref="C5476">IF(B5476&gt;0,IF((A5476-MAX(IF($B$7:B5475&gt;0,$A$7:A5475)))*24&gt;='Graphe Montana'!$K$17,MAX($C$7:C5475)+1,MAX($C$7:C5475)),$C$5)</f>
        <v>-</v>
      </c>
    </row>
    <row r="5477" spans="1:3" x14ac:dyDescent="0.25">
      <c r="A5477" s="23">
        <v>44117.5</v>
      </c>
      <c r="B5477" s="1">
        <v>0</v>
      </c>
      <c r="C5477" s="46" t="str">
        <f t="array" ref="C5477">IF(B5477&gt;0,IF((A5477-MAX(IF($B$7:B5476&gt;0,$A$7:A5476)))*24&gt;='Graphe Montana'!$K$17,MAX($C$7:C5476)+1,MAX($C$7:C5476)),$C$5)</f>
        <v>-</v>
      </c>
    </row>
    <row r="5478" spans="1:3" x14ac:dyDescent="0.25">
      <c r="A5478" s="23">
        <v>44117.503472222219</v>
      </c>
      <c r="B5478" s="1">
        <v>0</v>
      </c>
      <c r="C5478" s="46" t="str">
        <f t="array" ref="C5478">IF(B5478&gt;0,IF((A5478-MAX(IF($B$7:B5477&gt;0,$A$7:A5477)))*24&gt;='Graphe Montana'!$K$17,MAX($C$7:C5477)+1,MAX($C$7:C5477)),$C$5)</f>
        <v>-</v>
      </c>
    </row>
    <row r="5479" spans="1:3" x14ac:dyDescent="0.25">
      <c r="A5479" s="23">
        <v>44117.506944444445</v>
      </c>
      <c r="B5479" s="1">
        <v>0</v>
      </c>
      <c r="C5479" s="46" t="str">
        <f t="array" ref="C5479">IF(B5479&gt;0,IF((A5479-MAX(IF($B$7:B5478&gt;0,$A$7:A5478)))*24&gt;='Graphe Montana'!$K$17,MAX($C$7:C5478)+1,MAX($C$7:C5478)),$C$5)</f>
        <v>-</v>
      </c>
    </row>
    <row r="5480" spans="1:3" x14ac:dyDescent="0.25">
      <c r="A5480" s="23">
        <v>44117.510416666664</v>
      </c>
      <c r="B5480" s="1">
        <v>0</v>
      </c>
      <c r="C5480" s="46" t="str">
        <f t="array" ref="C5480">IF(B5480&gt;0,IF((A5480-MAX(IF($B$7:B5479&gt;0,$A$7:A5479)))*24&gt;='Graphe Montana'!$K$17,MAX($C$7:C5479)+1,MAX($C$7:C5479)),$C$5)</f>
        <v>-</v>
      </c>
    </row>
    <row r="5481" spans="1:3" x14ac:dyDescent="0.25">
      <c r="A5481" s="23">
        <v>44117.513888888891</v>
      </c>
      <c r="B5481" s="1">
        <v>0</v>
      </c>
      <c r="C5481" s="46" t="str">
        <f t="array" ref="C5481">IF(B5481&gt;0,IF((A5481-MAX(IF($B$7:B5480&gt;0,$A$7:A5480)))*24&gt;='Graphe Montana'!$K$17,MAX($C$7:C5480)+1,MAX($C$7:C5480)),$C$5)</f>
        <v>-</v>
      </c>
    </row>
    <row r="5482" spans="1:3" x14ac:dyDescent="0.25">
      <c r="A5482" s="23">
        <v>44117.517361111109</v>
      </c>
      <c r="B5482" s="1">
        <v>0</v>
      </c>
      <c r="C5482" s="46" t="str">
        <f t="array" ref="C5482">IF(B5482&gt;0,IF((A5482-MAX(IF($B$7:B5481&gt;0,$A$7:A5481)))*24&gt;='Graphe Montana'!$K$17,MAX($C$7:C5481)+1,MAX($C$7:C5481)),$C$5)</f>
        <v>-</v>
      </c>
    </row>
    <row r="5483" spans="1:3" x14ac:dyDescent="0.25">
      <c r="A5483" s="23">
        <v>44117.520833333328</v>
      </c>
      <c r="B5483" s="1">
        <v>0</v>
      </c>
      <c r="C5483" s="46" t="str">
        <f t="array" ref="C5483">IF(B5483&gt;0,IF((A5483-MAX(IF($B$7:B5482&gt;0,$A$7:A5482)))*24&gt;='Graphe Montana'!$K$17,MAX($C$7:C5482)+1,MAX($C$7:C5482)),$C$5)</f>
        <v>-</v>
      </c>
    </row>
    <row r="5484" spans="1:3" x14ac:dyDescent="0.25">
      <c r="A5484" s="23">
        <v>44117.524305555555</v>
      </c>
      <c r="B5484" s="1">
        <v>0</v>
      </c>
      <c r="C5484" s="46" t="str">
        <f t="array" ref="C5484">IF(B5484&gt;0,IF((A5484-MAX(IF($B$7:B5483&gt;0,$A$7:A5483)))*24&gt;='Graphe Montana'!$K$17,MAX($C$7:C5483)+1,MAX($C$7:C5483)),$C$5)</f>
        <v>-</v>
      </c>
    </row>
    <row r="5485" spans="1:3" x14ac:dyDescent="0.25">
      <c r="A5485" s="23">
        <v>44117.527777777774</v>
      </c>
      <c r="B5485" s="1">
        <v>0</v>
      </c>
      <c r="C5485" s="46" t="str">
        <f t="array" ref="C5485">IF(B5485&gt;0,IF((A5485-MAX(IF($B$7:B5484&gt;0,$A$7:A5484)))*24&gt;='Graphe Montana'!$K$17,MAX($C$7:C5484)+1,MAX($C$7:C5484)),$C$5)</f>
        <v>-</v>
      </c>
    </row>
    <row r="5486" spans="1:3" x14ac:dyDescent="0.25">
      <c r="A5486" s="23">
        <v>44117.53125</v>
      </c>
      <c r="B5486" s="1">
        <v>0</v>
      </c>
      <c r="C5486" s="46" t="str">
        <f t="array" ref="C5486">IF(B5486&gt;0,IF((A5486-MAX(IF($B$7:B5485&gt;0,$A$7:A5485)))*24&gt;='Graphe Montana'!$K$17,MAX($C$7:C5485)+1,MAX($C$7:C5485)),$C$5)</f>
        <v>-</v>
      </c>
    </row>
    <row r="5487" spans="1:3" x14ac:dyDescent="0.25">
      <c r="A5487" s="23">
        <v>44117.534722222219</v>
      </c>
      <c r="B5487" s="1">
        <v>0</v>
      </c>
      <c r="C5487" s="46" t="str">
        <f t="array" ref="C5487">IF(B5487&gt;0,IF((A5487-MAX(IF($B$7:B5486&gt;0,$A$7:A5486)))*24&gt;='Graphe Montana'!$K$17,MAX($C$7:C5486)+1,MAX($C$7:C5486)),$C$5)</f>
        <v>-</v>
      </c>
    </row>
    <row r="5488" spans="1:3" x14ac:dyDescent="0.25">
      <c r="A5488" s="23">
        <v>44117.538194444445</v>
      </c>
      <c r="B5488" s="1">
        <v>0</v>
      </c>
      <c r="C5488" s="46" t="str">
        <f t="array" ref="C5488">IF(B5488&gt;0,IF((A5488-MAX(IF($B$7:B5487&gt;0,$A$7:A5487)))*24&gt;='Graphe Montana'!$K$17,MAX($C$7:C5487)+1,MAX($C$7:C5487)),$C$5)</f>
        <v>-</v>
      </c>
    </row>
    <row r="5489" spans="1:3" x14ac:dyDescent="0.25">
      <c r="A5489" s="23">
        <v>44117.541666666664</v>
      </c>
      <c r="B5489" s="1">
        <v>0</v>
      </c>
      <c r="C5489" s="46" t="str">
        <f t="array" ref="C5489">IF(B5489&gt;0,IF((A5489-MAX(IF($B$7:B5488&gt;0,$A$7:A5488)))*24&gt;='Graphe Montana'!$K$17,MAX($C$7:C5488)+1,MAX($C$7:C5488)),$C$5)</f>
        <v>-</v>
      </c>
    </row>
    <row r="5490" spans="1:3" x14ac:dyDescent="0.25">
      <c r="A5490" s="23">
        <v>44117.545138888891</v>
      </c>
      <c r="B5490" s="1">
        <v>0</v>
      </c>
      <c r="C5490" s="46" t="str">
        <f t="array" ref="C5490">IF(B5490&gt;0,IF((A5490-MAX(IF($B$7:B5489&gt;0,$A$7:A5489)))*24&gt;='Graphe Montana'!$K$17,MAX($C$7:C5489)+1,MAX($C$7:C5489)),$C$5)</f>
        <v>-</v>
      </c>
    </row>
    <row r="5491" spans="1:3" x14ac:dyDescent="0.25">
      <c r="A5491" s="23">
        <v>44117.548611111109</v>
      </c>
      <c r="B5491" s="1">
        <v>0</v>
      </c>
      <c r="C5491" s="46" t="str">
        <f t="array" ref="C5491">IF(B5491&gt;0,IF((A5491-MAX(IF($B$7:B5490&gt;0,$A$7:A5490)))*24&gt;='Graphe Montana'!$K$17,MAX($C$7:C5490)+1,MAX($C$7:C5490)),$C$5)</f>
        <v>-</v>
      </c>
    </row>
    <row r="5492" spans="1:3" x14ac:dyDescent="0.25">
      <c r="A5492" s="23">
        <v>44117.552083333328</v>
      </c>
      <c r="B5492" s="1">
        <v>0</v>
      </c>
      <c r="C5492" s="46" t="str">
        <f t="array" ref="C5492">IF(B5492&gt;0,IF((A5492-MAX(IF($B$7:B5491&gt;0,$A$7:A5491)))*24&gt;='Graphe Montana'!$K$17,MAX($C$7:C5491)+1,MAX($C$7:C5491)),$C$5)</f>
        <v>-</v>
      </c>
    </row>
    <row r="5493" spans="1:3" x14ac:dyDescent="0.25">
      <c r="A5493" s="23">
        <v>44117.555555555555</v>
      </c>
      <c r="B5493" s="1">
        <v>0</v>
      </c>
      <c r="C5493" s="46" t="str">
        <f t="array" ref="C5493">IF(B5493&gt;0,IF((A5493-MAX(IF($B$7:B5492&gt;0,$A$7:A5492)))*24&gt;='Graphe Montana'!$K$17,MAX($C$7:C5492)+1,MAX($C$7:C5492)),$C$5)</f>
        <v>-</v>
      </c>
    </row>
    <row r="5494" spans="1:3" x14ac:dyDescent="0.25">
      <c r="A5494" s="23">
        <v>44117.559027777774</v>
      </c>
      <c r="B5494" s="1">
        <v>0</v>
      </c>
      <c r="C5494" s="46" t="str">
        <f t="array" ref="C5494">IF(B5494&gt;0,IF((A5494-MAX(IF($B$7:B5493&gt;0,$A$7:A5493)))*24&gt;='Graphe Montana'!$K$17,MAX($C$7:C5493)+1,MAX($C$7:C5493)),$C$5)</f>
        <v>-</v>
      </c>
    </row>
    <row r="5495" spans="1:3" x14ac:dyDescent="0.25">
      <c r="A5495" s="23">
        <v>44117.5625</v>
      </c>
      <c r="B5495" s="1">
        <v>0</v>
      </c>
      <c r="C5495" s="46" t="str">
        <f t="array" ref="C5495">IF(B5495&gt;0,IF((A5495-MAX(IF($B$7:B5494&gt;0,$A$7:A5494)))*24&gt;='Graphe Montana'!$K$17,MAX($C$7:C5494)+1,MAX($C$7:C5494)),$C$5)</f>
        <v>-</v>
      </c>
    </row>
    <row r="5496" spans="1:3" x14ac:dyDescent="0.25">
      <c r="A5496" s="23">
        <v>44117.565972222219</v>
      </c>
      <c r="B5496" s="1">
        <v>0</v>
      </c>
      <c r="C5496" s="46" t="str">
        <f t="array" ref="C5496">IF(B5496&gt;0,IF((A5496-MAX(IF($B$7:B5495&gt;0,$A$7:A5495)))*24&gt;='Graphe Montana'!$K$17,MAX($C$7:C5495)+1,MAX($C$7:C5495)),$C$5)</f>
        <v>-</v>
      </c>
    </row>
    <row r="5497" spans="1:3" x14ac:dyDescent="0.25">
      <c r="A5497" s="23">
        <v>44117.569444444445</v>
      </c>
      <c r="B5497" s="1">
        <v>0</v>
      </c>
      <c r="C5497" s="46" t="str">
        <f t="array" ref="C5497">IF(B5497&gt;0,IF((A5497-MAX(IF($B$7:B5496&gt;0,$A$7:A5496)))*24&gt;='Graphe Montana'!$K$17,MAX($C$7:C5496)+1,MAX($C$7:C5496)),$C$5)</f>
        <v>-</v>
      </c>
    </row>
    <row r="5498" spans="1:3" x14ac:dyDescent="0.25">
      <c r="A5498" s="23">
        <v>44117.572916666664</v>
      </c>
      <c r="B5498" s="1">
        <v>0</v>
      </c>
      <c r="C5498" s="46" t="str">
        <f t="array" ref="C5498">IF(B5498&gt;0,IF((A5498-MAX(IF($B$7:B5497&gt;0,$A$7:A5497)))*24&gt;='Graphe Montana'!$K$17,MAX($C$7:C5497)+1,MAX($C$7:C5497)),$C$5)</f>
        <v>-</v>
      </c>
    </row>
    <row r="5499" spans="1:3" x14ac:dyDescent="0.25">
      <c r="A5499" s="23">
        <v>44117.576388888891</v>
      </c>
      <c r="B5499" s="1">
        <v>0</v>
      </c>
      <c r="C5499" s="46" t="str">
        <f t="array" ref="C5499">IF(B5499&gt;0,IF((A5499-MAX(IF($B$7:B5498&gt;0,$A$7:A5498)))*24&gt;='Graphe Montana'!$K$17,MAX($C$7:C5498)+1,MAX($C$7:C5498)),$C$5)</f>
        <v>-</v>
      </c>
    </row>
    <row r="5500" spans="1:3" x14ac:dyDescent="0.25">
      <c r="A5500" s="23">
        <v>44117.579861111109</v>
      </c>
      <c r="B5500" s="1">
        <v>0</v>
      </c>
      <c r="C5500" s="46" t="str">
        <f t="array" ref="C5500">IF(B5500&gt;0,IF((A5500-MAX(IF($B$7:B5499&gt;0,$A$7:A5499)))*24&gt;='Graphe Montana'!$K$17,MAX($C$7:C5499)+1,MAX($C$7:C5499)),$C$5)</f>
        <v>-</v>
      </c>
    </row>
    <row r="5501" spans="1:3" x14ac:dyDescent="0.25">
      <c r="A5501" s="23">
        <v>44117.583333333328</v>
      </c>
      <c r="B5501" s="1">
        <v>0</v>
      </c>
      <c r="C5501" s="46" t="str">
        <f t="array" ref="C5501">IF(B5501&gt;0,IF((A5501-MAX(IF($B$7:B5500&gt;0,$A$7:A5500)))*24&gt;='Graphe Montana'!$K$17,MAX($C$7:C5500)+1,MAX($C$7:C5500)),$C$5)</f>
        <v>-</v>
      </c>
    </row>
    <row r="5502" spans="1:3" x14ac:dyDescent="0.25">
      <c r="A5502" s="23">
        <v>44117.586805555555</v>
      </c>
      <c r="B5502" s="1">
        <v>0.30000000000000004</v>
      </c>
      <c r="C5502" s="46">
        <f t="array" ref="C5502">IF(B5502&gt;0,IF((A5502-MAX(IF($B$7:B5501&gt;0,$A$7:A5501)))*24&gt;='Graphe Montana'!$K$17,MAX($C$7:C5501)+1,MAX($C$7:C5501)),$C$5)</f>
        <v>30</v>
      </c>
    </row>
    <row r="5503" spans="1:3" x14ac:dyDescent="0.25">
      <c r="A5503" s="23">
        <v>44117.590277777774</v>
      </c>
      <c r="B5503" s="1">
        <v>0.2</v>
      </c>
      <c r="C5503" s="46">
        <f t="array" ref="C5503">IF(B5503&gt;0,IF((A5503-MAX(IF($B$7:B5502&gt;0,$A$7:A5502)))*24&gt;='Graphe Montana'!$K$17,MAX($C$7:C5502)+1,MAX($C$7:C5502)),$C$5)</f>
        <v>30</v>
      </c>
    </row>
    <row r="5504" spans="1:3" x14ac:dyDescent="0.25">
      <c r="A5504" s="23">
        <v>44117.59375</v>
      </c>
      <c r="B5504" s="1">
        <v>0.30000000000000004</v>
      </c>
      <c r="C5504" s="46">
        <f t="array" ref="C5504">IF(B5504&gt;0,IF((A5504-MAX(IF($B$7:B5503&gt;0,$A$7:A5503)))*24&gt;='Graphe Montana'!$K$17,MAX($C$7:C5503)+1,MAX($C$7:C5503)),$C$5)</f>
        <v>30</v>
      </c>
    </row>
    <row r="5505" spans="1:3" x14ac:dyDescent="0.25">
      <c r="A5505" s="23">
        <v>44117.597222222219</v>
      </c>
      <c r="B5505" s="1">
        <v>0</v>
      </c>
      <c r="C5505" s="46" t="str">
        <f t="array" ref="C5505">IF(B5505&gt;0,IF((A5505-MAX(IF($B$7:B5504&gt;0,$A$7:A5504)))*24&gt;='Graphe Montana'!$K$17,MAX($C$7:C5504)+1,MAX($C$7:C5504)),$C$5)</f>
        <v>-</v>
      </c>
    </row>
    <row r="5506" spans="1:3" x14ac:dyDescent="0.25">
      <c r="A5506" s="23">
        <v>44117.600694444445</v>
      </c>
      <c r="B5506" s="1">
        <v>0</v>
      </c>
      <c r="C5506" s="46" t="str">
        <f t="array" ref="C5506">IF(B5506&gt;0,IF((A5506-MAX(IF($B$7:B5505&gt;0,$A$7:A5505)))*24&gt;='Graphe Montana'!$K$17,MAX($C$7:C5505)+1,MAX($C$7:C5505)),$C$5)</f>
        <v>-</v>
      </c>
    </row>
    <row r="5507" spans="1:3" x14ac:dyDescent="0.25">
      <c r="A5507" s="23">
        <v>44117.604166666664</v>
      </c>
      <c r="B5507" s="1">
        <v>0</v>
      </c>
      <c r="C5507" s="46" t="str">
        <f t="array" ref="C5507">IF(B5507&gt;0,IF((A5507-MAX(IF($B$7:B5506&gt;0,$A$7:A5506)))*24&gt;='Graphe Montana'!$K$17,MAX($C$7:C5506)+1,MAX($C$7:C5506)),$C$5)</f>
        <v>-</v>
      </c>
    </row>
    <row r="5508" spans="1:3" x14ac:dyDescent="0.25">
      <c r="A5508" s="23">
        <v>44117.607638888891</v>
      </c>
      <c r="B5508" s="1">
        <v>0</v>
      </c>
      <c r="C5508" s="46" t="str">
        <f t="array" ref="C5508">IF(B5508&gt;0,IF((A5508-MAX(IF($B$7:B5507&gt;0,$A$7:A5507)))*24&gt;='Graphe Montana'!$K$17,MAX($C$7:C5507)+1,MAX($C$7:C5507)),$C$5)</f>
        <v>-</v>
      </c>
    </row>
    <row r="5509" spans="1:3" x14ac:dyDescent="0.25">
      <c r="A5509" s="23">
        <v>44117.611111111109</v>
      </c>
      <c r="B5509" s="1">
        <v>0</v>
      </c>
      <c r="C5509" s="46" t="str">
        <f t="array" ref="C5509">IF(B5509&gt;0,IF((A5509-MAX(IF($B$7:B5508&gt;0,$A$7:A5508)))*24&gt;='Graphe Montana'!$K$17,MAX($C$7:C5508)+1,MAX($C$7:C5508)),$C$5)</f>
        <v>-</v>
      </c>
    </row>
    <row r="5510" spans="1:3" x14ac:dyDescent="0.25">
      <c r="A5510" s="23">
        <v>44117.614583333328</v>
      </c>
      <c r="B5510" s="1">
        <v>0</v>
      </c>
      <c r="C5510" s="46" t="str">
        <f t="array" ref="C5510">IF(B5510&gt;0,IF((A5510-MAX(IF($B$7:B5509&gt;0,$A$7:A5509)))*24&gt;='Graphe Montana'!$K$17,MAX($C$7:C5509)+1,MAX($C$7:C5509)),$C$5)</f>
        <v>-</v>
      </c>
    </row>
    <row r="5511" spans="1:3" x14ac:dyDescent="0.25">
      <c r="A5511" s="23">
        <v>44117.618055555555</v>
      </c>
      <c r="B5511" s="1">
        <v>0</v>
      </c>
      <c r="C5511" s="46" t="str">
        <f t="array" ref="C5511">IF(B5511&gt;0,IF((A5511-MAX(IF($B$7:B5510&gt;0,$A$7:A5510)))*24&gt;='Graphe Montana'!$K$17,MAX($C$7:C5510)+1,MAX($C$7:C5510)),$C$5)</f>
        <v>-</v>
      </c>
    </row>
    <row r="5512" spans="1:3" x14ac:dyDescent="0.25">
      <c r="A5512" s="23">
        <v>44117.621527777774</v>
      </c>
      <c r="B5512" s="1">
        <v>0</v>
      </c>
      <c r="C5512" s="46" t="str">
        <f t="array" ref="C5512">IF(B5512&gt;0,IF((A5512-MAX(IF($B$7:B5511&gt;0,$A$7:A5511)))*24&gt;='Graphe Montana'!$K$17,MAX($C$7:C5511)+1,MAX($C$7:C5511)),$C$5)</f>
        <v>-</v>
      </c>
    </row>
    <row r="5513" spans="1:3" x14ac:dyDescent="0.25">
      <c r="A5513" s="23">
        <v>44117.625</v>
      </c>
      <c r="B5513" s="1">
        <v>0</v>
      </c>
      <c r="C5513" s="46" t="str">
        <f t="array" ref="C5513">IF(B5513&gt;0,IF((A5513-MAX(IF($B$7:B5512&gt;0,$A$7:A5512)))*24&gt;='Graphe Montana'!$K$17,MAX($C$7:C5512)+1,MAX($C$7:C5512)),$C$5)</f>
        <v>-</v>
      </c>
    </row>
    <row r="5514" spans="1:3" x14ac:dyDescent="0.25">
      <c r="A5514" s="23">
        <v>44117.628472222219</v>
      </c>
      <c r="B5514" s="1">
        <v>0</v>
      </c>
      <c r="C5514" s="46" t="str">
        <f t="array" ref="C5514">IF(B5514&gt;0,IF((A5514-MAX(IF($B$7:B5513&gt;0,$A$7:A5513)))*24&gt;='Graphe Montana'!$K$17,MAX($C$7:C5513)+1,MAX($C$7:C5513)),$C$5)</f>
        <v>-</v>
      </c>
    </row>
    <row r="5515" spans="1:3" x14ac:dyDescent="0.25">
      <c r="A5515" s="23">
        <v>44117.631944444445</v>
      </c>
      <c r="B5515" s="1">
        <v>0</v>
      </c>
      <c r="C5515" s="46" t="str">
        <f t="array" ref="C5515">IF(B5515&gt;0,IF((A5515-MAX(IF($B$7:B5514&gt;0,$A$7:A5514)))*24&gt;='Graphe Montana'!$K$17,MAX($C$7:C5514)+1,MAX($C$7:C5514)),$C$5)</f>
        <v>-</v>
      </c>
    </row>
    <row r="5516" spans="1:3" x14ac:dyDescent="0.25">
      <c r="A5516" s="23">
        <v>44117.635416666664</v>
      </c>
      <c r="B5516" s="1">
        <v>0</v>
      </c>
      <c r="C5516" s="46" t="str">
        <f t="array" ref="C5516">IF(B5516&gt;0,IF((A5516-MAX(IF($B$7:B5515&gt;0,$A$7:A5515)))*24&gt;='Graphe Montana'!$K$17,MAX($C$7:C5515)+1,MAX($C$7:C5515)),$C$5)</f>
        <v>-</v>
      </c>
    </row>
    <row r="5517" spans="1:3" x14ac:dyDescent="0.25">
      <c r="A5517" s="23">
        <v>44117.638888888891</v>
      </c>
      <c r="B5517" s="1">
        <v>0</v>
      </c>
      <c r="C5517" s="46" t="str">
        <f t="array" ref="C5517">IF(B5517&gt;0,IF((A5517-MAX(IF($B$7:B5516&gt;0,$A$7:A5516)))*24&gt;='Graphe Montana'!$K$17,MAX($C$7:C5516)+1,MAX($C$7:C5516)),$C$5)</f>
        <v>-</v>
      </c>
    </row>
    <row r="5518" spans="1:3" x14ac:dyDescent="0.25">
      <c r="A5518" s="23">
        <v>44117.642361111109</v>
      </c>
      <c r="B5518" s="1">
        <v>0</v>
      </c>
      <c r="C5518" s="46" t="str">
        <f t="array" ref="C5518">IF(B5518&gt;0,IF((A5518-MAX(IF($B$7:B5517&gt;0,$A$7:A5517)))*24&gt;='Graphe Montana'!$K$17,MAX($C$7:C5517)+1,MAX($C$7:C5517)),$C$5)</f>
        <v>-</v>
      </c>
    </row>
    <row r="5519" spans="1:3" x14ac:dyDescent="0.25">
      <c r="A5519" s="23">
        <v>44117.645833333328</v>
      </c>
      <c r="B5519" s="1">
        <v>0</v>
      </c>
      <c r="C5519" s="46" t="str">
        <f t="array" ref="C5519">IF(B5519&gt;0,IF((A5519-MAX(IF($B$7:B5518&gt;0,$A$7:A5518)))*24&gt;='Graphe Montana'!$K$17,MAX($C$7:C5518)+1,MAX($C$7:C5518)),$C$5)</f>
        <v>-</v>
      </c>
    </row>
    <row r="5520" spans="1:3" x14ac:dyDescent="0.25">
      <c r="A5520" s="23">
        <v>44117.649305555555</v>
      </c>
      <c r="B5520" s="1">
        <v>0</v>
      </c>
      <c r="C5520" s="46" t="str">
        <f t="array" ref="C5520">IF(B5520&gt;0,IF((A5520-MAX(IF($B$7:B5519&gt;0,$A$7:A5519)))*24&gt;='Graphe Montana'!$K$17,MAX($C$7:C5519)+1,MAX($C$7:C5519)),$C$5)</f>
        <v>-</v>
      </c>
    </row>
    <row r="5521" spans="1:3" x14ac:dyDescent="0.25">
      <c r="A5521" s="23">
        <v>44117.652777777774</v>
      </c>
      <c r="B5521" s="1">
        <v>0</v>
      </c>
      <c r="C5521" s="46" t="str">
        <f t="array" ref="C5521">IF(B5521&gt;0,IF((A5521-MAX(IF($B$7:B5520&gt;0,$A$7:A5520)))*24&gt;='Graphe Montana'!$K$17,MAX($C$7:C5520)+1,MAX($C$7:C5520)),$C$5)</f>
        <v>-</v>
      </c>
    </row>
    <row r="5522" spans="1:3" x14ac:dyDescent="0.25">
      <c r="A5522" s="23">
        <v>44117.65625</v>
      </c>
      <c r="B5522" s="1">
        <v>0.30000000000000004</v>
      </c>
      <c r="C5522" s="46">
        <f t="array" ref="C5522">IF(B5522&gt;0,IF((A5522-MAX(IF($B$7:B5521&gt;0,$A$7:A5521)))*24&gt;='Graphe Montana'!$K$17,MAX($C$7:C5521)+1,MAX($C$7:C5521)),$C$5)</f>
        <v>30</v>
      </c>
    </row>
    <row r="5523" spans="1:3" x14ac:dyDescent="0.25">
      <c r="A5523" s="23">
        <v>44117.659722222219</v>
      </c>
      <c r="B5523" s="1">
        <v>0.2</v>
      </c>
      <c r="C5523" s="46">
        <f t="array" ref="C5523">IF(B5523&gt;0,IF((A5523-MAX(IF($B$7:B5522&gt;0,$A$7:A5522)))*24&gt;='Graphe Montana'!$K$17,MAX($C$7:C5522)+1,MAX($C$7:C5522)),$C$5)</f>
        <v>30</v>
      </c>
    </row>
    <row r="5524" spans="1:3" x14ac:dyDescent="0.25">
      <c r="A5524" s="23">
        <v>44117.663194444445</v>
      </c>
      <c r="B5524" s="1">
        <v>0</v>
      </c>
      <c r="C5524" s="46" t="str">
        <f t="array" ref="C5524">IF(B5524&gt;0,IF((A5524-MAX(IF($B$7:B5523&gt;0,$A$7:A5523)))*24&gt;='Graphe Montana'!$K$17,MAX($C$7:C5523)+1,MAX($C$7:C5523)),$C$5)</f>
        <v>-</v>
      </c>
    </row>
    <row r="5525" spans="1:3" x14ac:dyDescent="0.25">
      <c r="A5525" s="23">
        <v>44117.666666666664</v>
      </c>
      <c r="B5525" s="1">
        <v>0</v>
      </c>
      <c r="C5525" s="46" t="str">
        <f t="array" ref="C5525">IF(B5525&gt;0,IF((A5525-MAX(IF($B$7:B5524&gt;0,$A$7:A5524)))*24&gt;='Graphe Montana'!$K$17,MAX($C$7:C5524)+1,MAX($C$7:C5524)),$C$5)</f>
        <v>-</v>
      </c>
    </row>
    <row r="5526" spans="1:3" x14ac:dyDescent="0.25">
      <c r="A5526" s="23">
        <v>44117.670138888891</v>
      </c>
      <c r="B5526" s="1">
        <v>0</v>
      </c>
      <c r="C5526" s="46" t="str">
        <f t="array" ref="C5526">IF(B5526&gt;0,IF((A5526-MAX(IF($B$7:B5525&gt;0,$A$7:A5525)))*24&gt;='Graphe Montana'!$K$17,MAX($C$7:C5525)+1,MAX($C$7:C5525)),$C$5)</f>
        <v>-</v>
      </c>
    </row>
    <row r="5527" spans="1:3" x14ac:dyDescent="0.25">
      <c r="A5527" s="23">
        <v>44117.673611111109</v>
      </c>
      <c r="B5527" s="1">
        <v>0</v>
      </c>
      <c r="C5527" s="46" t="str">
        <f t="array" ref="C5527">IF(B5527&gt;0,IF((A5527-MAX(IF($B$7:B5526&gt;0,$A$7:A5526)))*24&gt;='Graphe Montana'!$K$17,MAX($C$7:C5526)+1,MAX($C$7:C5526)),$C$5)</f>
        <v>-</v>
      </c>
    </row>
    <row r="5528" spans="1:3" x14ac:dyDescent="0.25">
      <c r="A5528" s="23">
        <v>44117.677083333328</v>
      </c>
      <c r="B5528" s="1">
        <v>0</v>
      </c>
      <c r="C5528" s="46" t="str">
        <f t="array" ref="C5528">IF(B5528&gt;0,IF((A5528-MAX(IF($B$7:B5527&gt;0,$A$7:A5527)))*24&gt;='Graphe Montana'!$K$17,MAX($C$7:C5527)+1,MAX($C$7:C5527)),$C$5)</f>
        <v>-</v>
      </c>
    </row>
    <row r="5529" spans="1:3" x14ac:dyDescent="0.25">
      <c r="A5529" s="23">
        <v>44117.680555555555</v>
      </c>
      <c r="B5529" s="1">
        <v>0.30000000000000004</v>
      </c>
      <c r="C5529" s="46">
        <f t="array" ref="C5529">IF(B5529&gt;0,IF((A5529-MAX(IF($B$7:B5528&gt;0,$A$7:A5528)))*24&gt;='Graphe Montana'!$K$17,MAX($C$7:C5528)+1,MAX($C$7:C5528)),$C$5)</f>
        <v>30</v>
      </c>
    </row>
    <row r="5530" spans="1:3" x14ac:dyDescent="0.25">
      <c r="A5530" s="23">
        <v>44117.684027777774</v>
      </c>
      <c r="B5530" s="1">
        <v>0</v>
      </c>
      <c r="C5530" s="46" t="str">
        <f t="array" ref="C5530">IF(B5530&gt;0,IF((A5530-MAX(IF($B$7:B5529&gt;0,$A$7:A5529)))*24&gt;='Graphe Montana'!$K$17,MAX($C$7:C5529)+1,MAX($C$7:C5529)),$C$5)</f>
        <v>-</v>
      </c>
    </row>
    <row r="5531" spans="1:3" x14ac:dyDescent="0.25">
      <c r="A5531" s="23">
        <v>44117.6875</v>
      </c>
      <c r="B5531" s="1">
        <v>0</v>
      </c>
      <c r="C5531" s="46" t="str">
        <f t="array" ref="C5531">IF(B5531&gt;0,IF((A5531-MAX(IF($B$7:B5530&gt;0,$A$7:A5530)))*24&gt;='Graphe Montana'!$K$17,MAX($C$7:C5530)+1,MAX($C$7:C5530)),$C$5)</f>
        <v>-</v>
      </c>
    </row>
    <row r="5532" spans="1:3" x14ac:dyDescent="0.25">
      <c r="A5532" s="23">
        <v>44117.690972222219</v>
      </c>
      <c r="B5532" s="1">
        <v>0</v>
      </c>
      <c r="C5532" s="46" t="str">
        <f t="array" ref="C5532">IF(B5532&gt;0,IF((A5532-MAX(IF($B$7:B5531&gt;0,$A$7:A5531)))*24&gt;='Graphe Montana'!$K$17,MAX($C$7:C5531)+1,MAX($C$7:C5531)),$C$5)</f>
        <v>-</v>
      </c>
    </row>
    <row r="5533" spans="1:3" x14ac:dyDescent="0.25">
      <c r="A5533" s="23">
        <v>44117.694444444445</v>
      </c>
      <c r="B5533" s="1">
        <v>0</v>
      </c>
      <c r="C5533" s="46" t="str">
        <f t="array" ref="C5533">IF(B5533&gt;0,IF((A5533-MAX(IF($B$7:B5532&gt;0,$A$7:A5532)))*24&gt;='Graphe Montana'!$K$17,MAX($C$7:C5532)+1,MAX($C$7:C5532)),$C$5)</f>
        <v>-</v>
      </c>
    </row>
    <row r="5534" spans="1:3" x14ac:dyDescent="0.25">
      <c r="A5534" s="23">
        <v>44117.697916666664</v>
      </c>
      <c r="B5534" s="1">
        <v>0</v>
      </c>
      <c r="C5534" s="46" t="str">
        <f t="array" ref="C5534">IF(B5534&gt;0,IF((A5534-MAX(IF($B$7:B5533&gt;0,$A$7:A5533)))*24&gt;='Graphe Montana'!$K$17,MAX($C$7:C5533)+1,MAX($C$7:C5533)),$C$5)</f>
        <v>-</v>
      </c>
    </row>
    <row r="5535" spans="1:3" x14ac:dyDescent="0.25">
      <c r="A5535" s="23">
        <v>44117.701388888891</v>
      </c>
      <c r="B5535" s="1">
        <v>0</v>
      </c>
      <c r="C5535" s="46" t="str">
        <f t="array" ref="C5535">IF(B5535&gt;0,IF((A5535-MAX(IF($B$7:B5534&gt;0,$A$7:A5534)))*24&gt;='Graphe Montana'!$K$17,MAX($C$7:C5534)+1,MAX($C$7:C5534)),$C$5)</f>
        <v>-</v>
      </c>
    </row>
    <row r="5536" spans="1:3" x14ac:dyDescent="0.25">
      <c r="A5536" s="23">
        <v>44117.704861111109</v>
      </c>
      <c r="B5536" s="1">
        <v>0</v>
      </c>
      <c r="C5536" s="46" t="str">
        <f t="array" ref="C5536">IF(B5536&gt;0,IF((A5536-MAX(IF($B$7:B5535&gt;0,$A$7:A5535)))*24&gt;='Graphe Montana'!$K$17,MAX($C$7:C5535)+1,MAX($C$7:C5535)),$C$5)</f>
        <v>-</v>
      </c>
    </row>
    <row r="5537" spans="1:3" x14ac:dyDescent="0.25">
      <c r="A5537" s="23">
        <v>44117.708333333328</v>
      </c>
      <c r="B5537" s="1">
        <v>0</v>
      </c>
      <c r="C5537" s="46" t="str">
        <f t="array" ref="C5537">IF(B5537&gt;0,IF((A5537-MAX(IF($B$7:B5536&gt;0,$A$7:A5536)))*24&gt;='Graphe Montana'!$K$17,MAX($C$7:C5536)+1,MAX($C$7:C5536)),$C$5)</f>
        <v>-</v>
      </c>
    </row>
    <row r="5538" spans="1:3" x14ac:dyDescent="0.25">
      <c r="A5538" s="23">
        <v>44117.711805555555</v>
      </c>
      <c r="B5538" s="1">
        <v>0</v>
      </c>
      <c r="C5538" s="46" t="str">
        <f t="array" ref="C5538">IF(B5538&gt;0,IF((A5538-MAX(IF($B$7:B5537&gt;0,$A$7:A5537)))*24&gt;='Graphe Montana'!$K$17,MAX($C$7:C5537)+1,MAX($C$7:C5537)),$C$5)</f>
        <v>-</v>
      </c>
    </row>
    <row r="5539" spans="1:3" x14ac:dyDescent="0.25">
      <c r="A5539" s="23">
        <v>44117.715277777774</v>
      </c>
      <c r="B5539" s="1">
        <v>0</v>
      </c>
      <c r="C5539" s="46" t="str">
        <f t="array" ref="C5539">IF(B5539&gt;0,IF((A5539-MAX(IF($B$7:B5538&gt;0,$A$7:A5538)))*24&gt;='Graphe Montana'!$K$17,MAX($C$7:C5538)+1,MAX($C$7:C5538)),$C$5)</f>
        <v>-</v>
      </c>
    </row>
    <row r="5540" spans="1:3" x14ac:dyDescent="0.25">
      <c r="A5540" s="23">
        <v>44117.71875</v>
      </c>
      <c r="B5540" s="1">
        <v>0</v>
      </c>
      <c r="C5540" s="46" t="str">
        <f t="array" ref="C5540">IF(B5540&gt;0,IF((A5540-MAX(IF($B$7:B5539&gt;0,$A$7:A5539)))*24&gt;='Graphe Montana'!$K$17,MAX($C$7:C5539)+1,MAX($C$7:C5539)),$C$5)</f>
        <v>-</v>
      </c>
    </row>
    <row r="5541" spans="1:3" x14ac:dyDescent="0.25">
      <c r="A5541" s="23">
        <v>44117.722222222219</v>
      </c>
      <c r="B5541" s="1">
        <v>0</v>
      </c>
      <c r="C5541" s="46" t="str">
        <f t="array" ref="C5541">IF(B5541&gt;0,IF((A5541-MAX(IF($B$7:B5540&gt;0,$A$7:A5540)))*24&gt;='Graphe Montana'!$K$17,MAX($C$7:C5540)+1,MAX($C$7:C5540)),$C$5)</f>
        <v>-</v>
      </c>
    </row>
    <row r="5542" spans="1:3" x14ac:dyDescent="0.25">
      <c r="A5542" s="23">
        <v>44117.725694444445</v>
      </c>
      <c r="B5542" s="1">
        <v>0</v>
      </c>
      <c r="C5542" s="46" t="str">
        <f t="array" ref="C5542">IF(B5542&gt;0,IF((A5542-MAX(IF($B$7:B5541&gt;0,$A$7:A5541)))*24&gt;='Graphe Montana'!$K$17,MAX($C$7:C5541)+1,MAX($C$7:C5541)),$C$5)</f>
        <v>-</v>
      </c>
    </row>
    <row r="5543" spans="1:3" x14ac:dyDescent="0.25">
      <c r="A5543" s="23">
        <v>44117.729166666664</v>
      </c>
      <c r="B5543" s="1">
        <v>0</v>
      </c>
      <c r="C5543" s="46" t="str">
        <f t="array" ref="C5543">IF(B5543&gt;0,IF((A5543-MAX(IF($B$7:B5542&gt;0,$A$7:A5542)))*24&gt;='Graphe Montana'!$K$17,MAX($C$7:C5542)+1,MAX($C$7:C5542)),$C$5)</f>
        <v>-</v>
      </c>
    </row>
    <row r="5544" spans="1:3" x14ac:dyDescent="0.25">
      <c r="A5544" s="23">
        <v>44117.732638888891</v>
      </c>
      <c r="B5544" s="1">
        <v>0</v>
      </c>
      <c r="C5544" s="46" t="str">
        <f t="array" ref="C5544">IF(B5544&gt;0,IF((A5544-MAX(IF($B$7:B5543&gt;0,$A$7:A5543)))*24&gt;='Graphe Montana'!$K$17,MAX($C$7:C5543)+1,MAX($C$7:C5543)),$C$5)</f>
        <v>-</v>
      </c>
    </row>
    <row r="5545" spans="1:3" x14ac:dyDescent="0.25">
      <c r="A5545" s="23">
        <v>44117.736111111109</v>
      </c>
      <c r="B5545" s="1">
        <v>0</v>
      </c>
      <c r="C5545" s="46" t="str">
        <f t="array" ref="C5545">IF(B5545&gt;0,IF((A5545-MAX(IF($B$7:B5544&gt;0,$A$7:A5544)))*24&gt;='Graphe Montana'!$K$17,MAX($C$7:C5544)+1,MAX($C$7:C5544)),$C$5)</f>
        <v>-</v>
      </c>
    </row>
    <row r="5546" spans="1:3" x14ac:dyDescent="0.25">
      <c r="A5546" s="23">
        <v>44117.739583333328</v>
      </c>
      <c r="B5546" s="1">
        <v>0</v>
      </c>
      <c r="C5546" s="46" t="str">
        <f t="array" ref="C5546">IF(B5546&gt;0,IF((A5546-MAX(IF($B$7:B5545&gt;0,$A$7:A5545)))*24&gt;='Graphe Montana'!$K$17,MAX($C$7:C5545)+1,MAX($C$7:C5545)),$C$5)</f>
        <v>-</v>
      </c>
    </row>
    <row r="5547" spans="1:3" x14ac:dyDescent="0.25">
      <c r="A5547" s="23">
        <v>44117.743055555555</v>
      </c>
      <c r="B5547" s="1">
        <v>0</v>
      </c>
      <c r="C5547" s="46" t="str">
        <f t="array" ref="C5547">IF(B5547&gt;0,IF((A5547-MAX(IF($B$7:B5546&gt;0,$A$7:A5546)))*24&gt;='Graphe Montana'!$K$17,MAX($C$7:C5546)+1,MAX($C$7:C5546)),$C$5)</f>
        <v>-</v>
      </c>
    </row>
    <row r="5548" spans="1:3" x14ac:dyDescent="0.25">
      <c r="A5548" s="23">
        <v>44117.746527777774</v>
      </c>
      <c r="B5548" s="1">
        <v>0</v>
      </c>
      <c r="C5548" s="46" t="str">
        <f t="array" ref="C5548">IF(B5548&gt;0,IF((A5548-MAX(IF($B$7:B5547&gt;0,$A$7:A5547)))*24&gt;='Graphe Montana'!$K$17,MAX($C$7:C5547)+1,MAX($C$7:C5547)),$C$5)</f>
        <v>-</v>
      </c>
    </row>
    <row r="5549" spans="1:3" x14ac:dyDescent="0.25">
      <c r="A5549" s="23">
        <v>44117.75</v>
      </c>
      <c r="B5549" s="1">
        <v>0</v>
      </c>
      <c r="C5549" s="46" t="str">
        <f t="array" ref="C5549">IF(B5549&gt;0,IF((A5549-MAX(IF($B$7:B5548&gt;0,$A$7:A5548)))*24&gt;='Graphe Montana'!$K$17,MAX($C$7:C5548)+1,MAX($C$7:C5548)),$C$5)</f>
        <v>-</v>
      </c>
    </row>
    <row r="5550" spans="1:3" x14ac:dyDescent="0.25">
      <c r="A5550" s="23">
        <v>44117.753472222219</v>
      </c>
      <c r="B5550" s="1">
        <v>0</v>
      </c>
      <c r="C5550" s="46" t="str">
        <f t="array" ref="C5550">IF(B5550&gt;0,IF((A5550-MAX(IF($B$7:B5549&gt;0,$A$7:A5549)))*24&gt;='Graphe Montana'!$K$17,MAX($C$7:C5549)+1,MAX($C$7:C5549)),$C$5)</f>
        <v>-</v>
      </c>
    </row>
    <row r="5551" spans="1:3" x14ac:dyDescent="0.25">
      <c r="A5551" s="23">
        <v>44117.756944444445</v>
      </c>
      <c r="B5551" s="1">
        <v>0</v>
      </c>
      <c r="C5551" s="46" t="str">
        <f t="array" ref="C5551">IF(B5551&gt;0,IF((A5551-MAX(IF($B$7:B5550&gt;0,$A$7:A5550)))*24&gt;='Graphe Montana'!$K$17,MAX($C$7:C5550)+1,MAX($C$7:C5550)),$C$5)</f>
        <v>-</v>
      </c>
    </row>
    <row r="5552" spans="1:3" x14ac:dyDescent="0.25">
      <c r="A5552" s="23">
        <v>44117.760416666664</v>
      </c>
      <c r="B5552" s="1">
        <v>0</v>
      </c>
      <c r="C5552" s="46" t="str">
        <f t="array" ref="C5552">IF(B5552&gt;0,IF((A5552-MAX(IF($B$7:B5551&gt;0,$A$7:A5551)))*24&gt;='Graphe Montana'!$K$17,MAX($C$7:C5551)+1,MAX($C$7:C5551)),$C$5)</f>
        <v>-</v>
      </c>
    </row>
    <row r="5553" spans="1:3" x14ac:dyDescent="0.25">
      <c r="A5553" s="23">
        <v>44117.763888888891</v>
      </c>
      <c r="B5553" s="1">
        <v>0</v>
      </c>
      <c r="C5553" s="46" t="str">
        <f t="array" ref="C5553">IF(B5553&gt;0,IF((A5553-MAX(IF($B$7:B5552&gt;0,$A$7:A5552)))*24&gt;='Graphe Montana'!$K$17,MAX($C$7:C5552)+1,MAX($C$7:C5552)),$C$5)</f>
        <v>-</v>
      </c>
    </row>
    <row r="5554" spans="1:3" x14ac:dyDescent="0.25">
      <c r="A5554" s="23">
        <v>44117.767361111109</v>
      </c>
      <c r="B5554" s="1">
        <v>0</v>
      </c>
      <c r="C5554" s="46" t="str">
        <f t="array" ref="C5554">IF(B5554&gt;0,IF((A5554-MAX(IF($B$7:B5553&gt;0,$A$7:A5553)))*24&gt;='Graphe Montana'!$K$17,MAX($C$7:C5553)+1,MAX($C$7:C5553)),$C$5)</f>
        <v>-</v>
      </c>
    </row>
    <row r="5555" spans="1:3" x14ac:dyDescent="0.25">
      <c r="A5555" s="23">
        <v>44117.770833333328</v>
      </c>
      <c r="B5555" s="1">
        <v>0</v>
      </c>
      <c r="C5555" s="46" t="str">
        <f t="array" ref="C5555">IF(B5555&gt;0,IF((A5555-MAX(IF($B$7:B5554&gt;0,$A$7:A5554)))*24&gt;='Graphe Montana'!$K$17,MAX($C$7:C5554)+1,MAX($C$7:C5554)),$C$5)</f>
        <v>-</v>
      </c>
    </row>
    <row r="5556" spans="1:3" x14ac:dyDescent="0.25">
      <c r="A5556" s="23">
        <v>44117.774305555555</v>
      </c>
      <c r="B5556" s="1">
        <v>0</v>
      </c>
      <c r="C5556" s="46" t="str">
        <f t="array" ref="C5556">IF(B5556&gt;0,IF((A5556-MAX(IF($B$7:B5555&gt;0,$A$7:A5555)))*24&gt;='Graphe Montana'!$K$17,MAX($C$7:C5555)+1,MAX($C$7:C5555)),$C$5)</f>
        <v>-</v>
      </c>
    </row>
    <row r="5557" spans="1:3" x14ac:dyDescent="0.25">
      <c r="A5557" s="23">
        <v>44117.777777777774</v>
      </c>
      <c r="B5557" s="1">
        <v>0</v>
      </c>
      <c r="C5557" s="46" t="str">
        <f t="array" ref="C5557">IF(B5557&gt;0,IF((A5557-MAX(IF($B$7:B5556&gt;0,$A$7:A5556)))*24&gt;='Graphe Montana'!$K$17,MAX($C$7:C5556)+1,MAX($C$7:C5556)),$C$5)</f>
        <v>-</v>
      </c>
    </row>
    <row r="5558" spans="1:3" x14ac:dyDescent="0.25">
      <c r="A5558" s="23">
        <v>44117.78125</v>
      </c>
      <c r="B5558" s="1">
        <v>0</v>
      </c>
      <c r="C5558" s="46" t="str">
        <f t="array" ref="C5558">IF(B5558&gt;0,IF((A5558-MAX(IF($B$7:B5557&gt;0,$A$7:A5557)))*24&gt;='Graphe Montana'!$K$17,MAX($C$7:C5557)+1,MAX($C$7:C5557)),$C$5)</f>
        <v>-</v>
      </c>
    </row>
    <row r="5559" spans="1:3" x14ac:dyDescent="0.25">
      <c r="A5559" s="23">
        <v>44117.784722222219</v>
      </c>
      <c r="B5559" s="1">
        <v>0</v>
      </c>
      <c r="C5559" s="46" t="str">
        <f t="array" ref="C5559">IF(B5559&gt;0,IF((A5559-MAX(IF($B$7:B5558&gt;0,$A$7:A5558)))*24&gt;='Graphe Montana'!$K$17,MAX($C$7:C5558)+1,MAX($C$7:C5558)),$C$5)</f>
        <v>-</v>
      </c>
    </row>
    <row r="5560" spans="1:3" x14ac:dyDescent="0.25">
      <c r="A5560" s="23">
        <v>44117.788194444445</v>
      </c>
      <c r="B5560" s="1">
        <v>0</v>
      </c>
      <c r="C5560" s="46" t="str">
        <f t="array" ref="C5560">IF(B5560&gt;0,IF((A5560-MAX(IF($B$7:B5559&gt;0,$A$7:A5559)))*24&gt;='Graphe Montana'!$K$17,MAX($C$7:C5559)+1,MAX($C$7:C5559)),$C$5)</f>
        <v>-</v>
      </c>
    </row>
    <row r="5561" spans="1:3" x14ac:dyDescent="0.25">
      <c r="A5561" s="23">
        <v>44117.791666666664</v>
      </c>
      <c r="B5561" s="1">
        <v>0</v>
      </c>
      <c r="C5561" s="46" t="str">
        <f t="array" ref="C5561">IF(B5561&gt;0,IF((A5561-MAX(IF($B$7:B5560&gt;0,$A$7:A5560)))*24&gt;='Graphe Montana'!$K$17,MAX($C$7:C5560)+1,MAX($C$7:C5560)),$C$5)</f>
        <v>-</v>
      </c>
    </row>
    <row r="5562" spans="1:3" x14ac:dyDescent="0.25">
      <c r="A5562" s="23">
        <v>44117.795138888891</v>
      </c>
      <c r="B5562" s="1">
        <v>0</v>
      </c>
      <c r="C5562" s="46" t="str">
        <f t="array" ref="C5562">IF(B5562&gt;0,IF((A5562-MAX(IF($B$7:B5561&gt;0,$A$7:A5561)))*24&gt;='Graphe Montana'!$K$17,MAX($C$7:C5561)+1,MAX($C$7:C5561)),$C$5)</f>
        <v>-</v>
      </c>
    </row>
    <row r="5563" spans="1:3" x14ac:dyDescent="0.25">
      <c r="A5563" s="23">
        <v>44117.798611111109</v>
      </c>
      <c r="B5563" s="1">
        <v>0</v>
      </c>
      <c r="C5563" s="46" t="str">
        <f t="array" ref="C5563">IF(B5563&gt;0,IF((A5563-MAX(IF($B$7:B5562&gt;0,$A$7:A5562)))*24&gt;='Graphe Montana'!$K$17,MAX($C$7:C5562)+1,MAX($C$7:C5562)),$C$5)</f>
        <v>-</v>
      </c>
    </row>
    <row r="5564" spans="1:3" x14ac:dyDescent="0.25">
      <c r="A5564" s="23">
        <v>44117.802083333328</v>
      </c>
      <c r="B5564" s="1">
        <v>0</v>
      </c>
      <c r="C5564" s="46" t="str">
        <f t="array" ref="C5564">IF(B5564&gt;0,IF((A5564-MAX(IF($B$7:B5563&gt;0,$A$7:A5563)))*24&gt;='Graphe Montana'!$K$17,MAX($C$7:C5563)+1,MAX($C$7:C5563)),$C$5)</f>
        <v>-</v>
      </c>
    </row>
    <row r="5565" spans="1:3" x14ac:dyDescent="0.25">
      <c r="A5565" s="23">
        <v>44117.805555555555</v>
      </c>
      <c r="B5565" s="1">
        <v>0</v>
      </c>
      <c r="C5565" s="46" t="str">
        <f t="array" ref="C5565">IF(B5565&gt;0,IF((A5565-MAX(IF($B$7:B5564&gt;0,$A$7:A5564)))*24&gt;='Graphe Montana'!$K$17,MAX($C$7:C5564)+1,MAX($C$7:C5564)),$C$5)</f>
        <v>-</v>
      </c>
    </row>
    <row r="5566" spans="1:3" x14ac:dyDescent="0.25">
      <c r="A5566" s="23">
        <v>44117.809027777774</v>
      </c>
      <c r="B5566" s="1">
        <v>0</v>
      </c>
      <c r="C5566" s="46" t="str">
        <f t="array" ref="C5566">IF(B5566&gt;0,IF((A5566-MAX(IF($B$7:B5565&gt;0,$A$7:A5565)))*24&gt;='Graphe Montana'!$K$17,MAX($C$7:C5565)+1,MAX($C$7:C5565)),$C$5)</f>
        <v>-</v>
      </c>
    </row>
    <row r="5567" spans="1:3" x14ac:dyDescent="0.25">
      <c r="A5567" s="23">
        <v>44117.8125</v>
      </c>
      <c r="B5567" s="1">
        <v>0</v>
      </c>
      <c r="C5567" s="46" t="str">
        <f t="array" ref="C5567">IF(B5567&gt;0,IF((A5567-MAX(IF($B$7:B5566&gt;0,$A$7:A5566)))*24&gt;='Graphe Montana'!$K$17,MAX($C$7:C5566)+1,MAX($C$7:C5566)),$C$5)</f>
        <v>-</v>
      </c>
    </row>
    <row r="5568" spans="1:3" x14ac:dyDescent="0.25">
      <c r="A5568" s="23">
        <v>44117.815972222219</v>
      </c>
      <c r="B5568" s="1">
        <v>0</v>
      </c>
      <c r="C5568" s="46" t="str">
        <f t="array" ref="C5568">IF(B5568&gt;0,IF((A5568-MAX(IF($B$7:B5567&gt;0,$A$7:A5567)))*24&gt;='Graphe Montana'!$K$17,MAX($C$7:C5567)+1,MAX($C$7:C5567)),$C$5)</f>
        <v>-</v>
      </c>
    </row>
    <row r="5569" spans="1:3" x14ac:dyDescent="0.25">
      <c r="A5569" s="23">
        <v>44117.819444444445</v>
      </c>
      <c r="B5569" s="1">
        <v>0</v>
      </c>
      <c r="C5569" s="46" t="str">
        <f t="array" ref="C5569">IF(B5569&gt;0,IF((A5569-MAX(IF($B$7:B5568&gt;0,$A$7:A5568)))*24&gt;='Graphe Montana'!$K$17,MAX($C$7:C5568)+1,MAX($C$7:C5568)),$C$5)</f>
        <v>-</v>
      </c>
    </row>
    <row r="5570" spans="1:3" x14ac:dyDescent="0.25">
      <c r="A5570" s="23">
        <v>44117.822916666664</v>
      </c>
      <c r="B5570" s="1">
        <v>0</v>
      </c>
      <c r="C5570" s="46" t="str">
        <f t="array" ref="C5570">IF(B5570&gt;0,IF((A5570-MAX(IF($B$7:B5569&gt;0,$A$7:A5569)))*24&gt;='Graphe Montana'!$K$17,MAX($C$7:C5569)+1,MAX($C$7:C5569)),$C$5)</f>
        <v>-</v>
      </c>
    </row>
    <row r="5571" spans="1:3" x14ac:dyDescent="0.25">
      <c r="A5571" s="23">
        <v>44117.826388888891</v>
      </c>
      <c r="B5571" s="1">
        <v>0</v>
      </c>
      <c r="C5571" s="46" t="str">
        <f t="array" ref="C5571">IF(B5571&gt;0,IF((A5571-MAX(IF($B$7:B5570&gt;0,$A$7:A5570)))*24&gt;='Graphe Montana'!$K$17,MAX($C$7:C5570)+1,MAX($C$7:C5570)),$C$5)</f>
        <v>-</v>
      </c>
    </row>
    <row r="5572" spans="1:3" x14ac:dyDescent="0.25">
      <c r="A5572" s="23">
        <v>44117.829861111109</v>
      </c>
      <c r="B5572" s="1">
        <v>0</v>
      </c>
      <c r="C5572" s="46" t="str">
        <f t="array" ref="C5572">IF(B5572&gt;0,IF((A5572-MAX(IF($B$7:B5571&gt;0,$A$7:A5571)))*24&gt;='Graphe Montana'!$K$17,MAX($C$7:C5571)+1,MAX($C$7:C5571)),$C$5)</f>
        <v>-</v>
      </c>
    </row>
    <row r="5573" spans="1:3" x14ac:dyDescent="0.25">
      <c r="A5573" s="23">
        <v>44117.833333333328</v>
      </c>
      <c r="B5573" s="1">
        <v>0</v>
      </c>
      <c r="C5573" s="46" t="str">
        <f t="array" ref="C5573">IF(B5573&gt;0,IF((A5573-MAX(IF($B$7:B5572&gt;0,$A$7:A5572)))*24&gt;='Graphe Montana'!$K$17,MAX($C$7:C5572)+1,MAX($C$7:C5572)),$C$5)</f>
        <v>-</v>
      </c>
    </row>
    <row r="5574" spans="1:3" x14ac:dyDescent="0.25">
      <c r="A5574" s="23">
        <v>44117.836805555555</v>
      </c>
      <c r="B5574" s="1">
        <v>0</v>
      </c>
      <c r="C5574" s="46" t="str">
        <f t="array" ref="C5574">IF(B5574&gt;0,IF((A5574-MAX(IF($B$7:B5573&gt;0,$A$7:A5573)))*24&gt;='Graphe Montana'!$K$17,MAX($C$7:C5573)+1,MAX($C$7:C5573)),$C$5)</f>
        <v>-</v>
      </c>
    </row>
    <row r="5575" spans="1:3" x14ac:dyDescent="0.25">
      <c r="A5575" s="23">
        <v>44117.840277777774</v>
      </c>
      <c r="B5575" s="1">
        <v>0</v>
      </c>
      <c r="C5575" s="46" t="str">
        <f t="array" ref="C5575">IF(B5575&gt;0,IF((A5575-MAX(IF($B$7:B5574&gt;0,$A$7:A5574)))*24&gt;='Graphe Montana'!$K$17,MAX($C$7:C5574)+1,MAX($C$7:C5574)),$C$5)</f>
        <v>-</v>
      </c>
    </row>
    <row r="5576" spans="1:3" x14ac:dyDescent="0.25">
      <c r="A5576" s="23">
        <v>44117.84375</v>
      </c>
      <c r="B5576" s="1">
        <v>0</v>
      </c>
      <c r="C5576" s="46" t="str">
        <f t="array" ref="C5576">IF(B5576&gt;0,IF((A5576-MAX(IF($B$7:B5575&gt;0,$A$7:A5575)))*24&gt;='Graphe Montana'!$K$17,MAX($C$7:C5575)+1,MAX($C$7:C5575)),$C$5)</f>
        <v>-</v>
      </c>
    </row>
    <row r="5577" spans="1:3" x14ac:dyDescent="0.25">
      <c r="A5577" s="23">
        <v>44117.847222222219</v>
      </c>
      <c r="B5577" s="1">
        <v>0</v>
      </c>
      <c r="C5577" s="46" t="str">
        <f t="array" ref="C5577">IF(B5577&gt;0,IF((A5577-MAX(IF($B$7:B5576&gt;0,$A$7:A5576)))*24&gt;='Graphe Montana'!$K$17,MAX($C$7:C5576)+1,MAX($C$7:C5576)),$C$5)</f>
        <v>-</v>
      </c>
    </row>
    <row r="5578" spans="1:3" x14ac:dyDescent="0.25">
      <c r="A5578" s="23">
        <v>44117.850694444445</v>
      </c>
      <c r="B5578" s="1">
        <v>0</v>
      </c>
      <c r="C5578" s="46" t="str">
        <f t="array" ref="C5578">IF(B5578&gt;0,IF((A5578-MAX(IF($B$7:B5577&gt;0,$A$7:A5577)))*24&gt;='Graphe Montana'!$K$17,MAX($C$7:C5577)+1,MAX($C$7:C5577)),$C$5)</f>
        <v>-</v>
      </c>
    </row>
    <row r="5579" spans="1:3" x14ac:dyDescent="0.25">
      <c r="A5579" s="23">
        <v>44117.854166666664</v>
      </c>
      <c r="B5579" s="1">
        <v>0</v>
      </c>
      <c r="C5579" s="46" t="str">
        <f t="array" ref="C5579">IF(B5579&gt;0,IF((A5579-MAX(IF($B$7:B5578&gt;0,$A$7:A5578)))*24&gt;='Graphe Montana'!$K$17,MAX($C$7:C5578)+1,MAX($C$7:C5578)),$C$5)</f>
        <v>-</v>
      </c>
    </row>
    <row r="5580" spans="1:3" x14ac:dyDescent="0.25">
      <c r="A5580" s="23">
        <v>44117.857638888891</v>
      </c>
      <c r="B5580" s="1">
        <v>0</v>
      </c>
      <c r="C5580" s="46" t="str">
        <f t="array" ref="C5580">IF(B5580&gt;0,IF((A5580-MAX(IF($B$7:B5579&gt;0,$A$7:A5579)))*24&gt;='Graphe Montana'!$K$17,MAX($C$7:C5579)+1,MAX($C$7:C5579)),$C$5)</f>
        <v>-</v>
      </c>
    </row>
    <row r="5581" spans="1:3" x14ac:dyDescent="0.25">
      <c r="A5581" s="23">
        <v>44117.861111111109</v>
      </c>
      <c r="B5581" s="1">
        <v>0</v>
      </c>
      <c r="C5581" s="46" t="str">
        <f t="array" ref="C5581">IF(B5581&gt;0,IF((A5581-MAX(IF($B$7:B5580&gt;0,$A$7:A5580)))*24&gt;='Graphe Montana'!$K$17,MAX($C$7:C5580)+1,MAX($C$7:C5580)),$C$5)</f>
        <v>-</v>
      </c>
    </row>
    <row r="5582" spans="1:3" x14ac:dyDescent="0.25">
      <c r="A5582" s="23">
        <v>44117.864583333328</v>
      </c>
      <c r="B5582" s="1">
        <v>0</v>
      </c>
      <c r="C5582" s="46" t="str">
        <f t="array" ref="C5582">IF(B5582&gt;0,IF((A5582-MAX(IF($B$7:B5581&gt;0,$A$7:A5581)))*24&gt;='Graphe Montana'!$K$17,MAX($C$7:C5581)+1,MAX($C$7:C5581)),$C$5)</f>
        <v>-</v>
      </c>
    </row>
    <row r="5583" spans="1:3" x14ac:dyDescent="0.25">
      <c r="A5583" s="23">
        <v>44117.868055555555</v>
      </c>
      <c r="B5583" s="1">
        <v>0</v>
      </c>
      <c r="C5583" s="46" t="str">
        <f t="array" ref="C5583">IF(B5583&gt;0,IF((A5583-MAX(IF($B$7:B5582&gt;0,$A$7:A5582)))*24&gt;='Graphe Montana'!$K$17,MAX($C$7:C5582)+1,MAX($C$7:C5582)),$C$5)</f>
        <v>-</v>
      </c>
    </row>
    <row r="5584" spans="1:3" x14ac:dyDescent="0.25">
      <c r="A5584" s="23">
        <v>44117.871527777774</v>
      </c>
      <c r="B5584" s="1">
        <v>0</v>
      </c>
      <c r="C5584" s="46" t="str">
        <f t="array" ref="C5584">IF(B5584&gt;0,IF((A5584-MAX(IF($B$7:B5583&gt;0,$A$7:A5583)))*24&gt;='Graphe Montana'!$K$17,MAX($C$7:C5583)+1,MAX($C$7:C5583)),$C$5)</f>
        <v>-</v>
      </c>
    </row>
    <row r="5585" spans="1:3" x14ac:dyDescent="0.25">
      <c r="A5585" s="23">
        <v>44117.875</v>
      </c>
      <c r="B5585" s="1">
        <v>0</v>
      </c>
      <c r="C5585" s="46" t="str">
        <f t="array" ref="C5585">IF(B5585&gt;0,IF((A5585-MAX(IF($B$7:B5584&gt;0,$A$7:A5584)))*24&gt;='Graphe Montana'!$K$17,MAX($C$7:C5584)+1,MAX($C$7:C5584)),$C$5)</f>
        <v>-</v>
      </c>
    </row>
    <row r="5586" spans="1:3" x14ac:dyDescent="0.25">
      <c r="A5586" s="23">
        <v>44117.878472222219</v>
      </c>
      <c r="B5586" s="1">
        <v>0</v>
      </c>
      <c r="C5586" s="46" t="str">
        <f t="array" ref="C5586">IF(B5586&gt;0,IF((A5586-MAX(IF($B$7:B5585&gt;0,$A$7:A5585)))*24&gt;='Graphe Montana'!$K$17,MAX($C$7:C5585)+1,MAX($C$7:C5585)),$C$5)</f>
        <v>-</v>
      </c>
    </row>
    <row r="5587" spans="1:3" x14ac:dyDescent="0.25">
      <c r="A5587" s="23">
        <v>44117.881944444445</v>
      </c>
      <c r="B5587" s="1">
        <v>0</v>
      </c>
      <c r="C5587" s="46" t="str">
        <f t="array" ref="C5587">IF(B5587&gt;0,IF((A5587-MAX(IF($B$7:B5586&gt;0,$A$7:A5586)))*24&gt;='Graphe Montana'!$K$17,MAX($C$7:C5586)+1,MAX($C$7:C5586)),$C$5)</f>
        <v>-</v>
      </c>
    </row>
    <row r="5588" spans="1:3" x14ac:dyDescent="0.25">
      <c r="A5588" s="23">
        <v>44117.885416666664</v>
      </c>
      <c r="B5588" s="1">
        <v>0</v>
      </c>
      <c r="C5588" s="46" t="str">
        <f t="array" ref="C5588">IF(B5588&gt;0,IF((A5588-MAX(IF($B$7:B5587&gt;0,$A$7:A5587)))*24&gt;='Graphe Montana'!$K$17,MAX($C$7:C5587)+1,MAX($C$7:C5587)),$C$5)</f>
        <v>-</v>
      </c>
    </row>
    <row r="5589" spans="1:3" x14ac:dyDescent="0.25">
      <c r="A5589" s="23">
        <v>44117.888888888891</v>
      </c>
      <c r="B5589" s="1">
        <v>0</v>
      </c>
      <c r="C5589" s="46" t="str">
        <f t="array" ref="C5589">IF(B5589&gt;0,IF((A5589-MAX(IF($B$7:B5588&gt;0,$A$7:A5588)))*24&gt;='Graphe Montana'!$K$17,MAX($C$7:C5588)+1,MAX($C$7:C5588)),$C$5)</f>
        <v>-</v>
      </c>
    </row>
    <row r="5590" spans="1:3" x14ac:dyDescent="0.25">
      <c r="A5590" s="23">
        <v>44117.892361111109</v>
      </c>
      <c r="B5590" s="1">
        <v>0</v>
      </c>
      <c r="C5590" s="46" t="str">
        <f t="array" ref="C5590">IF(B5590&gt;0,IF((A5590-MAX(IF($B$7:B5589&gt;0,$A$7:A5589)))*24&gt;='Graphe Montana'!$K$17,MAX($C$7:C5589)+1,MAX($C$7:C5589)),$C$5)</f>
        <v>-</v>
      </c>
    </row>
    <row r="5591" spans="1:3" x14ac:dyDescent="0.25">
      <c r="A5591" s="23">
        <v>44117.895833333328</v>
      </c>
      <c r="B5591" s="1">
        <v>0</v>
      </c>
      <c r="C5591" s="46" t="str">
        <f t="array" ref="C5591">IF(B5591&gt;0,IF((A5591-MAX(IF($B$7:B5590&gt;0,$A$7:A5590)))*24&gt;='Graphe Montana'!$K$17,MAX($C$7:C5590)+1,MAX($C$7:C5590)),$C$5)</f>
        <v>-</v>
      </c>
    </row>
    <row r="5592" spans="1:3" x14ac:dyDescent="0.25">
      <c r="A5592" s="23">
        <v>44117.899305555555</v>
      </c>
      <c r="B5592" s="1">
        <v>0</v>
      </c>
      <c r="C5592" s="46" t="str">
        <f t="array" ref="C5592">IF(B5592&gt;0,IF((A5592-MAX(IF($B$7:B5591&gt;0,$A$7:A5591)))*24&gt;='Graphe Montana'!$K$17,MAX($C$7:C5591)+1,MAX($C$7:C5591)),$C$5)</f>
        <v>-</v>
      </c>
    </row>
    <row r="5593" spans="1:3" x14ac:dyDescent="0.25">
      <c r="A5593" s="23">
        <v>44117.902777777774</v>
      </c>
      <c r="B5593" s="1">
        <v>0</v>
      </c>
      <c r="C5593" s="46" t="str">
        <f t="array" ref="C5593">IF(B5593&gt;0,IF((A5593-MAX(IF($B$7:B5592&gt;0,$A$7:A5592)))*24&gt;='Graphe Montana'!$K$17,MAX($C$7:C5592)+1,MAX($C$7:C5592)),$C$5)</f>
        <v>-</v>
      </c>
    </row>
    <row r="5594" spans="1:3" x14ac:dyDescent="0.25">
      <c r="A5594" s="23">
        <v>44117.90625</v>
      </c>
      <c r="B5594" s="1">
        <v>0</v>
      </c>
      <c r="C5594" s="46" t="str">
        <f t="array" ref="C5594">IF(B5594&gt;0,IF((A5594-MAX(IF($B$7:B5593&gt;0,$A$7:A5593)))*24&gt;='Graphe Montana'!$K$17,MAX($C$7:C5593)+1,MAX($C$7:C5593)),$C$5)</f>
        <v>-</v>
      </c>
    </row>
    <row r="5595" spans="1:3" x14ac:dyDescent="0.25">
      <c r="A5595" s="23">
        <v>44117.909722222219</v>
      </c>
      <c r="B5595" s="1">
        <v>0</v>
      </c>
      <c r="C5595" s="46" t="str">
        <f t="array" ref="C5595">IF(B5595&gt;0,IF((A5595-MAX(IF($B$7:B5594&gt;0,$A$7:A5594)))*24&gt;='Graphe Montana'!$K$17,MAX($C$7:C5594)+1,MAX($C$7:C5594)),$C$5)</f>
        <v>-</v>
      </c>
    </row>
    <row r="5596" spans="1:3" x14ac:dyDescent="0.25">
      <c r="A5596" s="23">
        <v>44117.913194444445</v>
      </c>
      <c r="B5596" s="1">
        <v>0</v>
      </c>
      <c r="C5596" s="46" t="str">
        <f t="array" ref="C5596">IF(B5596&gt;0,IF((A5596-MAX(IF($B$7:B5595&gt;0,$A$7:A5595)))*24&gt;='Graphe Montana'!$K$17,MAX($C$7:C5595)+1,MAX($C$7:C5595)),$C$5)</f>
        <v>-</v>
      </c>
    </row>
    <row r="5597" spans="1:3" x14ac:dyDescent="0.25">
      <c r="A5597" s="23">
        <v>44117.916666666664</v>
      </c>
      <c r="B5597" s="1">
        <v>0</v>
      </c>
      <c r="C5597" s="46" t="str">
        <f t="array" ref="C5597">IF(B5597&gt;0,IF((A5597-MAX(IF($B$7:B5596&gt;0,$A$7:A5596)))*24&gt;='Graphe Montana'!$K$17,MAX($C$7:C5596)+1,MAX($C$7:C5596)),$C$5)</f>
        <v>-</v>
      </c>
    </row>
    <row r="5598" spans="1:3" x14ac:dyDescent="0.25">
      <c r="A5598" s="23">
        <v>44117.920138888891</v>
      </c>
      <c r="B5598" s="1">
        <v>0</v>
      </c>
      <c r="C5598" s="46" t="str">
        <f t="array" ref="C5598">IF(B5598&gt;0,IF((A5598-MAX(IF($B$7:B5597&gt;0,$A$7:A5597)))*24&gt;='Graphe Montana'!$K$17,MAX($C$7:C5597)+1,MAX($C$7:C5597)),$C$5)</f>
        <v>-</v>
      </c>
    </row>
    <row r="5599" spans="1:3" x14ac:dyDescent="0.25">
      <c r="A5599" s="23">
        <v>44117.923611111109</v>
      </c>
      <c r="B5599" s="1">
        <v>0</v>
      </c>
      <c r="C5599" s="46" t="str">
        <f t="array" ref="C5599">IF(B5599&gt;0,IF((A5599-MAX(IF($B$7:B5598&gt;0,$A$7:A5598)))*24&gt;='Graphe Montana'!$K$17,MAX($C$7:C5598)+1,MAX($C$7:C5598)),$C$5)</f>
        <v>-</v>
      </c>
    </row>
    <row r="5600" spans="1:3" x14ac:dyDescent="0.25">
      <c r="A5600" s="23">
        <v>44117.927083333328</v>
      </c>
      <c r="B5600" s="1">
        <v>0.2</v>
      </c>
      <c r="C5600" s="46">
        <f t="array" ref="C5600">IF(B5600&gt;0,IF((A5600-MAX(IF($B$7:B5599&gt;0,$A$7:A5599)))*24&gt;='Graphe Montana'!$K$17,MAX($C$7:C5599)+1,MAX($C$7:C5599)),$C$5)</f>
        <v>31</v>
      </c>
    </row>
    <row r="5601" spans="1:3" x14ac:dyDescent="0.25">
      <c r="A5601" s="23">
        <v>44117.930555555555</v>
      </c>
      <c r="B5601" s="1">
        <v>0</v>
      </c>
      <c r="C5601" s="46" t="str">
        <f t="array" ref="C5601">IF(B5601&gt;0,IF((A5601-MAX(IF($B$7:B5600&gt;0,$A$7:A5600)))*24&gt;='Graphe Montana'!$K$17,MAX($C$7:C5600)+1,MAX($C$7:C5600)),$C$5)</f>
        <v>-</v>
      </c>
    </row>
    <row r="5602" spans="1:3" x14ac:dyDescent="0.25">
      <c r="A5602" s="23">
        <v>44117.934027777774</v>
      </c>
      <c r="B5602" s="1">
        <v>0</v>
      </c>
      <c r="C5602" s="46" t="str">
        <f t="array" ref="C5602">IF(B5602&gt;0,IF((A5602-MAX(IF($B$7:B5601&gt;0,$A$7:A5601)))*24&gt;='Graphe Montana'!$K$17,MAX($C$7:C5601)+1,MAX($C$7:C5601)),$C$5)</f>
        <v>-</v>
      </c>
    </row>
    <row r="5603" spans="1:3" x14ac:dyDescent="0.25">
      <c r="A5603" s="23">
        <v>44117.9375</v>
      </c>
      <c r="B5603" s="1">
        <v>0</v>
      </c>
      <c r="C5603" s="46" t="str">
        <f t="array" ref="C5603">IF(B5603&gt;0,IF((A5603-MAX(IF($B$7:B5602&gt;0,$A$7:A5602)))*24&gt;='Graphe Montana'!$K$17,MAX($C$7:C5602)+1,MAX($C$7:C5602)),$C$5)</f>
        <v>-</v>
      </c>
    </row>
    <row r="5604" spans="1:3" x14ac:dyDescent="0.25">
      <c r="A5604" s="23">
        <v>44117.940972222219</v>
      </c>
      <c r="B5604" s="1">
        <v>0.30000000000000004</v>
      </c>
      <c r="C5604" s="46">
        <f t="array" ref="C5604">IF(B5604&gt;0,IF((A5604-MAX(IF($B$7:B5603&gt;0,$A$7:A5603)))*24&gt;='Graphe Montana'!$K$17,MAX($C$7:C5603)+1,MAX($C$7:C5603)),$C$5)</f>
        <v>31</v>
      </c>
    </row>
    <row r="5605" spans="1:3" x14ac:dyDescent="0.25">
      <c r="A5605" s="23">
        <v>44117.944444444445</v>
      </c>
      <c r="B5605" s="1">
        <v>0.2</v>
      </c>
      <c r="C5605" s="46">
        <f t="array" ref="C5605">IF(B5605&gt;0,IF((A5605-MAX(IF($B$7:B5604&gt;0,$A$7:A5604)))*24&gt;='Graphe Montana'!$K$17,MAX($C$7:C5604)+1,MAX($C$7:C5604)),$C$5)</f>
        <v>31</v>
      </c>
    </row>
    <row r="5606" spans="1:3" x14ac:dyDescent="0.25">
      <c r="A5606" s="23">
        <v>44117.947916666664</v>
      </c>
      <c r="B5606" s="1">
        <v>0.30000000000000004</v>
      </c>
      <c r="C5606" s="46">
        <f t="array" ref="C5606">IF(B5606&gt;0,IF((A5606-MAX(IF($B$7:B5605&gt;0,$A$7:A5605)))*24&gt;='Graphe Montana'!$K$17,MAX($C$7:C5605)+1,MAX($C$7:C5605)),$C$5)</f>
        <v>31</v>
      </c>
    </row>
    <row r="5607" spans="1:3" x14ac:dyDescent="0.25">
      <c r="A5607" s="23">
        <v>44117.951388888891</v>
      </c>
      <c r="B5607" s="1">
        <v>0</v>
      </c>
      <c r="C5607" s="46" t="str">
        <f t="array" ref="C5607">IF(B5607&gt;0,IF((A5607-MAX(IF($B$7:B5606&gt;0,$A$7:A5606)))*24&gt;='Graphe Montana'!$K$17,MAX($C$7:C5606)+1,MAX($C$7:C5606)),$C$5)</f>
        <v>-</v>
      </c>
    </row>
    <row r="5608" spans="1:3" x14ac:dyDescent="0.25">
      <c r="A5608" s="23">
        <v>44117.954861111109</v>
      </c>
      <c r="B5608" s="1">
        <v>0.2</v>
      </c>
      <c r="C5608" s="46">
        <f t="array" ref="C5608">IF(B5608&gt;0,IF((A5608-MAX(IF($B$7:B5607&gt;0,$A$7:A5607)))*24&gt;='Graphe Montana'!$K$17,MAX($C$7:C5607)+1,MAX($C$7:C5607)),$C$5)</f>
        <v>31</v>
      </c>
    </row>
    <row r="5609" spans="1:3" x14ac:dyDescent="0.25">
      <c r="A5609" s="23">
        <v>44117.958333333328</v>
      </c>
      <c r="B5609" s="1">
        <v>0</v>
      </c>
      <c r="C5609" s="46" t="str">
        <f t="array" ref="C5609">IF(B5609&gt;0,IF((A5609-MAX(IF($B$7:B5608&gt;0,$A$7:A5608)))*24&gt;='Graphe Montana'!$K$17,MAX($C$7:C5608)+1,MAX($C$7:C5608)),$C$5)</f>
        <v>-</v>
      </c>
    </row>
    <row r="5610" spans="1:3" x14ac:dyDescent="0.25">
      <c r="A5610" s="23">
        <v>44117.961805555555</v>
      </c>
      <c r="B5610" s="1">
        <v>0</v>
      </c>
      <c r="C5610" s="46" t="str">
        <f t="array" ref="C5610">IF(B5610&gt;0,IF((A5610-MAX(IF($B$7:B5609&gt;0,$A$7:A5609)))*24&gt;='Graphe Montana'!$K$17,MAX($C$7:C5609)+1,MAX($C$7:C5609)),$C$5)</f>
        <v>-</v>
      </c>
    </row>
    <row r="5611" spans="1:3" x14ac:dyDescent="0.25">
      <c r="A5611" s="23">
        <v>44117.965277777774</v>
      </c>
      <c r="B5611" s="1">
        <v>0</v>
      </c>
      <c r="C5611" s="46" t="str">
        <f t="array" ref="C5611">IF(B5611&gt;0,IF((A5611-MAX(IF($B$7:B5610&gt;0,$A$7:A5610)))*24&gt;='Graphe Montana'!$K$17,MAX($C$7:C5610)+1,MAX($C$7:C5610)),$C$5)</f>
        <v>-</v>
      </c>
    </row>
    <row r="5612" spans="1:3" x14ac:dyDescent="0.25">
      <c r="A5612" s="23">
        <v>44117.96875</v>
      </c>
      <c r="B5612" s="1">
        <v>0</v>
      </c>
      <c r="C5612" s="46" t="str">
        <f t="array" ref="C5612">IF(B5612&gt;0,IF((A5612-MAX(IF($B$7:B5611&gt;0,$A$7:A5611)))*24&gt;='Graphe Montana'!$K$17,MAX($C$7:C5611)+1,MAX($C$7:C5611)),$C$5)</f>
        <v>-</v>
      </c>
    </row>
    <row r="5613" spans="1:3" x14ac:dyDescent="0.25">
      <c r="A5613" s="23">
        <v>44117.972222222219</v>
      </c>
      <c r="B5613" s="1">
        <v>0</v>
      </c>
      <c r="C5613" s="46" t="str">
        <f t="array" ref="C5613">IF(B5613&gt;0,IF((A5613-MAX(IF($B$7:B5612&gt;0,$A$7:A5612)))*24&gt;='Graphe Montana'!$K$17,MAX($C$7:C5612)+1,MAX($C$7:C5612)),$C$5)</f>
        <v>-</v>
      </c>
    </row>
    <row r="5614" spans="1:3" x14ac:dyDescent="0.25">
      <c r="A5614" s="23">
        <v>44117.975694444445</v>
      </c>
      <c r="B5614" s="1">
        <v>0</v>
      </c>
      <c r="C5614" s="46" t="str">
        <f t="array" ref="C5614">IF(B5614&gt;0,IF((A5614-MAX(IF($B$7:B5613&gt;0,$A$7:A5613)))*24&gt;='Graphe Montana'!$K$17,MAX($C$7:C5613)+1,MAX($C$7:C5613)),$C$5)</f>
        <v>-</v>
      </c>
    </row>
    <row r="5615" spans="1:3" x14ac:dyDescent="0.25">
      <c r="A5615" s="23">
        <v>44117.979166666664</v>
      </c>
      <c r="B5615" s="1">
        <v>0</v>
      </c>
      <c r="C5615" s="46" t="str">
        <f t="array" ref="C5615">IF(B5615&gt;0,IF((A5615-MAX(IF($B$7:B5614&gt;0,$A$7:A5614)))*24&gt;='Graphe Montana'!$K$17,MAX($C$7:C5614)+1,MAX($C$7:C5614)),$C$5)</f>
        <v>-</v>
      </c>
    </row>
    <row r="5616" spans="1:3" x14ac:dyDescent="0.25">
      <c r="A5616" s="23">
        <v>44117.982638888891</v>
      </c>
      <c r="B5616" s="1">
        <v>0</v>
      </c>
      <c r="C5616" s="46" t="str">
        <f t="array" ref="C5616">IF(B5616&gt;0,IF((A5616-MAX(IF($B$7:B5615&gt;0,$A$7:A5615)))*24&gt;='Graphe Montana'!$K$17,MAX($C$7:C5615)+1,MAX($C$7:C5615)),$C$5)</f>
        <v>-</v>
      </c>
    </row>
    <row r="5617" spans="1:3" x14ac:dyDescent="0.25">
      <c r="A5617" s="23">
        <v>44117.986111111109</v>
      </c>
      <c r="B5617" s="1">
        <v>0</v>
      </c>
      <c r="C5617" s="46" t="str">
        <f t="array" ref="C5617">IF(B5617&gt;0,IF((A5617-MAX(IF($B$7:B5616&gt;0,$A$7:A5616)))*24&gt;='Graphe Montana'!$K$17,MAX($C$7:C5616)+1,MAX($C$7:C5616)),$C$5)</f>
        <v>-</v>
      </c>
    </row>
    <row r="5618" spans="1:3" x14ac:dyDescent="0.25">
      <c r="A5618" s="23">
        <v>44117.989583333328</v>
      </c>
      <c r="B5618" s="1">
        <v>0</v>
      </c>
      <c r="C5618" s="46" t="str">
        <f t="array" ref="C5618">IF(B5618&gt;0,IF((A5618-MAX(IF($B$7:B5617&gt;0,$A$7:A5617)))*24&gt;='Graphe Montana'!$K$17,MAX($C$7:C5617)+1,MAX($C$7:C5617)),$C$5)</f>
        <v>-</v>
      </c>
    </row>
    <row r="5619" spans="1:3" x14ac:dyDescent="0.25">
      <c r="A5619" s="23">
        <v>44117.993055555555</v>
      </c>
      <c r="B5619" s="1">
        <v>0</v>
      </c>
      <c r="C5619" s="46" t="str">
        <f t="array" ref="C5619">IF(B5619&gt;0,IF((A5619-MAX(IF($B$7:B5618&gt;0,$A$7:A5618)))*24&gt;='Graphe Montana'!$K$17,MAX($C$7:C5618)+1,MAX($C$7:C5618)),$C$5)</f>
        <v>-</v>
      </c>
    </row>
    <row r="5620" spans="1:3" x14ac:dyDescent="0.25">
      <c r="A5620" s="23">
        <v>44117.996527777774</v>
      </c>
      <c r="B5620" s="1">
        <v>0</v>
      </c>
      <c r="C5620" s="46" t="str">
        <f t="array" ref="C5620">IF(B5620&gt;0,IF((A5620-MAX(IF($B$7:B5619&gt;0,$A$7:A5619)))*24&gt;='Graphe Montana'!$K$17,MAX($C$7:C5619)+1,MAX($C$7:C5619)),$C$5)</f>
        <v>-</v>
      </c>
    </row>
    <row r="5621" spans="1:3" x14ac:dyDescent="0.25">
      <c r="A5621" s="23">
        <v>44118</v>
      </c>
      <c r="B5621" s="1">
        <v>0</v>
      </c>
      <c r="C5621" s="46" t="str">
        <f t="array" ref="C5621">IF(B5621&gt;0,IF((A5621-MAX(IF($B$7:B5620&gt;0,$A$7:A5620)))*24&gt;='Graphe Montana'!$K$17,MAX($C$7:C5620)+1,MAX($C$7:C5620)),$C$5)</f>
        <v>-</v>
      </c>
    </row>
    <row r="5622" spans="1:3" x14ac:dyDescent="0.25">
      <c r="A5622" s="23">
        <v>44118.003472222219</v>
      </c>
      <c r="B5622" s="1">
        <v>0</v>
      </c>
      <c r="C5622" s="46" t="str">
        <f t="array" ref="C5622">IF(B5622&gt;0,IF((A5622-MAX(IF($B$7:B5621&gt;0,$A$7:A5621)))*24&gt;='Graphe Montana'!$K$17,MAX($C$7:C5621)+1,MAX($C$7:C5621)),$C$5)</f>
        <v>-</v>
      </c>
    </row>
    <row r="5623" spans="1:3" x14ac:dyDescent="0.25">
      <c r="A5623" s="23">
        <v>44118.006944444445</v>
      </c>
      <c r="B5623" s="1">
        <v>0</v>
      </c>
      <c r="C5623" s="46" t="str">
        <f t="array" ref="C5623">IF(B5623&gt;0,IF((A5623-MAX(IF($B$7:B5622&gt;0,$A$7:A5622)))*24&gt;='Graphe Montana'!$K$17,MAX($C$7:C5622)+1,MAX($C$7:C5622)),$C$5)</f>
        <v>-</v>
      </c>
    </row>
    <row r="5624" spans="1:3" x14ac:dyDescent="0.25">
      <c r="A5624" s="23">
        <v>44118.010416666664</v>
      </c>
      <c r="B5624" s="1">
        <v>0</v>
      </c>
      <c r="C5624" s="46" t="str">
        <f t="array" ref="C5624">IF(B5624&gt;0,IF((A5624-MAX(IF($B$7:B5623&gt;0,$A$7:A5623)))*24&gt;='Graphe Montana'!$K$17,MAX($C$7:C5623)+1,MAX($C$7:C5623)),$C$5)</f>
        <v>-</v>
      </c>
    </row>
    <row r="5625" spans="1:3" x14ac:dyDescent="0.25">
      <c r="A5625" s="23">
        <v>44118.013888888891</v>
      </c>
      <c r="B5625" s="1">
        <v>0</v>
      </c>
      <c r="C5625" s="46" t="str">
        <f t="array" ref="C5625">IF(B5625&gt;0,IF((A5625-MAX(IF($B$7:B5624&gt;0,$A$7:A5624)))*24&gt;='Graphe Montana'!$K$17,MAX($C$7:C5624)+1,MAX($C$7:C5624)),$C$5)</f>
        <v>-</v>
      </c>
    </row>
    <row r="5626" spans="1:3" x14ac:dyDescent="0.25">
      <c r="A5626" s="23">
        <v>44118.017361111109</v>
      </c>
      <c r="B5626" s="1">
        <v>0</v>
      </c>
      <c r="C5626" s="46" t="str">
        <f t="array" ref="C5626">IF(B5626&gt;0,IF((A5626-MAX(IF($B$7:B5625&gt;0,$A$7:A5625)))*24&gt;='Graphe Montana'!$K$17,MAX($C$7:C5625)+1,MAX($C$7:C5625)),$C$5)</f>
        <v>-</v>
      </c>
    </row>
    <row r="5627" spans="1:3" x14ac:dyDescent="0.25">
      <c r="A5627" s="23">
        <v>44118.020833333328</v>
      </c>
      <c r="B5627" s="1">
        <v>0</v>
      </c>
      <c r="C5627" s="46" t="str">
        <f t="array" ref="C5627">IF(B5627&gt;0,IF((A5627-MAX(IF($B$7:B5626&gt;0,$A$7:A5626)))*24&gt;='Graphe Montana'!$K$17,MAX($C$7:C5626)+1,MAX($C$7:C5626)),$C$5)</f>
        <v>-</v>
      </c>
    </row>
    <row r="5628" spans="1:3" x14ac:dyDescent="0.25">
      <c r="A5628" s="23">
        <v>44118.024305555555</v>
      </c>
      <c r="B5628" s="1">
        <v>0</v>
      </c>
      <c r="C5628" s="46" t="str">
        <f t="array" ref="C5628">IF(B5628&gt;0,IF((A5628-MAX(IF($B$7:B5627&gt;0,$A$7:A5627)))*24&gt;='Graphe Montana'!$K$17,MAX($C$7:C5627)+1,MAX($C$7:C5627)),$C$5)</f>
        <v>-</v>
      </c>
    </row>
    <row r="5629" spans="1:3" x14ac:dyDescent="0.25">
      <c r="A5629" s="23">
        <v>44118.027777777774</v>
      </c>
      <c r="B5629" s="1">
        <v>0</v>
      </c>
      <c r="C5629" s="46" t="str">
        <f t="array" ref="C5629">IF(B5629&gt;0,IF((A5629-MAX(IF($B$7:B5628&gt;0,$A$7:A5628)))*24&gt;='Graphe Montana'!$K$17,MAX($C$7:C5628)+1,MAX($C$7:C5628)),$C$5)</f>
        <v>-</v>
      </c>
    </row>
    <row r="5630" spans="1:3" x14ac:dyDescent="0.25">
      <c r="A5630" s="23">
        <v>44118.03125</v>
      </c>
      <c r="B5630" s="1">
        <v>0</v>
      </c>
      <c r="C5630" s="46" t="str">
        <f t="array" ref="C5630">IF(B5630&gt;0,IF((A5630-MAX(IF($B$7:B5629&gt;0,$A$7:A5629)))*24&gt;='Graphe Montana'!$K$17,MAX($C$7:C5629)+1,MAX($C$7:C5629)),$C$5)</f>
        <v>-</v>
      </c>
    </row>
    <row r="5631" spans="1:3" x14ac:dyDescent="0.25">
      <c r="A5631" s="23">
        <v>44118.034722222219</v>
      </c>
      <c r="B5631" s="1">
        <v>0</v>
      </c>
      <c r="C5631" s="46" t="str">
        <f t="array" ref="C5631">IF(B5631&gt;0,IF((A5631-MAX(IF($B$7:B5630&gt;0,$A$7:A5630)))*24&gt;='Graphe Montana'!$K$17,MAX($C$7:C5630)+1,MAX($C$7:C5630)),$C$5)</f>
        <v>-</v>
      </c>
    </row>
    <row r="5632" spans="1:3" x14ac:dyDescent="0.25">
      <c r="A5632" s="23">
        <v>44118.038194444445</v>
      </c>
      <c r="B5632" s="1">
        <v>0</v>
      </c>
      <c r="C5632" s="46" t="str">
        <f t="array" ref="C5632">IF(B5632&gt;0,IF((A5632-MAX(IF($B$7:B5631&gt;0,$A$7:A5631)))*24&gt;='Graphe Montana'!$K$17,MAX($C$7:C5631)+1,MAX($C$7:C5631)),$C$5)</f>
        <v>-</v>
      </c>
    </row>
    <row r="5633" spans="1:3" x14ac:dyDescent="0.25">
      <c r="A5633" s="23">
        <v>44118.041666666664</v>
      </c>
      <c r="B5633" s="1">
        <v>0</v>
      </c>
      <c r="C5633" s="46" t="str">
        <f t="array" ref="C5633">IF(B5633&gt;0,IF((A5633-MAX(IF($B$7:B5632&gt;0,$A$7:A5632)))*24&gt;='Graphe Montana'!$K$17,MAX($C$7:C5632)+1,MAX($C$7:C5632)),$C$5)</f>
        <v>-</v>
      </c>
    </row>
    <row r="5634" spans="1:3" x14ac:dyDescent="0.25">
      <c r="A5634" s="23">
        <v>44118.045138888891</v>
      </c>
      <c r="B5634" s="1">
        <v>0</v>
      </c>
      <c r="C5634" s="46" t="str">
        <f t="array" ref="C5634">IF(B5634&gt;0,IF((A5634-MAX(IF($B$7:B5633&gt;0,$A$7:A5633)))*24&gt;='Graphe Montana'!$K$17,MAX($C$7:C5633)+1,MAX($C$7:C5633)),$C$5)</f>
        <v>-</v>
      </c>
    </row>
    <row r="5635" spans="1:3" x14ac:dyDescent="0.25">
      <c r="A5635" s="23">
        <v>44118.048611111109</v>
      </c>
      <c r="B5635" s="1">
        <v>0</v>
      </c>
      <c r="C5635" s="46" t="str">
        <f t="array" ref="C5635">IF(B5635&gt;0,IF((A5635-MAX(IF($B$7:B5634&gt;0,$A$7:A5634)))*24&gt;='Graphe Montana'!$K$17,MAX($C$7:C5634)+1,MAX($C$7:C5634)),$C$5)</f>
        <v>-</v>
      </c>
    </row>
    <row r="5636" spans="1:3" x14ac:dyDescent="0.25">
      <c r="A5636" s="23">
        <v>44118.052083333328</v>
      </c>
      <c r="B5636" s="1">
        <v>0</v>
      </c>
      <c r="C5636" s="46" t="str">
        <f t="array" ref="C5636">IF(B5636&gt;0,IF((A5636-MAX(IF($B$7:B5635&gt;0,$A$7:A5635)))*24&gt;='Graphe Montana'!$K$17,MAX($C$7:C5635)+1,MAX($C$7:C5635)),$C$5)</f>
        <v>-</v>
      </c>
    </row>
    <row r="5637" spans="1:3" x14ac:dyDescent="0.25">
      <c r="A5637" s="23">
        <v>44118.055555555555</v>
      </c>
      <c r="B5637" s="1">
        <v>0</v>
      </c>
      <c r="C5637" s="46" t="str">
        <f t="array" ref="C5637">IF(B5637&gt;0,IF((A5637-MAX(IF($B$7:B5636&gt;0,$A$7:A5636)))*24&gt;='Graphe Montana'!$K$17,MAX($C$7:C5636)+1,MAX($C$7:C5636)),$C$5)</f>
        <v>-</v>
      </c>
    </row>
    <row r="5638" spans="1:3" x14ac:dyDescent="0.25">
      <c r="A5638" s="23">
        <v>44118.059027777774</v>
      </c>
      <c r="B5638" s="1">
        <v>0</v>
      </c>
      <c r="C5638" s="46" t="str">
        <f t="array" ref="C5638">IF(B5638&gt;0,IF((A5638-MAX(IF($B$7:B5637&gt;0,$A$7:A5637)))*24&gt;='Graphe Montana'!$K$17,MAX($C$7:C5637)+1,MAX($C$7:C5637)),$C$5)</f>
        <v>-</v>
      </c>
    </row>
    <row r="5639" spans="1:3" x14ac:dyDescent="0.25">
      <c r="A5639" s="23">
        <v>44118.0625</v>
      </c>
      <c r="B5639" s="1">
        <v>0</v>
      </c>
      <c r="C5639" s="46" t="str">
        <f t="array" ref="C5639">IF(B5639&gt;0,IF((A5639-MAX(IF($B$7:B5638&gt;0,$A$7:A5638)))*24&gt;='Graphe Montana'!$K$17,MAX($C$7:C5638)+1,MAX($C$7:C5638)),$C$5)</f>
        <v>-</v>
      </c>
    </row>
    <row r="5640" spans="1:3" x14ac:dyDescent="0.25">
      <c r="A5640" s="23">
        <v>44118.065972222219</v>
      </c>
      <c r="B5640" s="1">
        <v>0</v>
      </c>
      <c r="C5640" s="46" t="str">
        <f t="array" ref="C5640">IF(B5640&gt;0,IF((A5640-MAX(IF($B$7:B5639&gt;0,$A$7:A5639)))*24&gt;='Graphe Montana'!$K$17,MAX($C$7:C5639)+1,MAX($C$7:C5639)),$C$5)</f>
        <v>-</v>
      </c>
    </row>
    <row r="5641" spans="1:3" x14ac:dyDescent="0.25">
      <c r="A5641" s="23">
        <v>44118.069444444445</v>
      </c>
      <c r="B5641" s="1">
        <v>0</v>
      </c>
      <c r="C5641" s="46" t="str">
        <f t="array" ref="C5641">IF(B5641&gt;0,IF((A5641-MAX(IF($B$7:B5640&gt;0,$A$7:A5640)))*24&gt;='Graphe Montana'!$K$17,MAX($C$7:C5640)+1,MAX($C$7:C5640)),$C$5)</f>
        <v>-</v>
      </c>
    </row>
    <row r="5642" spans="1:3" x14ac:dyDescent="0.25">
      <c r="A5642" s="23">
        <v>44118.072916666664</v>
      </c>
      <c r="B5642" s="1">
        <v>0</v>
      </c>
      <c r="C5642" s="46" t="str">
        <f t="array" ref="C5642">IF(B5642&gt;0,IF((A5642-MAX(IF($B$7:B5641&gt;0,$A$7:A5641)))*24&gt;='Graphe Montana'!$K$17,MAX($C$7:C5641)+1,MAX($C$7:C5641)),$C$5)</f>
        <v>-</v>
      </c>
    </row>
    <row r="5643" spans="1:3" x14ac:dyDescent="0.25">
      <c r="A5643" s="23">
        <v>44118.076388888891</v>
      </c>
      <c r="B5643" s="1">
        <v>0</v>
      </c>
      <c r="C5643" s="46" t="str">
        <f t="array" ref="C5643">IF(B5643&gt;0,IF((A5643-MAX(IF($B$7:B5642&gt;0,$A$7:A5642)))*24&gt;='Graphe Montana'!$K$17,MAX($C$7:C5642)+1,MAX($C$7:C5642)),$C$5)</f>
        <v>-</v>
      </c>
    </row>
    <row r="5644" spans="1:3" x14ac:dyDescent="0.25">
      <c r="A5644" s="23">
        <v>44118.079861111109</v>
      </c>
      <c r="B5644" s="1">
        <v>0</v>
      </c>
      <c r="C5644" s="46" t="str">
        <f t="array" ref="C5644">IF(B5644&gt;0,IF((A5644-MAX(IF($B$7:B5643&gt;0,$A$7:A5643)))*24&gt;='Graphe Montana'!$K$17,MAX($C$7:C5643)+1,MAX($C$7:C5643)),$C$5)</f>
        <v>-</v>
      </c>
    </row>
    <row r="5645" spans="1:3" x14ac:dyDescent="0.25">
      <c r="A5645" s="23">
        <v>44118.083333333328</v>
      </c>
      <c r="B5645" s="1">
        <v>0</v>
      </c>
      <c r="C5645" s="46" t="str">
        <f t="array" ref="C5645">IF(B5645&gt;0,IF((A5645-MAX(IF($B$7:B5644&gt;0,$A$7:A5644)))*24&gt;='Graphe Montana'!$K$17,MAX($C$7:C5644)+1,MAX($C$7:C5644)),$C$5)</f>
        <v>-</v>
      </c>
    </row>
    <row r="5646" spans="1:3" x14ac:dyDescent="0.25">
      <c r="A5646" s="23">
        <v>44118.086805555555</v>
      </c>
      <c r="B5646" s="1">
        <v>0</v>
      </c>
      <c r="C5646" s="46" t="str">
        <f t="array" ref="C5646">IF(B5646&gt;0,IF((A5646-MAX(IF($B$7:B5645&gt;0,$A$7:A5645)))*24&gt;='Graphe Montana'!$K$17,MAX($C$7:C5645)+1,MAX($C$7:C5645)),$C$5)</f>
        <v>-</v>
      </c>
    </row>
    <row r="5647" spans="1:3" x14ac:dyDescent="0.25">
      <c r="A5647" s="23">
        <v>44118.090277777774</v>
      </c>
      <c r="B5647" s="1">
        <v>0</v>
      </c>
      <c r="C5647" s="46" t="str">
        <f t="array" ref="C5647">IF(B5647&gt;0,IF((A5647-MAX(IF($B$7:B5646&gt;0,$A$7:A5646)))*24&gt;='Graphe Montana'!$K$17,MAX($C$7:C5646)+1,MAX($C$7:C5646)),$C$5)</f>
        <v>-</v>
      </c>
    </row>
    <row r="5648" spans="1:3" x14ac:dyDescent="0.25">
      <c r="A5648" s="23">
        <v>44118.09375</v>
      </c>
      <c r="B5648" s="1">
        <v>0</v>
      </c>
      <c r="C5648" s="46" t="str">
        <f t="array" ref="C5648">IF(B5648&gt;0,IF((A5648-MAX(IF($B$7:B5647&gt;0,$A$7:A5647)))*24&gt;='Graphe Montana'!$K$17,MAX($C$7:C5647)+1,MAX($C$7:C5647)),$C$5)</f>
        <v>-</v>
      </c>
    </row>
    <row r="5649" spans="1:3" x14ac:dyDescent="0.25">
      <c r="A5649" s="23">
        <v>44118.097222222219</v>
      </c>
      <c r="B5649" s="1">
        <v>0</v>
      </c>
      <c r="C5649" s="46" t="str">
        <f t="array" ref="C5649">IF(B5649&gt;0,IF((A5649-MAX(IF($B$7:B5648&gt;0,$A$7:A5648)))*24&gt;='Graphe Montana'!$K$17,MAX($C$7:C5648)+1,MAX($C$7:C5648)),$C$5)</f>
        <v>-</v>
      </c>
    </row>
    <row r="5650" spans="1:3" x14ac:dyDescent="0.25">
      <c r="A5650" s="23">
        <v>44118.100694444445</v>
      </c>
      <c r="B5650" s="1">
        <v>0</v>
      </c>
      <c r="C5650" s="46" t="str">
        <f t="array" ref="C5650">IF(B5650&gt;0,IF((A5650-MAX(IF($B$7:B5649&gt;0,$A$7:A5649)))*24&gt;='Graphe Montana'!$K$17,MAX($C$7:C5649)+1,MAX($C$7:C5649)),$C$5)</f>
        <v>-</v>
      </c>
    </row>
    <row r="5651" spans="1:3" x14ac:dyDescent="0.25">
      <c r="A5651" s="23">
        <v>44118.104166666664</v>
      </c>
      <c r="B5651" s="1">
        <v>0</v>
      </c>
      <c r="C5651" s="46" t="str">
        <f t="array" ref="C5651">IF(B5651&gt;0,IF((A5651-MAX(IF($B$7:B5650&gt;0,$A$7:A5650)))*24&gt;='Graphe Montana'!$K$17,MAX($C$7:C5650)+1,MAX($C$7:C5650)),$C$5)</f>
        <v>-</v>
      </c>
    </row>
    <row r="5652" spans="1:3" x14ac:dyDescent="0.25">
      <c r="A5652" s="23">
        <v>44118.107638888891</v>
      </c>
      <c r="B5652" s="1">
        <v>0</v>
      </c>
      <c r="C5652" s="46" t="str">
        <f t="array" ref="C5652">IF(B5652&gt;0,IF((A5652-MAX(IF($B$7:B5651&gt;0,$A$7:A5651)))*24&gt;='Graphe Montana'!$K$17,MAX($C$7:C5651)+1,MAX($C$7:C5651)),$C$5)</f>
        <v>-</v>
      </c>
    </row>
    <row r="5653" spans="1:3" x14ac:dyDescent="0.25">
      <c r="A5653" s="23">
        <v>44118.111111111109</v>
      </c>
      <c r="B5653" s="1">
        <v>0</v>
      </c>
      <c r="C5653" s="46" t="str">
        <f t="array" ref="C5653">IF(B5653&gt;0,IF((A5653-MAX(IF($B$7:B5652&gt;0,$A$7:A5652)))*24&gt;='Graphe Montana'!$K$17,MAX($C$7:C5652)+1,MAX($C$7:C5652)),$C$5)</f>
        <v>-</v>
      </c>
    </row>
    <row r="5654" spans="1:3" x14ac:dyDescent="0.25">
      <c r="A5654" s="23">
        <v>44118.114583333328</v>
      </c>
      <c r="B5654" s="1">
        <v>0</v>
      </c>
      <c r="C5654" s="46" t="str">
        <f t="array" ref="C5654">IF(B5654&gt;0,IF((A5654-MAX(IF($B$7:B5653&gt;0,$A$7:A5653)))*24&gt;='Graphe Montana'!$K$17,MAX($C$7:C5653)+1,MAX($C$7:C5653)),$C$5)</f>
        <v>-</v>
      </c>
    </row>
    <row r="5655" spans="1:3" x14ac:dyDescent="0.25">
      <c r="A5655" s="23">
        <v>44118.118055555555</v>
      </c>
      <c r="B5655" s="1">
        <v>0</v>
      </c>
      <c r="C5655" s="46" t="str">
        <f t="array" ref="C5655">IF(B5655&gt;0,IF((A5655-MAX(IF($B$7:B5654&gt;0,$A$7:A5654)))*24&gt;='Graphe Montana'!$K$17,MAX($C$7:C5654)+1,MAX($C$7:C5654)),$C$5)</f>
        <v>-</v>
      </c>
    </row>
    <row r="5656" spans="1:3" x14ac:dyDescent="0.25">
      <c r="A5656" s="23">
        <v>44118.121527777774</v>
      </c>
      <c r="B5656" s="1">
        <v>0</v>
      </c>
      <c r="C5656" s="46" t="str">
        <f t="array" ref="C5656">IF(B5656&gt;0,IF((A5656-MAX(IF($B$7:B5655&gt;0,$A$7:A5655)))*24&gt;='Graphe Montana'!$K$17,MAX($C$7:C5655)+1,MAX($C$7:C5655)),$C$5)</f>
        <v>-</v>
      </c>
    </row>
    <row r="5657" spans="1:3" x14ac:dyDescent="0.25">
      <c r="A5657" s="23">
        <v>44118.125</v>
      </c>
      <c r="B5657" s="1">
        <v>0</v>
      </c>
      <c r="C5657" s="46" t="str">
        <f t="array" ref="C5657">IF(B5657&gt;0,IF((A5657-MAX(IF($B$7:B5656&gt;0,$A$7:A5656)))*24&gt;='Graphe Montana'!$K$17,MAX($C$7:C5656)+1,MAX($C$7:C5656)),$C$5)</f>
        <v>-</v>
      </c>
    </row>
    <row r="5658" spans="1:3" x14ac:dyDescent="0.25">
      <c r="A5658" s="23">
        <v>44118.128472222219</v>
      </c>
      <c r="B5658" s="1">
        <v>0</v>
      </c>
      <c r="C5658" s="46" t="str">
        <f t="array" ref="C5658">IF(B5658&gt;0,IF((A5658-MAX(IF($B$7:B5657&gt;0,$A$7:A5657)))*24&gt;='Graphe Montana'!$K$17,MAX($C$7:C5657)+1,MAX($C$7:C5657)),$C$5)</f>
        <v>-</v>
      </c>
    </row>
    <row r="5659" spans="1:3" x14ac:dyDescent="0.25">
      <c r="A5659" s="23">
        <v>44118.131944444445</v>
      </c>
      <c r="B5659" s="1">
        <v>0</v>
      </c>
      <c r="C5659" s="46" t="str">
        <f t="array" ref="C5659">IF(B5659&gt;0,IF((A5659-MAX(IF($B$7:B5658&gt;0,$A$7:A5658)))*24&gt;='Graphe Montana'!$K$17,MAX($C$7:C5658)+1,MAX($C$7:C5658)),$C$5)</f>
        <v>-</v>
      </c>
    </row>
    <row r="5660" spans="1:3" x14ac:dyDescent="0.25">
      <c r="A5660" s="23">
        <v>44118.135416666664</v>
      </c>
      <c r="B5660" s="1">
        <v>0</v>
      </c>
      <c r="C5660" s="46" t="str">
        <f t="array" ref="C5660">IF(B5660&gt;0,IF((A5660-MAX(IF($B$7:B5659&gt;0,$A$7:A5659)))*24&gt;='Graphe Montana'!$K$17,MAX($C$7:C5659)+1,MAX($C$7:C5659)),$C$5)</f>
        <v>-</v>
      </c>
    </row>
    <row r="5661" spans="1:3" x14ac:dyDescent="0.25">
      <c r="A5661" s="23">
        <v>44118.138888888891</v>
      </c>
      <c r="B5661" s="1">
        <v>0</v>
      </c>
      <c r="C5661" s="46" t="str">
        <f t="array" ref="C5661">IF(B5661&gt;0,IF((A5661-MAX(IF($B$7:B5660&gt;0,$A$7:A5660)))*24&gt;='Graphe Montana'!$K$17,MAX($C$7:C5660)+1,MAX($C$7:C5660)),$C$5)</f>
        <v>-</v>
      </c>
    </row>
    <row r="5662" spans="1:3" x14ac:dyDescent="0.25">
      <c r="A5662" s="23">
        <v>44118.142361111109</v>
      </c>
      <c r="B5662" s="1">
        <v>0</v>
      </c>
      <c r="C5662" s="46" t="str">
        <f t="array" ref="C5662">IF(B5662&gt;0,IF((A5662-MAX(IF($B$7:B5661&gt;0,$A$7:A5661)))*24&gt;='Graphe Montana'!$K$17,MAX($C$7:C5661)+1,MAX($C$7:C5661)),$C$5)</f>
        <v>-</v>
      </c>
    </row>
    <row r="5663" spans="1:3" x14ac:dyDescent="0.25">
      <c r="A5663" s="23">
        <v>44118.145833333328</v>
      </c>
      <c r="B5663" s="1">
        <v>0</v>
      </c>
      <c r="C5663" s="46" t="str">
        <f t="array" ref="C5663">IF(B5663&gt;0,IF((A5663-MAX(IF($B$7:B5662&gt;0,$A$7:A5662)))*24&gt;='Graphe Montana'!$K$17,MAX($C$7:C5662)+1,MAX($C$7:C5662)),$C$5)</f>
        <v>-</v>
      </c>
    </row>
    <row r="5664" spans="1:3" x14ac:dyDescent="0.25">
      <c r="A5664" s="23">
        <v>44118.149305555555</v>
      </c>
      <c r="B5664" s="1">
        <v>0</v>
      </c>
      <c r="C5664" s="46" t="str">
        <f t="array" ref="C5664">IF(B5664&gt;0,IF((A5664-MAX(IF($B$7:B5663&gt;0,$A$7:A5663)))*24&gt;='Graphe Montana'!$K$17,MAX($C$7:C5663)+1,MAX($C$7:C5663)),$C$5)</f>
        <v>-</v>
      </c>
    </row>
    <row r="5665" spans="1:3" x14ac:dyDescent="0.25">
      <c r="A5665" s="23">
        <v>44118.152777777774</v>
      </c>
      <c r="B5665" s="1">
        <v>0</v>
      </c>
      <c r="C5665" s="46" t="str">
        <f t="array" ref="C5665">IF(B5665&gt;0,IF((A5665-MAX(IF($B$7:B5664&gt;0,$A$7:A5664)))*24&gt;='Graphe Montana'!$K$17,MAX($C$7:C5664)+1,MAX($C$7:C5664)),$C$5)</f>
        <v>-</v>
      </c>
    </row>
    <row r="5666" spans="1:3" x14ac:dyDescent="0.25">
      <c r="A5666" s="23">
        <v>44118.15625</v>
      </c>
      <c r="B5666" s="1">
        <v>0</v>
      </c>
      <c r="C5666" s="46" t="str">
        <f t="array" ref="C5666">IF(B5666&gt;0,IF((A5666-MAX(IF($B$7:B5665&gt;0,$A$7:A5665)))*24&gt;='Graphe Montana'!$K$17,MAX($C$7:C5665)+1,MAX($C$7:C5665)),$C$5)</f>
        <v>-</v>
      </c>
    </row>
    <row r="5667" spans="1:3" x14ac:dyDescent="0.25">
      <c r="A5667" s="23">
        <v>44118.159722222219</v>
      </c>
      <c r="B5667" s="1">
        <v>0</v>
      </c>
      <c r="C5667" s="46" t="str">
        <f t="array" ref="C5667">IF(B5667&gt;0,IF((A5667-MAX(IF($B$7:B5666&gt;0,$A$7:A5666)))*24&gt;='Graphe Montana'!$K$17,MAX($C$7:C5666)+1,MAX($C$7:C5666)),$C$5)</f>
        <v>-</v>
      </c>
    </row>
    <row r="5668" spans="1:3" x14ac:dyDescent="0.25">
      <c r="A5668" s="23">
        <v>44118.163194444445</v>
      </c>
      <c r="B5668" s="1">
        <v>0</v>
      </c>
      <c r="C5668" s="46" t="str">
        <f t="array" ref="C5668">IF(B5668&gt;0,IF((A5668-MAX(IF($B$7:B5667&gt;0,$A$7:A5667)))*24&gt;='Graphe Montana'!$K$17,MAX($C$7:C5667)+1,MAX($C$7:C5667)),$C$5)</f>
        <v>-</v>
      </c>
    </row>
    <row r="5669" spans="1:3" x14ac:dyDescent="0.25">
      <c r="A5669" s="23">
        <v>44118.166666666664</v>
      </c>
      <c r="B5669" s="1">
        <v>0</v>
      </c>
      <c r="C5669" s="46" t="str">
        <f t="array" ref="C5669">IF(B5669&gt;0,IF((A5669-MAX(IF($B$7:B5668&gt;0,$A$7:A5668)))*24&gt;='Graphe Montana'!$K$17,MAX($C$7:C5668)+1,MAX($C$7:C5668)),$C$5)</f>
        <v>-</v>
      </c>
    </row>
    <row r="5670" spans="1:3" x14ac:dyDescent="0.25">
      <c r="A5670" s="23">
        <v>44118.170138888891</v>
      </c>
      <c r="B5670" s="1">
        <v>0</v>
      </c>
      <c r="C5670" s="46" t="str">
        <f t="array" ref="C5670">IF(B5670&gt;0,IF((A5670-MAX(IF($B$7:B5669&gt;0,$A$7:A5669)))*24&gt;='Graphe Montana'!$K$17,MAX($C$7:C5669)+1,MAX($C$7:C5669)),$C$5)</f>
        <v>-</v>
      </c>
    </row>
    <row r="5671" spans="1:3" x14ac:dyDescent="0.25">
      <c r="A5671" s="23">
        <v>44118.173611111109</v>
      </c>
      <c r="B5671" s="1">
        <v>0</v>
      </c>
      <c r="C5671" s="46" t="str">
        <f t="array" ref="C5671">IF(B5671&gt;0,IF((A5671-MAX(IF($B$7:B5670&gt;0,$A$7:A5670)))*24&gt;='Graphe Montana'!$K$17,MAX($C$7:C5670)+1,MAX($C$7:C5670)),$C$5)</f>
        <v>-</v>
      </c>
    </row>
    <row r="5672" spans="1:3" x14ac:dyDescent="0.25">
      <c r="A5672" s="23">
        <v>44118.177083333328</v>
      </c>
      <c r="B5672" s="1">
        <v>0</v>
      </c>
      <c r="C5672" s="46" t="str">
        <f t="array" ref="C5672">IF(B5672&gt;0,IF((A5672-MAX(IF($B$7:B5671&gt;0,$A$7:A5671)))*24&gt;='Graphe Montana'!$K$17,MAX($C$7:C5671)+1,MAX($C$7:C5671)),$C$5)</f>
        <v>-</v>
      </c>
    </row>
    <row r="5673" spans="1:3" x14ac:dyDescent="0.25">
      <c r="A5673" s="23">
        <v>44118.180555555555</v>
      </c>
      <c r="B5673" s="1">
        <v>0</v>
      </c>
      <c r="C5673" s="46" t="str">
        <f t="array" ref="C5673">IF(B5673&gt;0,IF((A5673-MAX(IF($B$7:B5672&gt;0,$A$7:A5672)))*24&gt;='Graphe Montana'!$K$17,MAX($C$7:C5672)+1,MAX($C$7:C5672)),$C$5)</f>
        <v>-</v>
      </c>
    </row>
    <row r="5674" spans="1:3" x14ac:dyDescent="0.25">
      <c r="A5674" s="23">
        <v>44118.184027777774</v>
      </c>
      <c r="B5674" s="1">
        <v>0</v>
      </c>
      <c r="C5674" s="46" t="str">
        <f t="array" ref="C5674">IF(B5674&gt;0,IF((A5674-MAX(IF($B$7:B5673&gt;0,$A$7:A5673)))*24&gt;='Graphe Montana'!$K$17,MAX($C$7:C5673)+1,MAX($C$7:C5673)),$C$5)</f>
        <v>-</v>
      </c>
    </row>
    <row r="5675" spans="1:3" x14ac:dyDescent="0.25">
      <c r="A5675" s="23">
        <v>44118.1875</v>
      </c>
      <c r="B5675" s="1">
        <v>0</v>
      </c>
      <c r="C5675" s="46" t="str">
        <f t="array" ref="C5675">IF(B5675&gt;0,IF((A5675-MAX(IF($B$7:B5674&gt;0,$A$7:A5674)))*24&gt;='Graphe Montana'!$K$17,MAX($C$7:C5674)+1,MAX($C$7:C5674)),$C$5)</f>
        <v>-</v>
      </c>
    </row>
    <row r="5676" spans="1:3" x14ac:dyDescent="0.25">
      <c r="A5676" s="23">
        <v>44118.190972222219</v>
      </c>
      <c r="B5676" s="1">
        <v>0</v>
      </c>
      <c r="C5676" s="46" t="str">
        <f t="array" ref="C5676">IF(B5676&gt;0,IF((A5676-MAX(IF($B$7:B5675&gt;0,$A$7:A5675)))*24&gt;='Graphe Montana'!$K$17,MAX($C$7:C5675)+1,MAX($C$7:C5675)),$C$5)</f>
        <v>-</v>
      </c>
    </row>
    <row r="5677" spans="1:3" x14ac:dyDescent="0.25">
      <c r="A5677" s="23">
        <v>44118.194444444445</v>
      </c>
      <c r="B5677" s="1">
        <v>0</v>
      </c>
      <c r="C5677" s="46" t="str">
        <f t="array" ref="C5677">IF(B5677&gt;0,IF((A5677-MAX(IF($B$7:B5676&gt;0,$A$7:A5676)))*24&gt;='Graphe Montana'!$K$17,MAX($C$7:C5676)+1,MAX($C$7:C5676)),$C$5)</f>
        <v>-</v>
      </c>
    </row>
    <row r="5678" spans="1:3" x14ac:dyDescent="0.25">
      <c r="A5678" s="23">
        <v>44118.197916666664</v>
      </c>
      <c r="B5678" s="1">
        <v>0</v>
      </c>
      <c r="C5678" s="46" t="str">
        <f t="array" ref="C5678">IF(B5678&gt;0,IF((A5678-MAX(IF($B$7:B5677&gt;0,$A$7:A5677)))*24&gt;='Graphe Montana'!$K$17,MAX($C$7:C5677)+1,MAX($C$7:C5677)),$C$5)</f>
        <v>-</v>
      </c>
    </row>
    <row r="5679" spans="1:3" x14ac:dyDescent="0.25">
      <c r="A5679" s="23">
        <v>44118.201388888891</v>
      </c>
      <c r="B5679" s="1">
        <v>0</v>
      </c>
      <c r="C5679" s="46" t="str">
        <f t="array" ref="C5679">IF(B5679&gt;0,IF((A5679-MAX(IF($B$7:B5678&gt;0,$A$7:A5678)))*24&gt;='Graphe Montana'!$K$17,MAX($C$7:C5678)+1,MAX($C$7:C5678)),$C$5)</f>
        <v>-</v>
      </c>
    </row>
    <row r="5680" spans="1:3" x14ac:dyDescent="0.25">
      <c r="A5680" s="23">
        <v>44118.204861111109</v>
      </c>
      <c r="B5680" s="1">
        <v>0</v>
      </c>
      <c r="C5680" s="46" t="str">
        <f t="array" ref="C5680">IF(B5680&gt;0,IF((A5680-MAX(IF($B$7:B5679&gt;0,$A$7:A5679)))*24&gt;='Graphe Montana'!$K$17,MAX($C$7:C5679)+1,MAX($C$7:C5679)),$C$5)</f>
        <v>-</v>
      </c>
    </row>
    <row r="5681" spans="1:3" x14ac:dyDescent="0.25">
      <c r="A5681" s="23">
        <v>44118.208333333328</v>
      </c>
      <c r="B5681" s="1">
        <v>0</v>
      </c>
      <c r="C5681" s="46" t="str">
        <f t="array" ref="C5681">IF(B5681&gt;0,IF((A5681-MAX(IF($B$7:B5680&gt;0,$A$7:A5680)))*24&gt;='Graphe Montana'!$K$17,MAX($C$7:C5680)+1,MAX($C$7:C5680)),$C$5)</f>
        <v>-</v>
      </c>
    </row>
    <row r="5682" spans="1:3" x14ac:dyDescent="0.25">
      <c r="A5682" s="23">
        <v>44118.211805555555</v>
      </c>
      <c r="B5682" s="1">
        <v>0</v>
      </c>
      <c r="C5682" s="46" t="str">
        <f t="array" ref="C5682">IF(B5682&gt;0,IF((A5682-MAX(IF($B$7:B5681&gt;0,$A$7:A5681)))*24&gt;='Graphe Montana'!$K$17,MAX($C$7:C5681)+1,MAX($C$7:C5681)),$C$5)</f>
        <v>-</v>
      </c>
    </row>
    <row r="5683" spans="1:3" x14ac:dyDescent="0.25">
      <c r="A5683" s="23">
        <v>44118.215277777774</v>
      </c>
      <c r="B5683" s="1">
        <v>0</v>
      </c>
      <c r="C5683" s="46" t="str">
        <f t="array" ref="C5683">IF(B5683&gt;0,IF((A5683-MAX(IF($B$7:B5682&gt;0,$A$7:A5682)))*24&gt;='Graphe Montana'!$K$17,MAX($C$7:C5682)+1,MAX($C$7:C5682)),$C$5)</f>
        <v>-</v>
      </c>
    </row>
    <row r="5684" spans="1:3" x14ac:dyDescent="0.25">
      <c r="A5684" s="23">
        <v>44118.21875</v>
      </c>
      <c r="B5684" s="1">
        <v>0</v>
      </c>
      <c r="C5684" s="46" t="str">
        <f t="array" ref="C5684">IF(B5684&gt;0,IF((A5684-MAX(IF($B$7:B5683&gt;0,$A$7:A5683)))*24&gt;='Graphe Montana'!$K$17,MAX($C$7:C5683)+1,MAX($C$7:C5683)),$C$5)</f>
        <v>-</v>
      </c>
    </row>
    <row r="5685" spans="1:3" x14ac:dyDescent="0.25">
      <c r="A5685" s="23">
        <v>44118.222222222219</v>
      </c>
      <c r="B5685" s="1">
        <v>0</v>
      </c>
      <c r="C5685" s="46" t="str">
        <f t="array" ref="C5685">IF(B5685&gt;0,IF((A5685-MAX(IF($B$7:B5684&gt;0,$A$7:A5684)))*24&gt;='Graphe Montana'!$K$17,MAX($C$7:C5684)+1,MAX($C$7:C5684)),$C$5)</f>
        <v>-</v>
      </c>
    </row>
    <row r="5686" spans="1:3" x14ac:dyDescent="0.25">
      <c r="A5686" s="23">
        <v>44118.225694444445</v>
      </c>
      <c r="B5686" s="1">
        <v>0</v>
      </c>
      <c r="C5686" s="46" t="str">
        <f t="array" ref="C5686">IF(B5686&gt;0,IF((A5686-MAX(IF($B$7:B5685&gt;0,$A$7:A5685)))*24&gt;='Graphe Montana'!$K$17,MAX($C$7:C5685)+1,MAX($C$7:C5685)),$C$5)</f>
        <v>-</v>
      </c>
    </row>
    <row r="5687" spans="1:3" x14ac:dyDescent="0.25">
      <c r="A5687" s="23">
        <v>44118.229166666664</v>
      </c>
      <c r="B5687" s="1">
        <v>0</v>
      </c>
      <c r="C5687" s="46" t="str">
        <f t="array" ref="C5687">IF(B5687&gt;0,IF((A5687-MAX(IF($B$7:B5686&gt;0,$A$7:A5686)))*24&gt;='Graphe Montana'!$K$17,MAX($C$7:C5686)+1,MAX($C$7:C5686)),$C$5)</f>
        <v>-</v>
      </c>
    </row>
    <row r="5688" spans="1:3" x14ac:dyDescent="0.25">
      <c r="A5688" s="23">
        <v>44118.232638888891</v>
      </c>
      <c r="B5688" s="1">
        <v>0</v>
      </c>
      <c r="C5688" s="46" t="str">
        <f t="array" ref="C5688">IF(B5688&gt;0,IF((A5688-MAX(IF($B$7:B5687&gt;0,$A$7:A5687)))*24&gt;='Graphe Montana'!$K$17,MAX($C$7:C5687)+1,MAX($C$7:C5687)),$C$5)</f>
        <v>-</v>
      </c>
    </row>
    <row r="5689" spans="1:3" x14ac:dyDescent="0.25">
      <c r="A5689" s="23">
        <v>44118.236111111109</v>
      </c>
      <c r="B5689" s="1">
        <v>0</v>
      </c>
      <c r="C5689" s="46" t="str">
        <f t="array" ref="C5689">IF(B5689&gt;0,IF((A5689-MAX(IF($B$7:B5688&gt;0,$A$7:A5688)))*24&gt;='Graphe Montana'!$K$17,MAX($C$7:C5688)+1,MAX($C$7:C5688)),$C$5)</f>
        <v>-</v>
      </c>
    </row>
    <row r="5690" spans="1:3" x14ac:dyDescent="0.25">
      <c r="A5690" s="23">
        <v>44118.239583333328</v>
      </c>
      <c r="B5690" s="1">
        <v>0</v>
      </c>
      <c r="C5690" s="46" t="str">
        <f t="array" ref="C5690">IF(B5690&gt;0,IF((A5690-MAX(IF($B$7:B5689&gt;0,$A$7:A5689)))*24&gt;='Graphe Montana'!$K$17,MAX($C$7:C5689)+1,MAX($C$7:C5689)),$C$5)</f>
        <v>-</v>
      </c>
    </row>
    <row r="5691" spans="1:3" x14ac:dyDescent="0.25">
      <c r="A5691" s="23">
        <v>44118.243055555555</v>
      </c>
      <c r="B5691" s="1">
        <v>0</v>
      </c>
      <c r="C5691" s="46" t="str">
        <f t="array" ref="C5691">IF(B5691&gt;0,IF((A5691-MAX(IF($B$7:B5690&gt;0,$A$7:A5690)))*24&gt;='Graphe Montana'!$K$17,MAX($C$7:C5690)+1,MAX($C$7:C5690)),$C$5)</f>
        <v>-</v>
      </c>
    </row>
    <row r="5692" spans="1:3" x14ac:dyDescent="0.25">
      <c r="A5692" s="23">
        <v>44118.246527777774</v>
      </c>
      <c r="B5692" s="1">
        <v>0</v>
      </c>
      <c r="C5692" s="46" t="str">
        <f t="array" ref="C5692">IF(B5692&gt;0,IF((A5692-MAX(IF($B$7:B5691&gt;0,$A$7:A5691)))*24&gt;='Graphe Montana'!$K$17,MAX($C$7:C5691)+1,MAX($C$7:C5691)),$C$5)</f>
        <v>-</v>
      </c>
    </row>
    <row r="5693" spans="1:3" x14ac:dyDescent="0.25">
      <c r="A5693" s="23">
        <v>44118.25</v>
      </c>
      <c r="B5693" s="1">
        <v>0</v>
      </c>
      <c r="C5693" s="46" t="str">
        <f t="array" ref="C5693">IF(B5693&gt;0,IF((A5693-MAX(IF($B$7:B5692&gt;0,$A$7:A5692)))*24&gt;='Graphe Montana'!$K$17,MAX($C$7:C5692)+1,MAX($C$7:C5692)),$C$5)</f>
        <v>-</v>
      </c>
    </row>
    <row r="5694" spans="1:3" x14ac:dyDescent="0.25">
      <c r="A5694" s="23">
        <v>44118.253472222219</v>
      </c>
      <c r="B5694" s="1">
        <v>0</v>
      </c>
      <c r="C5694" s="46" t="str">
        <f t="array" ref="C5694">IF(B5694&gt;0,IF((A5694-MAX(IF($B$7:B5693&gt;0,$A$7:A5693)))*24&gt;='Graphe Montana'!$K$17,MAX($C$7:C5693)+1,MAX($C$7:C5693)),$C$5)</f>
        <v>-</v>
      </c>
    </row>
    <row r="5695" spans="1:3" x14ac:dyDescent="0.25">
      <c r="A5695" s="23">
        <v>44118.256944444445</v>
      </c>
      <c r="B5695" s="1">
        <v>0</v>
      </c>
      <c r="C5695" s="46" t="str">
        <f t="array" ref="C5695">IF(B5695&gt;0,IF((A5695-MAX(IF($B$7:B5694&gt;0,$A$7:A5694)))*24&gt;='Graphe Montana'!$K$17,MAX($C$7:C5694)+1,MAX($C$7:C5694)),$C$5)</f>
        <v>-</v>
      </c>
    </row>
    <row r="5696" spans="1:3" x14ac:dyDescent="0.25">
      <c r="A5696" s="23">
        <v>44118.260416666664</v>
      </c>
      <c r="B5696" s="1">
        <v>0</v>
      </c>
      <c r="C5696" s="46" t="str">
        <f t="array" ref="C5696">IF(B5696&gt;0,IF((A5696-MAX(IF($B$7:B5695&gt;0,$A$7:A5695)))*24&gt;='Graphe Montana'!$K$17,MAX($C$7:C5695)+1,MAX($C$7:C5695)),$C$5)</f>
        <v>-</v>
      </c>
    </row>
    <row r="5697" spans="1:3" x14ac:dyDescent="0.25">
      <c r="A5697" s="23">
        <v>44118.263888888891</v>
      </c>
      <c r="B5697" s="1">
        <v>0.30000000000000004</v>
      </c>
      <c r="C5697" s="46">
        <f t="array" ref="C5697">IF(B5697&gt;0,IF((A5697-MAX(IF($B$7:B5696&gt;0,$A$7:A5696)))*24&gt;='Graphe Montana'!$K$17,MAX($C$7:C5696)+1,MAX($C$7:C5696)),$C$5)</f>
        <v>32</v>
      </c>
    </row>
    <row r="5698" spans="1:3" x14ac:dyDescent="0.25">
      <c r="A5698" s="23">
        <v>44118.267361111109</v>
      </c>
      <c r="B5698" s="1">
        <v>0</v>
      </c>
      <c r="C5698" s="46" t="str">
        <f t="array" ref="C5698">IF(B5698&gt;0,IF((A5698-MAX(IF($B$7:B5697&gt;0,$A$7:A5697)))*24&gt;='Graphe Montana'!$K$17,MAX($C$7:C5697)+1,MAX($C$7:C5697)),$C$5)</f>
        <v>-</v>
      </c>
    </row>
    <row r="5699" spans="1:3" x14ac:dyDescent="0.25">
      <c r="A5699" s="23">
        <v>44118.270833333328</v>
      </c>
      <c r="B5699" s="1">
        <v>0</v>
      </c>
      <c r="C5699" s="46" t="str">
        <f t="array" ref="C5699">IF(B5699&gt;0,IF((A5699-MAX(IF($B$7:B5698&gt;0,$A$7:A5698)))*24&gt;='Graphe Montana'!$K$17,MAX($C$7:C5698)+1,MAX($C$7:C5698)),$C$5)</f>
        <v>-</v>
      </c>
    </row>
    <row r="5700" spans="1:3" x14ac:dyDescent="0.25">
      <c r="A5700" s="23">
        <v>44118.274305555555</v>
      </c>
      <c r="B5700" s="1">
        <v>0</v>
      </c>
      <c r="C5700" s="46" t="str">
        <f t="array" ref="C5700">IF(B5700&gt;0,IF((A5700-MAX(IF($B$7:B5699&gt;0,$A$7:A5699)))*24&gt;='Graphe Montana'!$K$17,MAX($C$7:C5699)+1,MAX($C$7:C5699)),$C$5)</f>
        <v>-</v>
      </c>
    </row>
    <row r="5701" spans="1:3" x14ac:dyDescent="0.25">
      <c r="A5701" s="23">
        <v>44118.277777777774</v>
      </c>
      <c r="B5701" s="1">
        <v>0</v>
      </c>
      <c r="C5701" s="46" t="str">
        <f t="array" ref="C5701">IF(B5701&gt;0,IF((A5701-MAX(IF($B$7:B5700&gt;0,$A$7:A5700)))*24&gt;='Graphe Montana'!$K$17,MAX($C$7:C5700)+1,MAX($C$7:C5700)),$C$5)</f>
        <v>-</v>
      </c>
    </row>
    <row r="5702" spans="1:3" x14ac:dyDescent="0.25">
      <c r="A5702" s="23">
        <v>44118.28125</v>
      </c>
      <c r="B5702" s="1">
        <v>0</v>
      </c>
      <c r="C5702" s="46" t="str">
        <f t="array" ref="C5702">IF(B5702&gt;0,IF((A5702-MAX(IF($B$7:B5701&gt;0,$A$7:A5701)))*24&gt;='Graphe Montana'!$K$17,MAX($C$7:C5701)+1,MAX($C$7:C5701)),$C$5)</f>
        <v>-</v>
      </c>
    </row>
    <row r="5703" spans="1:3" x14ac:dyDescent="0.25">
      <c r="A5703" s="23">
        <v>44118.284722222219</v>
      </c>
      <c r="B5703" s="1">
        <v>0</v>
      </c>
      <c r="C5703" s="46" t="str">
        <f t="array" ref="C5703">IF(B5703&gt;0,IF((A5703-MAX(IF($B$7:B5702&gt;0,$A$7:A5702)))*24&gt;='Graphe Montana'!$K$17,MAX($C$7:C5702)+1,MAX($C$7:C5702)),$C$5)</f>
        <v>-</v>
      </c>
    </row>
    <row r="5704" spans="1:3" x14ac:dyDescent="0.25">
      <c r="A5704" s="23">
        <v>44118.288194444445</v>
      </c>
      <c r="B5704" s="1">
        <v>0</v>
      </c>
      <c r="C5704" s="46" t="str">
        <f t="array" ref="C5704">IF(B5704&gt;0,IF((A5704-MAX(IF($B$7:B5703&gt;0,$A$7:A5703)))*24&gt;='Graphe Montana'!$K$17,MAX($C$7:C5703)+1,MAX($C$7:C5703)),$C$5)</f>
        <v>-</v>
      </c>
    </row>
    <row r="5705" spans="1:3" x14ac:dyDescent="0.25">
      <c r="A5705" s="23">
        <v>44118.291666666664</v>
      </c>
      <c r="B5705" s="1">
        <v>0</v>
      </c>
      <c r="C5705" s="46" t="str">
        <f t="array" ref="C5705">IF(B5705&gt;0,IF((A5705-MAX(IF($B$7:B5704&gt;0,$A$7:A5704)))*24&gt;='Graphe Montana'!$K$17,MAX($C$7:C5704)+1,MAX($C$7:C5704)),$C$5)</f>
        <v>-</v>
      </c>
    </row>
    <row r="5706" spans="1:3" x14ac:dyDescent="0.25">
      <c r="A5706" s="23">
        <v>44118.295138888891</v>
      </c>
      <c r="B5706" s="1">
        <v>0</v>
      </c>
      <c r="C5706" s="46" t="str">
        <f t="array" ref="C5706">IF(B5706&gt;0,IF((A5706-MAX(IF($B$7:B5705&gt;0,$A$7:A5705)))*24&gt;='Graphe Montana'!$K$17,MAX($C$7:C5705)+1,MAX($C$7:C5705)),$C$5)</f>
        <v>-</v>
      </c>
    </row>
    <row r="5707" spans="1:3" x14ac:dyDescent="0.25">
      <c r="A5707" s="23">
        <v>44118.298611111109</v>
      </c>
      <c r="B5707" s="1">
        <v>0</v>
      </c>
      <c r="C5707" s="46" t="str">
        <f t="array" ref="C5707">IF(B5707&gt;0,IF((A5707-MAX(IF($B$7:B5706&gt;0,$A$7:A5706)))*24&gt;='Graphe Montana'!$K$17,MAX($C$7:C5706)+1,MAX($C$7:C5706)),$C$5)</f>
        <v>-</v>
      </c>
    </row>
    <row r="5708" spans="1:3" x14ac:dyDescent="0.25">
      <c r="A5708" s="23">
        <v>44118.302083333328</v>
      </c>
      <c r="B5708" s="1">
        <v>0</v>
      </c>
      <c r="C5708" s="46" t="str">
        <f t="array" ref="C5708">IF(B5708&gt;0,IF((A5708-MAX(IF($B$7:B5707&gt;0,$A$7:A5707)))*24&gt;='Graphe Montana'!$K$17,MAX($C$7:C5707)+1,MAX($C$7:C5707)),$C$5)</f>
        <v>-</v>
      </c>
    </row>
    <row r="5709" spans="1:3" x14ac:dyDescent="0.25">
      <c r="A5709" s="23">
        <v>44118.305555555555</v>
      </c>
      <c r="B5709" s="1">
        <v>0</v>
      </c>
      <c r="C5709" s="46" t="str">
        <f t="array" ref="C5709">IF(B5709&gt;0,IF((A5709-MAX(IF($B$7:B5708&gt;0,$A$7:A5708)))*24&gt;='Graphe Montana'!$K$17,MAX($C$7:C5708)+1,MAX($C$7:C5708)),$C$5)</f>
        <v>-</v>
      </c>
    </row>
    <row r="5710" spans="1:3" x14ac:dyDescent="0.25">
      <c r="A5710" s="23">
        <v>44118.309027777774</v>
      </c>
      <c r="B5710" s="1">
        <v>0</v>
      </c>
      <c r="C5710" s="46" t="str">
        <f t="array" ref="C5710">IF(B5710&gt;0,IF((A5710-MAX(IF($B$7:B5709&gt;0,$A$7:A5709)))*24&gt;='Graphe Montana'!$K$17,MAX($C$7:C5709)+1,MAX($C$7:C5709)),$C$5)</f>
        <v>-</v>
      </c>
    </row>
    <row r="5711" spans="1:3" x14ac:dyDescent="0.25">
      <c r="A5711" s="23">
        <v>44118.3125</v>
      </c>
      <c r="B5711" s="1">
        <v>0</v>
      </c>
      <c r="C5711" s="46" t="str">
        <f t="array" ref="C5711">IF(B5711&gt;0,IF((A5711-MAX(IF($B$7:B5710&gt;0,$A$7:A5710)))*24&gt;='Graphe Montana'!$K$17,MAX($C$7:C5710)+1,MAX($C$7:C5710)),$C$5)</f>
        <v>-</v>
      </c>
    </row>
    <row r="5712" spans="1:3" x14ac:dyDescent="0.25">
      <c r="A5712" s="23">
        <v>44118.315972222219</v>
      </c>
      <c r="B5712" s="1">
        <v>0</v>
      </c>
      <c r="C5712" s="46" t="str">
        <f t="array" ref="C5712">IF(B5712&gt;0,IF((A5712-MAX(IF($B$7:B5711&gt;0,$A$7:A5711)))*24&gt;='Graphe Montana'!$K$17,MAX($C$7:C5711)+1,MAX($C$7:C5711)),$C$5)</f>
        <v>-</v>
      </c>
    </row>
    <row r="5713" spans="1:3" x14ac:dyDescent="0.25">
      <c r="A5713" s="23">
        <v>44118.319444444445</v>
      </c>
      <c r="B5713" s="1">
        <v>0</v>
      </c>
      <c r="C5713" s="46" t="str">
        <f t="array" ref="C5713">IF(B5713&gt;0,IF((A5713-MAX(IF($B$7:B5712&gt;0,$A$7:A5712)))*24&gt;='Graphe Montana'!$K$17,MAX($C$7:C5712)+1,MAX($C$7:C5712)),$C$5)</f>
        <v>-</v>
      </c>
    </row>
    <row r="5714" spans="1:3" x14ac:dyDescent="0.25">
      <c r="A5714" s="23">
        <v>44118.322916666664</v>
      </c>
      <c r="B5714" s="1">
        <v>0</v>
      </c>
      <c r="C5714" s="46" t="str">
        <f t="array" ref="C5714">IF(B5714&gt;0,IF((A5714-MAX(IF($B$7:B5713&gt;0,$A$7:A5713)))*24&gt;='Graphe Montana'!$K$17,MAX($C$7:C5713)+1,MAX($C$7:C5713)),$C$5)</f>
        <v>-</v>
      </c>
    </row>
    <row r="5715" spans="1:3" x14ac:dyDescent="0.25">
      <c r="A5715" s="23">
        <v>44118.326388888891</v>
      </c>
      <c r="B5715" s="1">
        <v>0</v>
      </c>
      <c r="C5715" s="46" t="str">
        <f t="array" ref="C5715">IF(B5715&gt;0,IF((A5715-MAX(IF($B$7:B5714&gt;0,$A$7:A5714)))*24&gt;='Graphe Montana'!$K$17,MAX($C$7:C5714)+1,MAX($C$7:C5714)),$C$5)</f>
        <v>-</v>
      </c>
    </row>
    <row r="5716" spans="1:3" x14ac:dyDescent="0.25">
      <c r="A5716" s="23">
        <v>44118.329861111109</v>
      </c>
      <c r="B5716" s="1">
        <v>0</v>
      </c>
      <c r="C5716" s="46" t="str">
        <f t="array" ref="C5716">IF(B5716&gt;0,IF((A5716-MAX(IF($B$7:B5715&gt;0,$A$7:A5715)))*24&gt;='Graphe Montana'!$K$17,MAX($C$7:C5715)+1,MAX($C$7:C5715)),$C$5)</f>
        <v>-</v>
      </c>
    </row>
    <row r="5717" spans="1:3" x14ac:dyDescent="0.25">
      <c r="A5717" s="23">
        <v>44118.333333333328</v>
      </c>
      <c r="B5717" s="1">
        <v>0</v>
      </c>
      <c r="C5717" s="46" t="str">
        <f t="array" ref="C5717">IF(B5717&gt;0,IF((A5717-MAX(IF($B$7:B5716&gt;0,$A$7:A5716)))*24&gt;='Graphe Montana'!$K$17,MAX($C$7:C5716)+1,MAX($C$7:C5716)),$C$5)</f>
        <v>-</v>
      </c>
    </row>
    <row r="5718" spans="1:3" x14ac:dyDescent="0.25">
      <c r="A5718" s="23">
        <v>44118.336805555555</v>
      </c>
      <c r="B5718" s="1">
        <v>0</v>
      </c>
      <c r="C5718" s="46" t="str">
        <f t="array" ref="C5718">IF(B5718&gt;0,IF((A5718-MAX(IF($B$7:B5717&gt;0,$A$7:A5717)))*24&gt;='Graphe Montana'!$K$17,MAX($C$7:C5717)+1,MAX($C$7:C5717)),$C$5)</f>
        <v>-</v>
      </c>
    </row>
    <row r="5719" spans="1:3" x14ac:dyDescent="0.25">
      <c r="A5719" s="23">
        <v>44118.340277777774</v>
      </c>
      <c r="B5719" s="1">
        <v>0</v>
      </c>
      <c r="C5719" s="46" t="str">
        <f t="array" ref="C5719">IF(B5719&gt;0,IF((A5719-MAX(IF($B$7:B5718&gt;0,$A$7:A5718)))*24&gt;='Graphe Montana'!$K$17,MAX($C$7:C5718)+1,MAX($C$7:C5718)),$C$5)</f>
        <v>-</v>
      </c>
    </row>
    <row r="5720" spans="1:3" x14ac:dyDescent="0.25">
      <c r="A5720" s="23">
        <v>44118.34375</v>
      </c>
      <c r="B5720" s="1">
        <v>0</v>
      </c>
      <c r="C5720" s="46" t="str">
        <f t="array" ref="C5720">IF(B5720&gt;0,IF((A5720-MAX(IF($B$7:B5719&gt;0,$A$7:A5719)))*24&gt;='Graphe Montana'!$K$17,MAX($C$7:C5719)+1,MAX($C$7:C5719)),$C$5)</f>
        <v>-</v>
      </c>
    </row>
    <row r="5721" spans="1:3" x14ac:dyDescent="0.25">
      <c r="A5721" s="23">
        <v>44118.347222222219</v>
      </c>
      <c r="B5721" s="1">
        <v>0</v>
      </c>
      <c r="C5721" s="46" t="str">
        <f t="array" ref="C5721">IF(B5721&gt;0,IF((A5721-MAX(IF($B$7:B5720&gt;0,$A$7:A5720)))*24&gt;='Graphe Montana'!$K$17,MAX($C$7:C5720)+1,MAX($C$7:C5720)),$C$5)</f>
        <v>-</v>
      </c>
    </row>
    <row r="5722" spans="1:3" x14ac:dyDescent="0.25">
      <c r="A5722" s="23">
        <v>44118.350694444445</v>
      </c>
      <c r="B5722" s="1">
        <v>0</v>
      </c>
      <c r="C5722" s="46" t="str">
        <f t="array" ref="C5722">IF(B5722&gt;0,IF((A5722-MAX(IF($B$7:B5721&gt;0,$A$7:A5721)))*24&gt;='Graphe Montana'!$K$17,MAX($C$7:C5721)+1,MAX($C$7:C5721)),$C$5)</f>
        <v>-</v>
      </c>
    </row>
    <row r="5723" spans="1:3" x14ac:dyDescent="0.25">
      <c r="A5723" s="23">
        <v>44118.354166666664</v>
      </c>
      <c r="B5723" s="1">
        <v>0</v>
      </c>
      <c r="C5723" s="46" t="str">
        <f t="array" ref="C5723">IF(B5723&gt;0,IF((A5723-MAX(IF($B$7:B5722&gt;0,$A$7:A5722)))*24&gt;='Graphe Montana'!$K$17,MAX($C$7:C5722)+1,MAX($C$7:C5722)),$C$5)</f>
        <v>-</v>
      </c>
    </row>
    <row r="5724" spans="1:3" x14ac:dyDescent="0.25">
      <c r="A5724" s="23">
        <v>44118.357638888891</v>
      </c>
      <c r="B5724" s="1">
        <v>0</v>
      </c>
      <c r="C5724" s="46" t="str">
        <f t="array" ref="C5724">IF(B5724&gt;0,IF((A5724-MAX(IF($B$7:B5723&gt;0,$A$7:A5723)))*24&gt;='Graphe Montana'!$K$17,MAX($C$7:C5723)+1,MAX($C$7:C5723)),$C$5)</f>
        <v>-</v>
      </c>
    </row>
    <row r="5725" spans="1:3" x14ac:dyDescent="0.25">
      <c r="A5725" s="23">
        <v>44118.361111111109</v>
      </c>
      <c r="B5725" s="1">
        <v>0</v>
      </c>
      <c r="C5725" s="46" t="str">
        <f t="array" ref="C5725">IF(B5725&gt;0,IF((A5725-MAX(IF($B$7:B5724&gt;0,$A$7:A5724)))*24&gt;='Graphe Montana'!$K$17,MAX($C$7:C5724)+1,MAX($C$7:C5724)),$C$5)</f>
        <v>-</v>
      </c>
    </row>
    <row r="5726" spans="1:3" x14ac:dyDescent="0.25">
      <c r="A5726" s="23">
        <v>44118.364583333328</v>
      </c>
      <c r="B5726" s="1">
        <v>0</v>
      </c>
      <c r="C5726" s="46" t="str">
        <f t="array" ref="C5726">IF(B5726&gt;0,IF((A5726-MAX(IF($B$7:B5725&gt;0,$A$7:A5725)))*24&gt;='Graphe Montana'!$K$17,MAX($C$7:C5725)+1,MAX($C$7:C5725)),$C$5)</f>
        <v>-</v>
      </c>
    </row>
    <row r="5727" spans="1:3" x14ac:dyDescent="0.25">
      <c r="A5727" s="23">
        <v>44118.368055555555</v>
      </c>
      <c r="B5727" s="1">
        <v>0</v>
      </c>
      <c r="C5727" s="46" t="str">
        <f t="array" ref="C5727">IF(B5727&gt;0,IF((A5727-MAX(IF($B$7:B5726&gt;0,$A$7:A5726)))*24&gt;='Graphe Montana'!$K$17,MAX($C$7:C5726)+1,MAX($C$7:C5726)),$C$5)</f>
        <v>-</v>
      </c>
    </row>
    <row r="5728" spans="1:3" x14ac:dyDescent="0.25">
      <c r="A5728" s="23">
        <v>44118.371527777774</v>
      </c>
      <c r="B5728" s="1">
        <v>0</v>
      </c>
      <c r="C5728" s="46" t="str">
        <f t="array" ref="C5728">IF(B5728&gt;0,IF((A5728-MAX(IF($B$7:B5727&gt;0,$A$7:A5727)))*24&gt;='Graphe Montana'!$K$17,MAX($C$7:C5727)+1,MAX($C$7:C5727)),$C$5)</f>
        <v>-</v>
      </c>
    </row>
    <row r="5729" spans="1:3" x14ac:dyDescent="0.25">
      <c r="A5729" s="23">
        <v>44118.375</v>
      </c>
      <c r="B5729" s="1">
        <v>0</v>
      </c>
      <c r="C5729" s="46" t="str">
        <f t="array" ref="C5729">IF(B5729&gt;0,IF((A5729-MAX(IF($B$7:B5728&gt;0,$A$7:A5728)))*24&gt;='Graphe Montana'!$K$17,MAX($C$7:C5728)+1,MAX($C$7:C5728)),$C$5)</f>
        <v>-</v>
      </c>
    </row>
    <row r="5730" spans="1:3" x14ac:dyDescent="0.25">
      <c r="A5730" s="23">
        <v>44118.378472222219</v>
      </c>
      <c r="B5730" s="1">
        <v>0</v>
      </c>
      <c r="C5730" s="46" t="str">
        <f t="array" ref="C5730">IF(B5730&gt;0,IF((A5730-MAX(IF($B$7:B5729&gt;0,$A$7:A5729)))*24&gt;='Graphe Montana'!$K$17,MAX($C$7:C5729)+1,MAX($C$7:C5729)),$C$5)</f>
        <v>-</v>
      </c>
    </row>
    <row r="5731" spans="1:3" x14ac:dyDescent="0.25">
      <c r="A5731" s="23">
        <v>44118.381944444445</v>
      </c>
      <c r="B5731" s="1">
        <v>0</v>
      </c>
      <c r="C5731" s="46" t="str">
        <f t="array" ref="C5731">IF(B5731&gt;0,IF((A5731-MAX(IF($B$7:B5730&gt;0,$A$7:A5730)))*24&gt;='Graphe Montana'!$K$17,MAX($C$7:C5730)+1,MAX($C$7:C5730)),$C$5)</f>
        <v>-</v>
      </c>
    </row>
    <row r="5732" spans="1:3" x14ac:dyDescent="0.25">
      <c r="A5732" s="23">
        <v>44118.385416666664</v>
      </c>
      <c r="B5732" s="1">
        <v>0</v>
      </c>
      <c r="C5732" s="46" t="str">
        <f t="array" ref="C5732">IF(B5732&gt;0,IF((A5732-MAX(IF($B$7:B5731&gt;0,$A$7:A5731)))*24&gt;='Graphe Montana'!$K$17,MAX($C$7:C5731)+1,MAX($C$7:C5731)),$C$5)</f>
        <v>-</v>
      </c>
    </row>
    <row r="5733" spans="1:3" x14ac:dyDescent="0.25">
      <c r="A5733" s="23">
        <v>44118.388888888891</v>
      </c>
      <c r="B5733" s="1">
        <v>0</v>
      </c>
      <c r="C5733" s="46" t="str">
        <f t="array" ref="C5733">IF(B5733&gt;0,IF((A5733-MAX(IF($B$7:B5732&gt;0,$A$7:A5732)))*24&gt;='Graphe Montana'!$K$17,MAX($C$7:C5732)+1,MAX($C$7:C5732)),$C$5)</f>
        <v>-</v>
      </c>
    </row>
    <row r="5734" spans="1:3" x14ac:dyDescent="0.25">
      <c r="A5734" s="23">
        <v>44118.392361111109</v>
      </c>
      <c r="B5734" s="1">
        <v>0</v>
      </c>
      <c r="C5734" s="46" t="str">
        <f t="array" ref="C5734">IF(B5734&gt;0,IF((A5734-MAX(IF($B$7:B5733&gt;0,$A$7:A5733)))*24&gt;='Graphe Montana'!$K$17,MAX($C$7:C5733)+1,MAX($C$7:C5733)),$C$5)</f>
        <v>-</v>
      </c>
    </row>
    <row r="5735" spans="1:3" x14ac:dyDescent="0.25">
      <c r="A5735" s="23">
        <v>44118.395833333328</v>
      </c>
      <c r="B5735" s="1">
        <v>0</v>
      </c>
      <c r="C5735" s="46" t="str">
        <f t="array" ref="C5735">IF(B5735&gt;0,IF((A5735-MAX(IF($B$7:B5734&gt;0,$A$7:A5734)))*24&gt;='Graphe Montana'!$K$17,MAX($C$7:C5734)+1,MAX($C$7:C5734)),$C$5)</f>
        <v>-</v>
      </c>
    </row>
    <row r="5736" spans="1:3" x14ac:dyDescent="0.25">
      <c r="A5736" s="23">
        <v>44118.399305555555</v>
      </c>
      <c r="B5736" s="1">
        <v>0</v>
      </c>
      <c r="C5736" s="46" t="str">
        <f t="array" ref="C5736">IF(B5736&gt;0,IF((A5736-MAX(IF($B$7:B5735&gt;0,$A$7:A5735)))*24&gt;='Graphe Montana'!$K$17,MAX($C$7:C5735)+1,MAX($C$7:C5735)),$C$5)</f>
        <v>-</v>
      </c>
    </row>
    <row r="5737" spans="1:3" x14ac:dyDescent="0.25">
      <c r="A5737" s="23">
        <v>44118.402777777774</v>
      </c>
      <c r="B5737" s="1">
        <v>0</v>
      </c>
      <c r="C5737" s="46" t="str">
        <f t="array" ref="C5737">IF(B5737&gt;0,IF((A5737-MAX(IF($B$7:B5736&gt;0,$A$7:A5736)))*24&gt;='Graphe Montana'!$K$17,MAX($C$7:C5736)+1,MAX($C$7:C5736)),$C$5)</f>
        <v>-</v>
      </c>
    </row>
    <row r="5738" spans="1:3" x14ac:dyDescent="0.25">
      <c r="A5738" s="23">
        <v>44118.40625</v>
      </c>
      <c r="B5738" s="1">
        <v>0</v>
      </c>
      <c r="C5738" s="46" t="str">
        <f t="array" ref="C5738">IF(B5738&gt;0,IF((A5738-MAX(IF($B$7:B5737&gt;0,$A$7:A5737)))*24&gt;='Graphe Montana'!$K$17,MAX($C$7:C5737)+1,MAX($C$7:C5737)),$C$5)</f>
        <v>-</v>
      </c>
    </row>
    <row r="5739" spans="1:3" x14ac:dyDescent="0.25">
      <c r="A5739" s="23">
        <v>44118.409722222219</v>
      </c>
      <c r="B5739" s="1">
        <v>0</v>
      </c>
      <c r="C5739" s="46" t="str">
        <f t="array" ref="C5739">IF(B5739&gt;0,IF((A5739-MAX(IF($B$7:B5738&gt;0,$A$7:A5738)))*24&gt;='Graphe Montana'!$K$17,MAX($C$7:C5738)+1,MAX($C$7:C5738)),$C$5)</f>
        <v>-</v>
      </c>
    </row>
    <row r="5740" spans="1:3" x14ac:dyDescent="0.25">
      <c r="A5740" s="23">
        <v>44118.413194444445</v>
      </c>
      <c r="B5740" s="1">
        <v>0</v>
      </c>
      <c r="C5740" s="46" t="str">
        <f t="array" ref="C5740">IF(B5740&gt;0,IF((A5740-MAX(IF($B$7:B5739&gt;0,$A$7:A5739)))*24&gt;='Graphe Montana'!$K$17,MAX($C$7:C5739)+1,MAX($C$7:C5739)),$C$5)</f>
        <v>-</v>
      </c>
    </row>
    <row r="5741" spans="1:3" x14ac:dyDescent="0.25">
      <c r="A5741" s="23">
        <v>44118.416666666664</v>
      </c>
      <c r="B5741" s="1">
        <v>0</v>
      </c>
      <c r="C5741" s="46" t="str">
        <f t="array" ref="C5741">IF(B5741&gt;0,IF((A5741-MAX(IF($B$7:B5740&gt;0,$A$7:A5740)))*24&gt;='Graphe Montana'!$K$17,MAX($C$7:C5740)+1,MAX($C$7:C5740)),$C$5)</f>
        <v>-</v>
      </c>
    </row>
    <row r="5742" spans="1:3" x14ac:dyDescent="0.25">
      <c r="A5742" s="23">
        <v>44118.420138888891</v>
      </c>
      <c r="B5742" s="1">
        <v>0</v>
      </c>
      <c r="C5742" s="46" t="str">
        <f t="array" ref="C5742">IF(B5742&gt;0,IF((A5742-MAX(IF($B$7:B5741&gt;0,$A$7:A5741)))*24&gt;='Graphe Montana'!$K$17,MAX($C$7:C5741)+1,MAX($C$7:C5741)),$C$5)</f>
        <v>-</v>
      </c>
    </row>
    <row r="5743" spans="1:3" x14ac:dyDescent="0.25">
      <c r="A5743" s="23">
        <v>44118.423611111109</v>
      </c>
      <c r="B5743" s="1">
        <v>0</v>
      </c>
      <c r="C5743" s="46" t="str">
        <f t="array" ref="C5743">IF(B5743&gt;0,IF((A5743-MAX(IF($B$7:B5742&gt;0,$A$7:A5742)))*24&gt;='Graphe Montana'!$K$17,MAX($C$7:C5742)+1,MAX($C$7:C5742)),$C$5)</f>
        <v>-</v>
      </c>
    </row>
    <row r="5744" spans="1:3" x14ac:dyDescent="0.25">
      <c r="A5744" s="23">
        <v>44118.427083333328</v>
      </c>
      <c r="B5744" s="1">
        <v>0</v>
      </c>
      <c r="C5744" s="46" t="str">
        <f t="array" ref="C5744">IF(B5744&gt;0,IF((A5744-MAX(IF($B$7:B5743&gt;0,$A$7:A5743)))*24&gt;='Graphe Montana'!$K$17,MAX($C$7:C5743)+1,MAX($C$7:C5743)),$C$5)</f>
        <v>-</v>
      </c>
    </row>
    <row r="5745" spans="1:3" x14ac:dyDescent="0.25">
      <c r="A5745" s="23">
        <v>44118.430555555555</v>
      </c>
      <c r="B5745" s="1">
        <v>0</v>
      </c>
      <c r="C5745" s="46" t="str">
        <f t="array" ref="C5745">IF(B5745&gt;0,IF((A5745-MAX(IF($B$7:B5744&gt;0,$A$7:A5744)))*24&gt;='Graphe Montana'!$K$17,MAX($C$7:C5744)+1,MAX($C$7:C5744)),$C$5)</f>
        <v>-</v>
      </c>
    </row>
    <row r="5746" spans="1:3" x14ac:dyDescent="0.25">
      <c r="A5746" s="23">
        <v>44118.434027777774</v>
      </c>
      <c r="B5746" s="1">
        <v>0</v>
      </c>
      <c r="C5746" s="46" t="str">
        <f t="array" ref="C5746">IF(B5746&gt;0,IF((A5746-MAX(IF($B$7:B5745&gt;0,$A$7:A5745)))*24&gt;='Graphe Montana'!$K$17,MAX($C$7:C5745)+1,MAX($C$7:C5745)),$C$5)</f>
        <v>-</v>
      </c>
    </row>
    <row r="5747" spans="1:3" x14ac:dyDescent="0.25">
      <c r="A5747" s="23">
        <v>44118.4375</v>
      </c>
      <c r="B5747" s="1">
        <v>0</v>
      </c>
      <c r="C5747" s="46" t="str">
        <f t="array" ref="C5747">IF(B5747&gt;0,IF((A5747-MAX(IF($B$7:B5746&gt;0,$A$7:A5746)))*24&gt;='Graphe Montana'!$K$17,MAX($C$7:C5746)+1,MAX($C$7:C5746)),$C$5)</f>
        <v>-</v>
      </c>
    </row>
    <row r="5748" spans="1:3" x14ac:dyDescent="0.25">
      <c r="A5748" s="23">
        <v>44118.440972222219</v>
      </c>
      <c r="B5748" s="1">
        <v>0</v>
      </c>
      <c r="C5748" s="46" t="str">
        <f t="array" ref="C5748">IF(B5748&gt;0,IF((A5748-MAX(IF($B$7:B5747&gt;0,$A$7:A5747)))*24&gt;='Graphe Montana'!$K$17,MAX($C$7:C5747)+1,MAX($C$7:C5747)),$C$5)</f>
        <v>-</v>
      </c>
    </row>
    <row r="5749" spans="1:3" x14ac:dyDescent="0.25">
      <c r="A5749" s="23">
        <v>44118.444444444445</v>
      </c>
      <c r="B5749" s="1">
        <v>0</v>
      </c>
      <c r="C5749" s="46" t="str">
        <f t="array" ref="C5749">IF(B5749&gt;0,IF((A5749-MAX(IF($B$7:B5748&gt;0,$A$7:A5748)))*24&gt;='Graphe Montana'!$K$17,MAX($C$7:C5748)+1,MAX($C$7:C5748)),$C$5)</f>
        <v>-</v>
      </c>
    </row>
    <row r="5750" spans="1:3" x14ac:dyDescent="0.25">
      <c r="A5750" s="23">
        <v>44118.447916666664</v>
      </c>
      <c r="B5750" s="1">
        <v>0</v>
      </c>
      <c r="C5750" s="46" t="str">
        <f t="array" ref="C5750">IF(B5750&gt;0,IF((A5750-MAX(IF($B$7:B5749&gt;0,$A$7:A5749)))*24&gt;='Graphe Montana'!$K$17,MAX($C$7:C5749)+1,MAX($C$7:C5749)),$C$5)</f>
        <v>-</v>
      </c>
    </row>
    <row r="5751" spans="1:3" x14ac:dyDescent="0.25">
      <c r="A5751" s="23">
        <v>44118.451388888891</v>
      </c>
      <c r="B5751" s="1">
        <v>0</v>
      </c>
      <c r="C5751" s="46" t="str">
        <f t="array" ref="C5751">IF(B5751&gt;0,IF((A5751-MAX(IF($B$7:B5750&gt;0,$A$7:A5750)))*24&gt;='Graphe Montana'!$K$17,MAX($C$7:C5750)+1,MAX($C$7:C5750)),$C$5)</f>
        <v>-</v>
      </c>
    </row>
    <row r="5752" spans="1:3" x14ac:dyDescent="0.25">
      <c r="A5752" s="23">
        <v>44118.454861111109</v>
      </c>
      <c r="B5752" s="1">
        <v>0</v>
      </c>
      <c r="C5752" s="46" t="str">
        <f t="array" ref="C5752">IF(B5752&gt;0,IF((A5752-MAX(IF($B$7:B5751&gt;0,$A$7:A5751)))*24&gt;='Graphe Montana'!$K$17,MAX($C$7:C5751)+1,MAX($C$7:C5751)),$C$5)</f>
        <v>-</v>
      </c>
    </row>
    <row r="5753" spans="1:3" x14ac:dyDescent="0.25">
      <c r="A5753" s="23">
        <v>44118.458333333328</v>
      </c>
      <c r="B5753" s="1">
        <v>0</v>
      </c>
      <c r="C5753" s="46" t="str">
        <f t="array" ref="C5753">IF(B5753&gt;0,IF((A5753-MAX(IF($B$7:B5752&gt;0,$A$7:A5752)))*24&gt;='Graphe Montana'!$K$17,MAX($C$7:C5752)+1,MAX($C$7:C5752)),$C$5)</f>
        <v>-</v>
      </c>
    </row>
    <row r="5754" spans="1:3" x14ac:dyDescent="0.25">
      <c r="A5754" s="23">
        <v>44118.461805555555</v>
      </c>
      <c r="B5754" s="1">
        <v>0</v>
      </c>
      <c r="C5754" s="46" t="str">
        <f t="array" ref="C5754">IF(B5754&gt;0,IF((A5754-MAX(IF($B$7:B5753&gt;0,$A$7:A5753)))*24&gt;='Graphe Montana'!$K$17,MAX($C$7:C5753)+1,MAX($C$7:C5753)),$C$5)</f>
        <v>-</v>
      </c>
    </row>
    <row r="5755" spans="1:3" x14ac:dyDescent="0.25">
      <c r="A5755" s="23">
        <v>44118.465277777774</v>
      </c>
      <c r="B5755" s="1">
        <v>0</v>
      </c>
      <c r="C5755" s="46" t="str">
        <f t="array" ref="C5755">IF(B5755&gt;0,IF((A5755-MAX(IF($B$7:B5754&gt;0,$A$7:A5754)))*24&gt;='Graphe Montana'!$K$17,MAX($C$7:C5754)+1,MAX($C$7:C5754)),$C$5)</f>
        <v>-</v>
      </c>
    </row>
    <row r="5756" spans="1:3" x14ac:dyDescent="0.25">
      <c r="A5756" s="23">
        <v>44118.46875</v>
      </c>
      <c r="B5756" s="1">
        <v>0</v>
      </c>
      <c r="C5756" s="46" t="str">
        <f t="array" ref="C5756">IF(B5756&gt;0,IF((A5756-MAX(IF($B$7:B5755&gt;0,$A$7:A5755)))*24&gt;='Graphe Montana'!$K$17,MAX($C$7:C5755)+1,MAX($C$7:C5755)),$C$5)</f>
        <v>-</v>
      </c>
    </row>
    <row r="5757" spans="1:3" x14ac:dyDescent="0.25">
      <c r="A5757" s="23">
        <v>44118.472222222219</v>
      </c>
      <c r="B5757" s="1">
        <v>0</v>
      </c>
      <c r="C5757" s="46" t="str">
        <f t="array" ref="C5757">IF(B5757&gt;0,IF((A5757-MAX(IF($B$7:B5756&gt;0,$A$7:A5756)))*24&gt;='Graphe Montana'!$K$17,MAX($C$7:C5756)+1,MAX($C$7:C5756)),$C$5)</f>
        <v>-</v>
      </c>
    </row>
    <row r="5758" spans="1:3" x14ac:dyDescent="0.25">
      <c r="A5758" s="23">
        <v>44118.475694444445</v>
      </c>
      <c r="B5758" s="1">
        <v>0</v>
      </c>
      <c r="C5758" s="46" t="str">
        <f t="array" ref="C5758">IF(B5758&gt;0,IF((A5758-MAX(IF($B$7:B5757&gt;0,$A$7:A5757)))*24&gt;='Graphe Montana'!$K$17,MAX($C$7:C5757)+1,MAX($C$7:C5757)),$C$5)</f>
        <v>-</v>
      </c>
    </row>
    <row r="5759" spans="1:3" x14ac:dyDescent="0.25">
      <c r="A5759" s="23">
        <v>44118.479166666664</v>
      </c>
      <c r="B5759" s="1">
        <v>0</v>
      </c>
      <c r="C5759" s="46" t="str">
        <f t="array" ref="C5759">IF(B5759&gt;0,IF((A5759-MAX(IF($B$7:B5758&gt;0,$A$7:A5758)))*24&gt;='Graphe Montana'!$K$17,MAX($C$7:C5758)+1,MAX($C$7:C5758)),$C$5)</f>
        <v>-</v>
      </c>
    </row>
    <row r="5760" spans="1:3" x14ac:dyDescent="0.25">
      <c r="A5760" s="23">
        <v>44118.482638888891</v>
      </c>
      <c r="B5760" s="1">
        <v>0</v>
      </c>
      <c r="C5760" s="46" t="str">
        <f t="array" ref="C5760">IF(B5760&gt;0,IF((A5760-MAX(IF($B$7:B5759&gt;0,$A$7:A5759)))*24&gt;='Graphe Montana'!$K$17,MAX($C$7:C5759)+1,MAX($C$7:C5759)),$C$5)</f>
        <v>-</v>
      </c>
    </row>
    <row r="5761" spans="1:3" x14ac:dyDescent="0.25">
      <c r="A5761" s="23">
        <v>44118.486111111109</v>
      </c>
      <c r="B5761" s="1">
        <v>0</v>
      </c>
      <c r="C5761" s="46" t="str">
        <f t="array" ref="C5761">IF(B5761&gt;0,IF((A5761-MAX(IF($B$7:B5760&gt;0,$A$7:A5760)))*24&gt;='Graphe Montana'!$K$17,MAX($C$7:C5760)+1,MAX($C$7:C5760)),$C$5)</f>
        <v>-</v>
      </c>
    </row>
    <row r="5762" spans="1:3" x14ac:dyDescent="0.25">
      <c r="A5762" s="23">
        <v>44118.489583333328</v>
      </c>
      <c r="B5762" s="1">
        <v>0</v>
      </c>
      <c r="C5762" s="46" t="str">
        <f t="array" ref="C5762">IF(B5762&gt;0,IF((A5762-MAX(IF($B$7:B5761&gt;0,$A$7:A5761)))*24&gt;='Graphe Montana'!$K$17,MAX($C$7:C5761)+1,MAX($C$7:C5761)),$C$5)</f>
        <v>-</v>
      </c>
    </row>
    <row r="5763" spans="1:3" x14ac:dyDescent="0.25">
      <c r="A5763" s="23">
        <v>44118.493055555555</v>
      </c>
      <c r="B5763" s="1">
        <v>0</v>
      </c>
      <c r="C5763" s="46" t="str">
        <f t="array" ref="C5763">IF(B5763&gt;0,IF((A5763-MAX(IF($B$7:B5762&gt;0,$A$7:A5762)))*24&gt;='Graphe Montana'!$K$17,MAX($C$7:C5762)+1,MAX($C$7:C5762)),$C$5)</f>
        <v>-</v>
      </c>
    </row>
    <row r="5764" spans="1:3" x14ac:dyDescent="0.25">
      <c r="A5764" s="23">
        <v>44118.496527777774</v>
      </c>
      <c r="B5764" s="1">
        <v>0</v>
      </c>
      <c r="C5764" s="46" t="str">
        <f t="array" ref="C5764">IF(B5764&gt;0,IF((A5764-MAX(IF($B$7:B5763&gt;0,$A$7:A5763)))*24&gt;='Graphe Montana'!$K$17,MAX($C$7:C5763)+1,MAX($C$7:C5763)),$C$5)</f>
        <v>-</v>
      </c>
    </row>
    <row r="5765" spans="1:3" x14ac:dyDescent="0.25">
      <c r="A5765" s="23">
        <v>44118.5</v>
      </c>
      <c r="B5765" s="1">
        <v>0</v>
      </c>
      <c r="C5765" s="46" t="str">
        <f t="array" ref="C5765">IF(B5765&gt;0,IF((A5765-MAX(IF($B$7:B5764&gt;0,$A$7:A5764)))*24&gt;='Graphe Montana'!$K$17,MAX($C$7:C5764)+1,MAX($C$7:C5764)),$C$5)</f>
        <v>-</v>
      </c>
    </row>
    <row r="5766" spans="1:3" x14ac:dyDescent="0.25">
      <c r="A5766" s="23">
        <v>44118.503472222219</v>
      </c>
      <c r="B5766" s="1">
        <v>0</v>
      </c>
      <c r="C5766" s="46" t="str">
        <f t="array" ref="C5766">IF(B5766&gt;0,IF((A5766-MAX(IF($B$7:B5765&gt;0,$A$7:A5765)))*24&gt;='Graphe Montana'!$K$17,MAX($C$7:C5765)+1,MAX($C$7:C5765)),$C$5)</f>
        <v>-</v>
      </c>
    </row>
    <row r="5767" spans="1:3" x14ac:dyDescent="0.25">
      <c r="A5767" s="23">
        <v>44118.506944444445</v>
      </c>
      <c r="B5767" s="1">
        <v>0</v>
      </c>
      <c r="C5767" s="46" t="str">
        <f t="array" ref="C5767">IF(B5767&gt;0,IF((A5767-MAX(IF($B$7:B5766&gt;0,$A$7:A5766)))*24&gt;='Graphe Montana'!$K$17,MAX($C$7:C5766)+1,MAX($C$7:C5766)),$C$5)</f>
        <v>-</v>
      </c>
    </row>
    <row r="5768" spans="1:3" x14ac:dyDescent="0.25">
      <c r="A5768" s="23">
        <v>44118.510416666664</v>
      </c>
      <c r="B5768" s="1">
        <v>0</v>
      </c>
      <c r="C5768" s="46" t="str">
        <f t="array" ref="C5768">IF(B5768&gt;0,IF((A5768-MAX(IF($B$7:B5767&gt;0,$A$7:A5767)))*24&gt;='Graphe Montana'!$K$17,MAX($C$7:C5767)+1,MAX($C$7:C5767)),$C$5)</f>
        <v>-</v>
      </c>
    </row>
    <row r="5769" spans="1:3" x14ac:dyDescent="0.25">
      <c r="A5769" s="23">
        <v>44118.513888888891</v>
      </c>
      <c r="B5769" s="1">
        <v>0</v>
      </c>
      <c r="C5769" s="46" t="str">
        <f t="array" ref="C5769">IF(B5769&gt;0,IF((A5769-MAX(IF($B$7:B5768&gt;0,$A$7:A5768)))*24&gt;='Graphe Montana'!$K$17,MAX($C$7:C5768)+1,MAX($C$7:C5768)),$C$5)</f>
        <v>-</v>
      </c>
    </row>
    <row r="5770" spans="1:3" x14ac:dyDescent="0.25">
      <c r="A5770" s="23">
        <v>44118.517361111109</v>
      </c>
      <c r="B5770" s="1">
        <v>0</v>
      </c>
      <c r="C5770" s="46" t="str">
        <f t="array" ref="C5770">IF(B5770&gt;0,IF((A5770-MAX(IF($B$7:B5769&gt;0,$A$7:A5769)))*24&gt;='Graphe Montana'!$K$17,MAX($C$7:C5769)+1,MAX($C$7:C5769)),$C$5)</f>
        <v>-</v>
      </c>
    </row>
    <row r="5771" spans="1:3" x14ac:dyDescent="0.25">
      <c r="A5771" s="23">
        <v>44118.520833333328</v>
      </c>
      <c r="B5771" s="1">
        <v>0</v>
      </c>
      <c r="C5771" s="46" t="str">
        <f t="array" ref="C5771">IF(B5771&gt;0,IF((A5771-MAX(IF($B$7:B5770&gt;0,$A$7:A5770)))*24&gt;='Graphe Montana'!$K$17,MAX($C$7:C5770)+1,MAX($C$7:C5770)),$C$5)</f>
        <v>-</v>
      </c>
    </row>
    <row r="5772" spans="1:3" x14ac:dyDescent="0.25">
      <c r="A5772" s="23">
        <v>44118.524305555555</v>
      </c>
      <c r="B5772" s="1">
        <v>0</v>
      </c>
      <c r="C5772" s="46" t="str">
        <f t="array" ref="C5772">IF(B5772&gt;0,IF((A5772-MAX(IF($B$7:B5771&gt;0,$A$7:A5771)))*24&gt;='Graphe Montana'!$K$17,MAX($C$7:C5771)+1,MAX($C$7:C5771)),$C$5)</f>
        <v>-</v>
      </c>
    </row>
    <row r="5773" spans="1:3" x14ac:dyDescent="0.25">
      <c r="A5773" s="23">
        <v>44118.527777777774</v>
      </c>
      <c r="B5773" s="1">
        <v>0</v>
      </c>
      <c r="C5773" s="46" t="str">
        <f t="array" ref="C5773">IF(B5773&gt;0,IF((A5773-MAX(IF($B$7:B5772&gt;0,$A$7:A5772)))*24&gt;='Graphe Montana'!$K$17,MAX($C$7:C5772)+1,MAX($C$7:C5772)),$C$5)</f>
        <v>-</v>
      </c>
    </row>
    <row r="5774" spans="1:3" x14ac:dyDescent="0.25">
      <c r="A5774" s="23">
        <v>44118.53125</v>
      </c>
      <c r="B5774" s="1">
        <v>0</v>
      </c>
      <c r="C5774" s="46" t="str">
        <f t="array" ref="C5774">IF(B5774&gt;0,IF((A5774-MAX(IF($B$7:B5773&gt;0,$A$7:A5773)))*24&gt;='Graphe Montana'!$K$17,MAX($C$7:C5773)+1,MAX($C$7:C5773)),$C$5)</f>
        <v>-</v>
      </c>
    </row>
    <row r="5775" spans="1:3" x14ac:dyDescent="0.25">
      <c r="A5775" s="23">
        <v>44118.534722222219</v>
      </c>
      <c r="B5775" s="1">
        <v>0</v>
      </c>
      <c r="C5775" s="46" t="str">
        <f t="array" ref="C5775">IF(B5775&gt;0,IF((A5775-MAX(IF($B$7:B5774&gt;0,$A$7:A5774)))*24&gt;='Graphe Montana'!$K$17,MAX($C$7:C5774)+1,MAX($C$7:C5774)),$C$5)</f>
        <v>-</v>
      </c>
    </row>
    <row r="5776" spans="1:3" x14ac:dyDescent="0.25">
      <c r="A5776" s="23">
        <v>44118.538194444445</v>
      </c>
      <c r="B5776" s="1">
        <v>0</v>
      </c>
      <c r="C5776" s="46" t="str">
        <f t="array" ref="C5776">IF(B5776&gt;0,IF((A5776-MAX(IF($B$7:B5775&gt;0,$A$7:A5775)))*24&gt;='Graphe Montana'!$K$17,MAX($C$7:C5775)+1,MAX($C$7:C5775)),$C$5)</f>
        <v>-</v>
      </c>
    </row>
    <row r="5777" spans="1:3" x14ac:dyDescent="0.25">
      <c r="A5777" s="23">
        <v>44118.541666666664</v>
      </c>
      <c r="B5777" s="1">
        <v>0</v>
      </c>
      <c r="C5777" s="46" t="str">
        <f t="array" ref="C5777">IF(B5777&gt;0,IF((A5777-MAX(IF($B$7:B5776&gt;0,$A$7:A5776)))*24&gt;='Graphe Montana'!$K$17,MAX($C$7:C5776)+1,MAX($C$7:C5776)),$C$5)</f>
        <v>-</v>
      </c>
    </row>
    <row r="5778" spans="1:3" x14ac:dyDescent="0.25">
      <c r="A5778" s="23">
        <v>44118.545138888891</v>
      </c>
      <c r="B5778" s="1">
        <v>0</v>
      </c>
      <c r="C5778" s="46" t="str">
        <f t="array" ref="C5778">IF(B5778&gt;0,IF((A5778-MAX(IF($B$7:B5777&gt;0,$A$7:A5777)))*24&gt;='Graphe Montana'!$K$17,MAX($C$7:C5777)+1,MAX($C$7:C5777)),$C$5)</f>
        <v>-</v>
      </c>
    </row>
    <row r="5779" spans="1:3" x14ac:dyDescent="0.25">
      <c r="A5779" s="23">
        <v>44118.548611111109</v>
      </c>
      <c r="B5779" s="1">
        <v>0</v>
      </c>
      <c r="C5779" s="46" t="str">
        <f t="array" ref="C5779">IF(B5779&gt;0,IF((A5779-MAX(IF($B$7:B5778&gt;0,$A$7:A5778)))*24&gt;='Graphe Montana'!$K$17,MAX($C$7:C5778)+1,MAX($C$7:C5778)),$C$5)</f>
        <v>-</v>
      </c>
    </row>
    <row r="5780" spans="1:3" x14ac:dyDescent="0.25">
      <c r="A5780" s="23">
        <v>44118.552083333328</v>
      </c>
      <c r="B5780" s="1">
        <v>0</v>
      </c>
      <c r="C5780" s="46" t="str">
        <f t="array" ref="C5780">IF(B5780&gt;0,IF((A5780-MAX(IF($B$7:B5779&gt;0,$A$7:A5779)))*24&gt;='Graphe Montana'!$K$17,MAX($C$7:C5779)+1,MAX($C$7:C5779)),$C$5)</f>
        <v>-</v>
      </c>
    </row>
    <row r="5781" spans="1:3" x14ac:dyDescent="0.25">
      <c r="A5781" s="23">
        <v>44118.555555555555</v>
      </c>
      <c r="B5781" s="1">
        <v>0</v>
      </c>
      <c r="C5781" s="46" t="str">
        <f t="array" ref="C5781">IF(B5781&gt;0,IF((A5781-MAX(IF($B$7:B5780&gt;0,$A$7:A5780)))*24&gt;='Graphe Montana'!$K$17,MAX($C$7:C5780)+1,MAX($C$7:C5780)),$C$5)</f>
        <v>-</v>
      </c>
    </row>
    <row r="5782" spans="1:3" x14ac:dyDescent="0.25">
      <c r="A5782" s="23">
        <v>44118.559027777774</v>
      </c>
      <c r="B5782" s="1">
        <v>0</v>
      </c>
      <c r="C5782" s="46" t="str">
        <f t="array" ref="C5782">IF(B5782&gt;0,IF((A5782-MAX(IF($B$7:B5781&gt;0,$A$7:A5781)))*24&gt;='Graphe Montana'!$K$17,MAX($C$7:C5781)+1,MAX($C$7:C5781)),$C$5)</f>
        <v>-</v>
      </c>
    </row>
    <row r="5783" spans="1:3" x14ac:dyDescent="0.25">
      <c r="A5783" s="23">
        <v>44118.5625</v>
      </c>
      <c r="B5783" s="1">
        <v>0</v>
      </c>
      <c r="C5783" s="46" t="str">
        <f t="array" ref="C5783">IF(B5783&gt;0,IF((A5783-MAX(IF($B$7:B5782&gt;0,$A$7:A5782)))*24&gt;='Graphe Montana'!$K$17,MAX($C$7:C5782)+1,MAX($C$7:C5782)),$C$5)</f>
        <v>-</v>
      </c>
    </row>
    <row r="5784" spans="1:3" x14ac:dyDescent="0.25">
      <c r="A5784" s="23">
        <v>44118.565972222219</v>
      </c>
      <c r="B5784" s="1">
        <v>0</v>
      </c>
      <c r="C5784" s="46" t="str">
        <f t="array" ref="C5784">IF(B5784&gt;0,IF((A5784-MAX(IF($B$7:B5783&gt;0,$A$7:A5783)))*24&gt;='Graphe Montana'!$K$17,MAX($C$7:C5783)+1,MAX($C$7:C5783)),$C$5)</f>
        <v>-</v>
      </c>
    </row>
    <row r="5785" spans="1:3" x14ac:dyDescent="0.25">
      <c r="A5785" s="23">
        <v>44118.569444444445</v>
      </c>
      <c r="B5785" s="1">
        <v>0</v>
      </c>
      <c r="C5785" s="46" t="str">
        <f t="array" ref="C5785">IF(B5785&gt;0,IF((A5785-MAX(IF($B$7:B5784&gt;0,$A$7:A5784)))*24&gt;='Graphe Montana'!$K$17,MAX($C$7:C5784)+1,MAX($C$7:C5784)),$C$5)</f>
        <v>-</v>
      </c>
    </row>
    <row r="5786" spans="1:3" x14ac:dyDescent="0.25">
      <c r="A5786" s="23">
        <v>44118.572916666664</v>
      </c>
      <c r="B5786" s="1">
        <v>0</v>
      </c>
      <c r="C5786" s="46" t="str">
        <f t="array" ref="C5786">IF(B5786&gt;0,IF((A5786-MAX(IF($B$7:B5785&gt;0,$A$7:A5785)))*24&gt;='Graphe Montana'!$K$17,MAX($C$7:C5785)+1,MAX($C$7:C5785)),$C$5)</f>
        <v>-</v>
      </c>
    </row>
    <row r="5787" spans="1:3" x14ac:dyDescent="0.25">
      <c r="A5787" s="23">
        <v>44118.576388888891</v>
      </c>
      <c r="B5787" s="1">
        <v>0</v>
      </c>
      <c r="C5787" s="46" t="str">
        <f t="array" ref="C5787">IF(B5787&gt;0,IF((A5787-MAX(IF($B$7:B5786&gt;0,$A$7:A5786)))*24&gt;='Graphe Montana'!$K$17,MAX($C$7:C5786)+1,MAX($C$7:C5786)),$C$5)</f>
        <v>-</v>
      </c>
    </row>
    <row r="5788" spans="1:3" x14ac:dyDescent="0.25">
      <c r="A5788" s="23">
        <v>44118.579861111109</v>
      </c>
      <c r="B5788" s="1">
        <v>0</v>
      </c>
      <c r="C5788" s="46" t="str">
        <f t="array" ref="C5788">IF(B5788&gt;0,IF((A5788-MAX(IF($B$7:B5787&gt;0,$A$7:A5787)))*24&gt;='Graphe Montana'!$K$17,MAX($C$7:C5787)+1,MAX($C$7:C5787)),$C$5)</f>
        <v>-</v>
      </c>
    </row>
    <row r="5789" spans="1:3" x14ac:dyDescent="0.25">
      <c r="A5789" s="23">
        <v>44118.583333333328</v>
      </c>
      <c r="B5789" s="1">
        <v>0</v>
      </c>
      <c r="C5789" s="46" t="str">
        <f t="array" ref="C5789">IF(B5789&gt;0,IF((A5789-MAX(IF($B$7:B5788&gt;0,$A$7:A5788)))*24&gt;='Graphe Montana'!$K$17,MAX($C$7:C5788)+1,MAX($C$7:C5788)),$C$5)</f>
        <v>-</v>
      </c>
    </row>
    <row r="5790" spans="1:3" x14ac:dyDescent="0.25">
      <c r="A5790" s="23">
        <v>44118.586805555555</v>
      </c>
      <c r="B5790" s="1">
        <v>0</v>
      </c>
      <c r="C5790" s="46" t="str">
        <f t="array" ref="C5790">IF(B5790&gt;0,IF((A5790-MAX(IF($B$7:B5789&gt;0,$A$7:A5789)))*24&gt;='Graphe Montana'!$K$17,MAX($C$7:C5789)+1,MAX($C$7:C5789)),$C$5)</f>
        <v>-</v>
      </c>
    </row>
    <row r="5791" spans="1:3" x14ac:dyDescent="0.25">
      <c r="A5791" s="23">
        <v>44118.590277777774</v>
      </c>
      <c r="B5791" s="1">
        <v>0</v>
      </c>
      <c r="C5791" s="46" t="str">
        <f t="array" ref="C5791">IF(B5791&gt;0,IF((A5791-MAX(IF($B$7:B5790&gt;0,$A$7:A5790)))*24&gt;='Graphe Montana'!$K$17,MAX($C$7:C5790)+1,MAX($C$7:C5790)),$C$5)</f>
        <v>-</v>
      </c>
    </row>
    <row r="5792" spans="1:3" x14ac:dyDescent="0.25">
      <c r="A5792" s="23">
        <v>44118.59375</v>
      </c>
      <c r="B5792" s="1">
        <v>0</v>
      </c>
      <c r="C5792" s="46" t="str">
        <f t="array" ref="C5792">IF(B5792&gt;0,IF((A5792-MAX(IF($B$7:B5791&gt;0,$A$7:A5791)))*24&gt;='Graphe Montana'!$K$17,MAX($C$7:C5791)+1,MAX($C$7:C5791)),$C$5)</f>
        <v>-</v>
      </c>
    </row>
    <row r="5793" spans="1:3" x14ac:dyDescent="0.25">
      <c r="A5793" s="23">
        <v>44118.597222222219</v>
      </c>
      <c r="B5793" s="1">
        <v>0</v>
      </c>
      <c r="C5793" s="46" t="str">
        <f t="array" ref="C5793">IF(B5793&gt;0,IF((A5793-MAX(IF($B$7:B5792&gt;0,$A$7:A5792)))*24&gt;='Graphe Montana'!$K$17,MAX($C$7:C5792)+1,MAX($C$7:C5792)),$C$5)</f>
        <v>-</v>
      </c>
    </row>
    <row r="5794" spans="1:3" x14ac:dyDescent="0.25">
      <c r="A5794" s="23">
        <v>44118.600694444445</v>
      </c>
      <c r="B5794" s="1">
        <v>0</v>
      </c>
      <c r="C5794" s="46" t="str">
        <f t="array" ref="C5794">IF(B5794&gt;0,IF((A5794-MAX(IF($B$7:B5793&gt;0,$A$7:A5793)))*24&gt;='Graphe Montana'!$K$17,MAX($C$7:C5793)+1,MAX($C$7:C5793)),$C$5)</f>
        <v>-</v>
      </c>
    </row>
    <row r="5795" spans="1:3" x14ac:dyDescent="0.25">
      <c r="A5795" s="23">
        <v>44118.604166666664</v>
      </c>
      <c r="B5795" s="1">
        <v>0</v>
      </c>
      <c r="C5795" s="46" t="str">
        <f t="array" ref="C5795">IF(B5795&gt;0,IF((A5795-MAX(IF($B$7:B5794&gt;0,$A$7:A5794)))*24&gt;='Graphe Montana'!$K$17,MAX($C$7:C5794)+1,MAX($C$7:C5794)),$C$5)</f>
        <v>-</v>
      </c>
    </row>
    <row r="5796" spans="1:3" x14ac:dyDescent="0.25">
      <c r="A5796" s="23">
        <v>44118.607638888891</v>
      </c>
      <c r="B5796" s="1">
        <v>0</v>
      </c>
      <c r="C5796" s="46" t="str">
        <f t="array" ref="C5796">IF(B5796&gt;0,IF((A5796-MAX(IF($B$7:B5795&gt;0,$A$7:A5795)))*24&gt;='Graphe Montana'!$K$17,MAX($C$7:C5795)+1,MAX($C$7:C5795)),$C$5)</f>
        <v>-</v>
      </c>
    </row>
    <row r="5797" spans="1:3" x14ac:dyDescent="0.25">
      <c r="A5797" s="23">
        <v>44118.611111111109</v>
      </c>
      <c r="B5797" s="1">
        <v>0</v>
      </c>
      <c r="C5797" s="46" t="str">
        <f t="array" ref="C5797">IF(B5797&gt;0,IF((A5797-MAX(IF($B$7:B5796&gt;0,$A$7:A5796)))*24&gt;='Graphe Montana'!$K$17,MAX($C$7:C5796)+1,MAX($C$7:C5796)),$C$5)</f>
        <v>-</v>
      </c>
    </row>
    <row r="5798" spans="1:3" x14ac:dyDescent="0.25">
      <c r="A5798" s="23">
        <v>44118.614583333328</v>
      </c>
      <c r="B5798" s="1">
        <v>0</v>
      </c>
      <c r="C5798" s="46" t="str">
        <f t="array" ref="C5798">IF(B5798&gt;0,IF((A5798-MAX(IF($B$7:B5797&gt;0,$A$7:A5797)))*24&gt;='Graphe Montana'!$K$17,MAX($C$7:C5797)+1,MAX($C$7:C5797)),$C$5)</f>
        <v>-</v>
      </c>
    </row>
    <row r="5799" spans="1:3" x14ac:dyDescent="0.25">
      <c r="A5799" s="23">
        <v>44118.618055555555</v>
      </c>
      <c r="B5799" s="1">
        <v>0</v>
      </c>
      <c r="C5799" s="46" t="str">
        <f t="array" ref="C5799">IF(B5799&gt;0,IF((A5799-MAX(IF($B$7:B5798&gt;0,$A$7:A5798)))*24&gt;='Graphe Montana'!$K$17,MAX($C$7:C5798)+1,MAX($C$7:C5798)),$C$5)</f>
        <v>-</v>
      </c>
    </row>
    <row r="5800" spans="1:3" x14ac:dyDescent="0.25">
      <c r="A5800" s="23">
        <v>44118.621527777774</v>
      </c>
      <c r="B5800" s="1">
        <v>0</v>
      </c>
      <c r="C5800" s="46" t="str">
        <f t="array" ref="C5800">IF(B5800&gt;0,IF((A5800-MAX(IF($B$7:B5799&gt;0,$A$7:A5799)))*24&gt;='Graphe Montana'!$K$17,MAX($C$7:C5799)+1,MAX($C$7:C5799)),$C$5)</f>
        <v>-</v>
      </c>
    </row>
    <row r="5801" spans="1:3" x14ac:dyDescent="0.25">
      <c r="A5801" s="23">
        <v>44118.625</v>
      </c>
      <c r="B5801" s="1">
        <v>0</v>
      </c>
      <c r="C5801" s="46" t="str">
        <f t="array" ref="C5801">IF(B5801&gt;0,IF((A5801-MAX(IF($B$7:B5800&gt;0,$A$7:A5800)))*24&gt;='Graphe Montana'!$K$17,MAX($C$7:C5800)+1,MAX($C$7:C5800)),$C$5)</f>
        <v>-</v>
      </c>
    </row>
    <row r="5802" spans="1:3" x14ac:dyDescent="0.25">
      <c r="A5802" s="23">
        <v>44118.628472222219</v>
      </c>
      <c r="B5802" s="1">
        <v>0</v>
      </c>
      <c r="C5802" s="46" t="str">
        <f t="array" ref="C5802">IF(B5802&gt;0,IF((A5802-MAX(IF($B$7:B5801&gt;0,$A$7:A5801)))*24&gt;='Graphe Montana'!$K$17,MAX($C$7:C5801)+1,MAX($C$7:C5801)),$C$5)</f>
        <v>-</v>
      </c>
    </row>
    <row r="5803" spans="1:3" x14ac:dyDescent="0.25">
      <c r="A5803" s="23">
        <v>44118.631944444445</v>
      </c>
      <c r="B5803" s="1">
        <v>0</v>
      </c>
      <c r="C5803" s="46" t="str">
        <f t="array" ref="C5803">IF(B5803&gt;0,IF((A5803-MAX(IF($B$7:B5802&gt;0,$A$7:A5802)))*24&gt;='Graphe Montana'!$K$17,MAX($C$7:C5802)+1,MAX($C$7:C5802)),$C$5)</f>
        <v>-</v>
      </c>
    </row>
    <row r="5804" spans="1:3" x14ac:dyDescent="0.25">
      <c r="A5804" s="23">
        <v>44118.635416666664</v>
      </c>
      <c r="B5804" s="1">
        <v>0</v>
      </c>
      <c r="C5804" s="46" t="str">
        <f t="array" ref="C5804">IF(B5804&gt;0,IF((A5804-MAX(IF($B$7:B5803&gt;0,$A$7:A5803)))*24&gt;='Graphe Montana'!$K$17,MAX($C$7:C5803)+1,MAX($C$7:C5803)),$C$5)</f>
        <v>-</v>
      </c>
    </row>
    <row r="5805" spans="1:3" x14ac:dyDescent="0.25">
      <c r="A5805" s="23">
        <v>44118.638888888891</v>
      </c>
      <c r="B5805" s="1">
        <v>0</v>
      </c>
      <c r="C5805" s="46" t="str">
        <f t="array" ref="C5805">IF(B5805&gt;0,IF((A5805-MAX(IF($B$7:B5804&gt;0,$A$7:A5804)))*24&gt;='Graphe Montana'!$K$17,MAX($C$7:C5804)+1,MAX($C$7:C5804)),$C$5)</f>
        <v>-</v>
      </c>
    </row>
    <row r="5806" spans="1:3" x14ac:dyDescent="0.25">
      <c r="A5806" s="23">
        <v>44118.642361111109</v>
      </c>
      <c r="B5806" s="1">
        <v>0</v>
      </c>
      <c r="C5806" s="46" t="str">
        <f t="array" ref="C5806">IF(B5806&gt;0,IF((A5806-MAX(IF($B$7:B5805&gt;0,$A$7:A5805)))*24&gt;='Graphe Montana'!$K$17,MAX($C$7:C5805)+1,MAX($C$7:C5805)),$C$5)</f>
        <v>-</v>
      </c>
    </row>
    <row r="5807" spans="1:3" x14ac:dyDescent="0.25">
      <c r="A5807" s="23">
        <v>44118.645833333328</v>
      </c>
      <c r="B5807" s="1">
        <v>0</v>
      </c>
      <c r="C5807" s="46" t="str">
        <f t="array" ref="C5807">IF(B5807&gt;0,IF((A5807-MAX(IF($B$7:B5806&gt;0,$A$7:A5806)))*24&gt;='Graphe Montana'!$K$17,MAX($C$7:C5806)+1,MAX($C$7:C5806)),$C$5)</f>
        <v>-</v>
      </c>
    </row>
    <row r="5808" spans="1:3" x14ac:dyDescent="0.25">
      <c r="A5808" s="23">
        <v>44118.649305555555</v>
      </c>
      <c r="B5808" s="1">
        <v>0</v>
      </c>
      <c r="C5808" s="46" t="str">
        <f t="array" ref="C5808">IF(B5808&gt;0,IF((A5808-MAX(IF($B$7:B5807&gt;0,$A$7:A5807)))*24&gt;='Graphe Montana'!$K$17,MAX($C$7:C5807)+1,MAX($C$7:C5807)),$C$5)</f>
        <v>-</v>
      </c>
    </row>
    <row r="5809" spans="1:3" x14ac:dyDescent="0.25">
      <c r="A5809" s="23">
        <v>44118.652777777774</v>
      </c>
      <c r="B5809" s="1">
        <v>0</v>
      </c>
      <c r="C5809" s="46" t="str">
        <f t="array" ref="C5809">IF(B5809&gt;0,IF((A5809-MAX(IF($B$7:B5808&gt;0,$A$7:A5808)))*24&gt;='Graphe Montana'!$K$17,MAX($C$7:C5808)+1,MAX($C$7:C5808)),$C$5)</f>
        <v>-</v>
      </c>
    </row>
    <row r="5810" spans="1:3" x14ac:dyDescent="0.25">
      <c r="A5810" s="23">
        <v>44118.65625</v>
      </c>
      <c r="B5810" s="1">
        <v>0</v>
      </c>
      <c r="C5810" s="46" t="str">
        <f t="array" ref="C5810">IF(B5810&gt;0,IF((A5810-MAX(IF($B$7:B5809&gt;0,$A$7:A5809)))*24&gt;='Graphe Montana'!$K$17,MAX($C$7:C5809)+1,MAX($C$7:C5809)),$C$5)</f>
        <v>-</v>
      </c>
    </row>
    <row r="5811" spans="1:3" x14ac:dyDescent="0.25">
      <c r="A5811" s="23">
        <v>44118.659722222219</v>
      </c>
      <c r="B5811" s="1">
        <v>0</v>
      </c>
      <c r="C5811" s="46" t="str">
        <f t="array" ref="C5811">IF(B5811&gt;0,IF((A5811-MAX(IF($B$7:B5810&gt;0,$A$7:A5810)))*24&gt;='Graphe Montana'!$K$17,MAX($C$7:C5810)+1,MAX($C$7:C5810)),$C$5)</f>
        <v>-</v>
      </c>
    </row>
    <row r="5812" spans="1:3" x14ac:dyDescent="0.25">
      <c r="A5812" s="23">
        <v>44118.663194444445</v>
      </c>
      <c r="B5812" s="1">
        <v>0</v>
      </c>
      <c r="C5812" s="46" t="str">
        <f t="array" ref="C5812">IF(B5812&gt;0,IF((A5812-MAX(IF($B$7:B5811&gt;0,$A$7:A5811)))*24&gt;='Graphe Montana'!$K$17,MAX($C$7:C5811)+1,MAX($C$7:C5811)),$C$5)</f>
        <v>-</v>
      </c>
    </row>
    <row r="5813" spans="1:3" x14ac:dyDescent="0.25">
      <c r="A5813" s="23">
        <v>44118.666666666664</v>
      </c>
      <c r="B5813" s="1">
        <v>0</v>
      </c>
      <c r="C5813" s="46" t="str">
        <f t="array" ref="C5813">IF(B5813&gt;0,IF((A5813-MAX(IF($B$7:B5812&gt;0,$A$7:A5812)))*24&gt;='Graphe Montana'!$K$17,MAX($C$7:C5812)+1,MAX($C$7:C5812)),$C$5)</f>
        <v>-</v>
      </c>
    </row>
    <row r="5814" spans="1:3" x14ac:dyDescent="0.25">
      <c r="A5814" s="23">
        <v>44118.670138888891</v>
      </c>
      <c r="B5814" s="1">
        <v>0</v>
      </c>
      <c r="C5814" s="46" t="str">
        <f t="array" ref="C5814">IF(B5814&gt;0,IF((A5814-MAX(IF($B$7:B5813&gt;0,$A$7:A5813)))*24&gt;='Graphe Montana'!$K$17,MAX($C$7:C5813)+1,MAX($C$7:C5813)),$C$5)</f>
        <v>-</v>
      </c>
    </row>
    <row r="5815" spans="1:3" x14ac:dyDescent="0.25">
      <c r="A5815" s="23">
        <v>44118.673611111109</v>
      </c>
      <c r="B5815" s="1">
        <v>0</v>
      </c>
      <c r="C5815" s="46" t="str">
        <f t="array" ref="C5815">IF(B5815&gt;0,IF((A5815-MAX(IF($B$7:B5814&gt;0,$A$7:A5814)))*24&gt;='Graphe Montana'!$K$17,MAX($C$7:C5814)+1,MAX($C$7:C5814)),$C$5)</f>
        <v>-</v>
      </c>
    </row>
    <row r="5816" spans="1:3" x14ac:dyDescent="0.25">
      <c r="A5816" s="23">
        <v>44118.677083333328</v>
      </c>
      <c r="B5816" s="1">
        <v>0</v>
      </c>
      <c r="C5816" s="46" t="str">
        <f t="array" ref="C5816">IF(B5816&gt;0,IF((A5816-MAX(IF($B$7:B5815&gt;0,$A$7:A5815)))*24&gt;='Graphe Montana'!$K$17,MAX($C$7:C5815)+1,MAX($C$7:C5815)),$C$5)</f>
        <v>-</v>
      </c>
    </row>
    <row r="5817" spans="1:3" x14ac:dyDescent="0.25">
      <c r="A5817" s="23">
        <v>44118.680555555555</v>
      </c>
      <c r="B5817" s="1">
        <v>0</v>
      </c>
      <c r="C5817" s="46" t="str">
        <f t="array" ref="C5817">IF(B5817&gt;0,IF((A5817-MAX(IF($B$7:B5816&gt;0,$A$7:A5816)))*24&gt;='Graphe Montana'!$K$17,MAX($C$7:C5816)+1,MAX($C$7:C5816)),$C$5)</f>
        <v>-</v>
      </c>
    </row>
    <row r="5818" spans="1:3" x14ac:dyDescent="0.25">
      <c r="A5818" s="23">
        <v>44118.684027777774</v>
      </c>
      <c r="B5818" s="1">
        <v>0</v>
      </c>
      <c r="C5818" s="46" t="str">
        <f t="array" ref="C5818">IF(B5818&gt;0,IF((A5818-MAX(IF($B$7:B5817&gt;0,$A$7:A5817)))*24&gt;='Graphe Montana'!$K$17,MAX($C$7:C5817)+1,MAX($C$7:C5817)),$C$5)</f>
        <v>-</v>
      </c>
    </row>
    <row r="5819" spans="1:3" x14ac:dyDescent="0.25">
      <c r="A5819" s="23">
        <v>44118.6875</v>
      </c>
      <c r="B5819" s="1">
        <v>0</v>
      </c>
      <c r="C5819" s="46" t="str">
        <f t="array" ref="C5819">IF(B5819&gt;0,IF((A5819-MAX(IF($B$7:B5818&gt;0,$A$7:A5818)))*24&gt;='Graphe Montana'!$K$17,MAX($C$7:C5818)+1,MAX($C$7:C5818)),$C$5)</f>
        <v>-</v>
      </c>
    </row>
    <row r="5820" spans="1:3" x14ac:dyDescent="0.25">
      <c r="A5820" s="23">
        <v>44118.690972222219</v>
      </c>
      <c r="B5820" s="1">
        <v>0</v>
      </c>
      <c r="C5820" s="46" t="str">
        <f t="array" ref="C5820">IF(B5820&gt;0,IF((A5820-MAX(IF($B$7:B5819&gt;0,$A$7:A5819)))*24&gt;='Graphe Montana'!$K$17,MAX($C$7:C5819)+1,MAX($C$7:C5819)),$C$5)</f>
        <v>-</v>
      </c>
    </row>
    <row r="5821" spans="1:3" x14ac:dyDescent="0.25">
      <c r="A5821" s="23">
        <v>44118.694444444445</v>
      </c>
      <c r="B5821" s="1">
        <v>0</v>
      </c>
      <c r="C5821" s="46" t="str">
        <f t="array" ref="C5821">IF(B5821&gt;0,IF((A5821-MAX(IF($B$7:B5820&gt;0,$A$7:A5820)))*24&gt;='Graphe Montana'!$K$17,MAX($C$7:C5820)+1,MAX($C$7:C5820)),$C$5)</f>
        <v>-</v>
      </c>
    </row>
    <row r="5822" spans="1:3" x14ac:dyDescent="0.25">
      <c r="A5822" s="23">
        <v>44118.697916666664</v>
      </c>
      <c r="B5822" s="1">
        <v>0</v>
      </c>
      <c r="C5822" s="46" t="str">
        <f t="array" ref="C5822">IF(B5822&gt;0,IF((A5822-MAX(IF($B$7:B5821&gt;0,$A$7:A5821)))*24&gt;='Graphe Montana'!$K$17,MAX($C$7:C5821)+1,MAX($C$7:C5821)),$C$5)</f>
        <v>-</v>
      </c>
    </row>
    <row r="5823" spans="1:3" x14ac:dyDescent="0.25">
      <c r="A5823" s="23">
        <v>44118.701388888891</v>
      </c>
      <c r="B5823" s="1">
        <v>0</v>
      </c>
      <c r="C5823" s="46" t="str">
        <f t="array" ref="C5823">IF(B5823&gt;0,IF((A5823-MAX(IF($B$7:B5822&gt;0,$A$7:A5822)))*24&gt;='Graphe Montana'!$K$17,MAX($C$7:C5822)+1,MAX($C$7:C5822)),$C$5)</f>
        <v>-</v>
      </c>
    </row>
    <row r="5824" spans="1:3" x14ac:dyDescent="0.25">
      <c r="A5824" s="23">
        <v>44118.704861111109</v>
      </c>
      <c r="B5824" s="1">
        <v>0</v>
      </c>
      <c r="C5824" s="46" t="str">
        <f t="array" ref="C5824">IF(B5824&gt;0,IF((A5824-MAX(IF($B$7:B5823&gt;0,$A$7:A5823)))*24&gt;='Graphe Montana'!$K$17,MAX($C$7:C5823)+1,MAX($C$7:C5823)),$C$5)</f>
        <v>-</v>
      </c>
    </row>
    <row r="5825" spans="1:3" x14ac:dyDescent="0.25">
      <c r="A5825" s="23">
        <v>44118.708333333328</v>
      </c>
      <c r="B5825" s="1">
        <v>0</v>
      </c>
      <c r="C5825" s="46" t="str">
        <f t="array" ref="C5825">IF(B5825&gt;0,IF((A5825-MAX(IF($B$7:B5824&gt;0,$A$7:A5824)))*24&gt;='Graphe Montana'!$K$17,MAX($C$7:C5824)+1,MAX($C$7:C5824)),$C$5)</f>
        <v>-</v>
      </c>
    </row>
    <row r="5826" spans="1:3" x14ac:dyDescent="0.25">
      <c r="A5826" s="23">
        <v>44118.711805555555</v>
      </c>
      <c r="B5826" s="1">
        <v>0</v>
      </c>
      <c r="C5826" s="46" t="str">
        <f t="array" ref="C5826">IF(B5826&gt;0,IF((A5826-MAX(IF($B$7:B5825&gt;0,$A$7:A5825)))*24&gt;='Graphe Montana'!$K$17,MAX($C$7:C5825)+1,MAX($C$7:C5825)),$C$5)</f>
        <v>-</v>
      </c>
    </row>
    <row r="5827" spans="1:3" x14ac:dyDescent="0.25">
      <c r="A5827" s="23">
        <v>44118.715277777774</v>
      </c>
      <c r="B5827" s="1">
        <v>0</v>
      </c>
      <c r="C5827" s="46" t="str">
        <f t="array" ref="C5827">IF(B5827&gt;0,IF((A5827-MAX(IF($B$7:B5826&gt;0,$A$7:A5826)))*24&gt;='Graphe Montana'!$K$17,MAX($C$7:C5826)+1,MAX($C$7:C5826)),$C$5)</f>
        <v>-</v>
      </c>
    </row>
    <row r="5828" spans="1:3" x14ac:dyDescent="0.25">
      <c r="A5828" s="23">
        <v>44118.71875</v>
      </c>
      <c r="B5828" s="1">
        <v>0</v>
      </c>
      <c r="C5828" s="46" t="str">
        <f t="array" ref="C5828">IF(B5828&gt;0,IF((A5828-MAX(IF($B$7:B5827&gt;0,$A$7:A5827)))*24&gt;='Graphe Montana'!$K$17,MAX($C$7:C5827)+1,MAX($C$7:C5827)),$C$5)</f>
        <v>-</v>
      </c>
    </row>
    <row r="5829" spans="1:3" x14ac:dyDescent="0.25">
      <c r="A5829" s="23">
        <v>44118.722222222219</v>
      </c>
      <c r="B5829" s="1">
        <v>0</v>
      </c>
      <c r="C5829" s="46" t="str">
        <f t="array" ref="C5829">IF(B5829&gt;0,IF((A5829-MAX(IF($B$7:B5828&gt;0,$A$7:A5828)))*24&gt;='Graphe Montana'!$K$17,MAX($C$7:C5828)+1,MAX($C$7:C5828)),$C$5)</f>
        <v>-</v>
      </c>
    </row>
    <row r="5830" spans="1:3" x14ac:dyDescent="0.25">
      <c r="A5830" s="23">
        <v>44118.725694444445</v>
      </c>
      <c r="B5830" s="1">
        <v>0</v>
      </c>
      <c r="C5830" s="46" t="str">
        <f t="array" ref="C5830">IF(B5830&gt;0,IF((A5830-MAX(IF($B$7:B5829&gt;0,$A$7:A5829)))*24&gt;='Graphe Montana'!$K$17,MAX($C$7:C5829)+1,MAX($C$7:C5829)),$C$5)</f>
        <v>-</v>
      </c>
    </row>
    <row r="5831" spans="1:3" x14ac:dyDescent="0.25">
      <c r="A5831" s="23">
        <v>44118.729166666664</v>
      </c>
      <c r="B5831" s="1">
        <v>0</v>
      </c>
      <c r="C5831" s="46" t="str">
        <f t="array" ref="C5831">IF(B5831&gt;0,IF((A5831-MAX(IF($B$7:B5830&gt;0,$A$7:A5830)))*24&gt;='Graphe Montana'!$K$17,MAX($C$7:C5830)+1,MAX($C$7:C5830)),$C$5)</f>
        <v>-</v>
      </c>
    </row>
    <row r="5832" spans="1:3" x14ac:dyDescent="0.25">
      <c r="A5832" s="23">
        <v>44118.732638888891</v>
      </c>
      <c r="B5832" s="1">
        <v>0</v>
      </c>
      <c r="C5832" s="46" t="str">
        <f t="array" ref="C5832">IF(B5832&gt;0,IF((A5832-MAX(IF($B$7:B5831&gt;0,$A$7:A5831)))*24&gt;='Graphe Montana'!$K$17,MAX($C$7:C5831)+1,MAX($C$7:C5831)),$C$5)</f>
        <v>-</v>
      </c>
    </row>
    <row r="5833" spans="1:3" x14ac:dyDescent="0.25">
      <c r="A5833" s="23">
        <v>44118.736111111109</v>
      </c>
      <c r="B5833" s="1">
        <v>0</v>
      </c>
      <c r="C5833" s="46" t="str">
        <f t="array" ref="C5833">IF(B5833&gt;0,IF((A5833-MAX(IF($B$7:B5832&gt;0,$A$7:A5832)))*24&gt;='Graphe Montana'!$K$17,MAX($C$7:C5832)+1,MAX($C$7:C5832)),$C$5)</f>
        <v>-</v>
      </c>
    </row>
    <row r="5834" spans="1:3" x14ac:dyDescent="0.25">
      <c r="A5834" s="23">
        <v>44118.739583333328</v>
      </c>
      <c r="B5834" s="1">
        <v>0</v>
      </c>
      <c r="C5834" s="46" t="str">
        <f t="array" ref="C5834">IF(B5834&gt;0,IF((A5834-MAX(IF($B$7:B5833&gt;0,$A$7:A5833)))*24&gt;='Graphe Montana'!$K$17,MAX($C$7:C5833)+1,MAX($C$7:C5833)),$C$5)</f>
        <v>-</v>
      </c>
    </row>
    <row r="5835" spans="1:3" x14ac:dyDescent="0.25">
      <c r="A5835" s="23">
        <v>44118.743055555555</v>
      </c>
      <c r="B5835" s="1">
        <v>0</v>
      </c>
      <c r="C5835" s="46" t="str">
        <f t="array" ref="C5835">IF(B5835&gt;0,IF((A5835-MAX(IF($B$7:B5834&gt;0,$A$7:A5834)))*24&gt;='Graphe Montana'!$K$17,MAX($C$7:C5834)+1,MAX($C$7:C5834)),$C$5)</f>
        <v>-</v>
      </c>
    </row>
    <row r="5836" spans="1:3" x14ac:dyDescent="0.25">
      <c r="A5836" s="23">
        <v>44118.746527777774</v>
      </c>
      <c r="B5836" s="1">
        <v>0</v>
      </c>
      <c r="C5836" s="46" t="str">
        <f t="array" ref="C5836">IF(B5836&gt;0,IF((A5836-MAX(IF($B$7:B5835&gt;0,$A$7:A5835)))*24&gt;='Graphe Montana'!$K$17,MAX($C$7:C5835)+1,MAX($C$7:C5835)),$C$5)</f>
        <v>-</v>
      </c>
    </row>
    <row r="5837" spans="1:3" x14ac:dyDescent="0.25">
      <c r="A5837" s="23">
        <v>44118.75</v>
      </c>
      <c r="B5837" s="1">
        <v>0</v>
      </c>
      <c r="C5837" s="46" t="str">
        <f t="array" ref="C5837">IF(B5837&gt;0,IF((A5837-MAX(IF($B$7:B5836&gt;0,$A$7:A5836)))*24&gt;='Graphe Montana'!$K$17,MAX($C$7:C5836)+1,MAX($C$7:C5836)),$C$5)</f>
        <v>-</v>
      </c>
    </row>
    <row r="5838" spans="1:3" x14ac:dyDescent="0.25">
      <c r="A5838" s="23">
        <v>44118.753472222219</v>
      </c>
      <c r="B5838" s="1">
        <v>0</v>
      </c>
      <c r="C5838" s="46" t="str">
        <f t="array" ref="C5838">IF(B5838&gt;0,IF((A5838-MAX(IF($B$7:B5837&gt;0,$A$7:A5837)))*24&gt;='Graphe Montana'!$K$17,MAX($C$7:C5837)+1,MAX($C$7:C5837)),$C$5)</f>
        <v>-</v>
      </c>
    </row>
    <row r="5839" spans="1:3" x14ac:dyDescent="0.25">
      <c r="A5839" s="23">
        <v>44118.756944444445</v>
      </c>
      <c r="B5839" s="1">
        <v>0</v>
      </c>
      <c r="C5839" s="46" t="str">
        <f t="array" ref="C5839">IF(B5839&gt;0,IF((A5839-MAX(IF($B$7:B5838&gt;0,$A$7:A5838)))*24&gt;='Graphe Montana'!$K$17,MAX($C$7:C5838)+1,MAX($C$7:C5838)),$C$5)</f>
        <v>-</v>
      </c>
    </row>
    <row r="5840" spans="1:3" x14ac:dyDescent="0.25">
      <c r="A5840" s="23">
        <v>44118.760416666664</v>
      </c>
      <c r="B5840" s="1">
        <v>0</v>
      </c>
      <c r="C5840" s="46" t="str">
        <f t="array" ref="C5840">IF(B5840&gt;0,IF((A5840-MAX(IF($B$7:B5839&gt;0,$A$7:A5839)))*24&gt;='Graphe Montana'!$K$17,MAX($C$7:C5839)+1,MAX($C$7:C5839)),$C$5)</f>
        <v>-</v>
      </c>
    </row>
    <row r="5841" spans="1:3" x14ac:dyDescent="0.25">
      <c r="A5841" s="23">
        <v>44118.763888888891</v>
      </c>
      <c r="B5841" s="1">
        <v>0</v>
      </c>
      <c r="C5841" s="46" t="str">
        <f t="array" ref="C5841">IF(B5841&gt;0,IF((A5841-MAX(IF($B$7:B5840&gt;0,$A$7:A5840)))*24&gt;='Graphe Montana'!$K$17,MAX($C$7:C5840)+1,MAX($C$7:C5840)),$C$5)</f>
        <v>-</v>
      </c>
    </row>
    <row r="5842" spans="1:3" x14ac:dyDescent="0.25">
      <c r="A5842" s="23">
        <v>44118.767361111109</v>
      </c>
      <c r="B5842" s="1">
        <v>0</v>
      </c>
      <c r="C5842" s="46" t="str">
        <f t="array" ref="C5842">IF(B5842&gt;0,IF((A5842-MAX(IF($B$7:B5841&gt;0,$A$7:A5841)))*24&gt;='Graphe Montana'!$K$17,MAX($C$7:C5841)+1,MAX($C$7:C5841)),$C$5)</f>
        <v>-</v>
      </c>
    </row>
    <row r="5843" spans="1:3" x14ac:dyDescent="0.25">
      <c r="A5843" s="23">
        <v>44118.770833333328</v>
      </c>
      <c r="B5843" s="1">
        <v>0</v>
      </c>
      <c r="C5843" s="46" t="str">
        <f t="array" ref="C5843">IF(B5843&gt;0,IF((A5843-MAX(IF($B$7:B5842&gt;0,$A$7:A5842)))*24&gt;='Graphe Montana'!$K$17,MAX($C$7:C5842)+1,MAX($C$7:C5842)),$C$5)</f>
        <v>-</v>
      </c>
    </row>
    <row r="5844" spans="1:3" x14ac:dyDescent="0.25">
      <c r="A5844" s="23">
        <v>44118.774305555555</v>
      </c>
      <c r="B5844" s="1">
        <v>0</v>
      </c>
      <c r="C5844" s="46" t="str">
        <f t="array" ref="C5844">IF(B5844&gt;0,IF((A5844-MAX(IF($B$7:B5843&gt;0,$A$7:A5843)))*24&gt;='Graphe Montana'!$K$17,MAX($C$7:C5843)+1,MAX($C$7:C5843)),$C$5)</f>
        <v>-</v>
      </c>
    </row>
    <row r="5845" spans="1:3" x14ac:dyDescent="0.25">
      <c r="A5845" s="23">
        <v>44118.777777777774</v>
      </c>
      <c r="B5845" s="1">
        <v>0</v>
      </c>
      <c r="C5845" s="46" t="str">
        <f t="array" ref="C5845">IF(B5845&gt;0,IF((A5845-MAX(IF($B$7:B5844&gt;0,$A$7:A5844)))*24&gt;='Graphe Montana'!$K$17,MAX($C$7:C5844)+1,MAX($C$7:C5844)),$C$5)</f>
        <v>-</v>
      </c>
    </row>
    <row r="5846" spans="1:3" x14ac:dyDescent="0.25">
      <c r="A5846" s="23">
        <v>44118.78125</v>
      </c>
      <c r="B5846" s="1">
        <v>0</v>
      </c>
      <c r="C5846" s="46" t="str">
        <f t="array" ref="C5846">IF(B5846&gt;0,IF((A5846-MAX(IF($B$7:B5845&gt;0,$A$7:A5845)))*24&gt;='Graphe Montana'!$K$17,MAX($C$7:C5845)+1,MAX($C$7:C5845)),$C$5)</f>
        <v>-</v>
      </c>
    </row>
    <row r="5847" spans="1:3" x14ac:dyDescent="0.25">
      <c r="A5847" s="23">
        <v>44118.784722222219</v>
      </c>
      <c r="B5847" s="1">
        <v>0</v>
      </c>
      <c r="C5847" s="46" t="str">
        <f t="array" ref="C5847">IF(B5847&gt;0,IF((A5847-MAX(IF($B$7:B5846&gt;0,$A$7:A5846)))*24&gt;='Graphe Montana'!$K$17,MAX($C$7:C5846)+1,MAX($C$7:C5846)),$C$5)</f>
        <v>-</v>
      </c>
    </row>
    <row r="5848" spans="1:3" x14ac:dyDescent="0.25">
      <c r="A5848" s="23">
        <v>44118.788194444445</v>
      </c>
      <c r="B5848" s="1">
        <v>0</v>
      </c>
      <c r="C5848" s="46" t="str">
        <f t="array" ref="C5848">IF(B5848&gt;0,IF((A5848-MAX(IF($B$7:B5847&gt;0,$A$7:A5847)))*24&gt;='Graphe Montana'!$K$17,MAX($C$7:C5847)+1,MAX($C$7:C5847)),$C$5)</f>
        <v>-</v>
      </c>
    </row>
    <row r="5849" spans="1:3" x14ac:dyDescent="0.25">
      <c r="A5849" s="23">
        <v>44118.791666666664</v>
      </c>
      <c r="B5849" s="1">
        <v>0</v>
      </c>
      <c r="C5849" s="46" t="str">
        <f t="array" ref="C5849">IF(B5849&gt;0,IF((A5849-MAX(IF($B$7:B5848&gt;0,$A$7:A5848)))*24&gt;='Graphe Montana'!$K$17,MAX($C$7:C5848)+1,MAX($C$7:C5848)),$C$5)</f>
        <v>-</v>
      </c>
    </row>
    <row r="5850" spans="1:3" x14ac:dyDescent="0.25">
      <c r="A5850" s="23">
        <v>44118.795138888891</v>
      </c>
      <c r="B5850" s="1">
        <v>0</v>
      </c>
      <c r="C5850" s="46" t="str">
        <f t="array" ref="C5850">IF(B5850&gt;0,IF((A5850-MAX(IF($B$7:B5849&gt;0,$A$7:A5849)))*24&gt;='Graphe Montana'!$K$17,MAX($C$7:C5849)+1,MAX($C$7:C5849)),$C$5)</f>
        <v>-</v>
      </c>
    </row>
    <row r="5851" spans="1:3" x14ac:dyDescent="0.25">
      <c r="A5851" s="23">
        <v>44118.798611111109</v>
      </c>
      <c r="B5851" s="1">
        <v>0</v>
      </c>
      <c r="C5851" s="46" t="str">
        <f t="array" ref="C5851">IF(B5851&gt;0,IF((A5851-MAX(IF($B$7:B5850&gt;0,$A$7:A5850)))*24&gt;='Graphe Montana'!$K$17,MAX($C$7:C5850)+1,MAX($C$7:C5850)),$C$5)</f>
        <v>-</v>
      </c>
    </row>
    <row r="5852" spans="1:3" x14ac:dyDescent="0.25">
      <c r="A5852" s="23">
        <v>44118.802083333328</v>
      </c>
      <c r="B5852" s="1">
        <v>0</v>
      </c>
      <c r="C5852" s="46" t="str">
        <f t="array" ref="C5852">IF(B5852&gt;0,IF((A5852-MAX(IF($B$7:B5851&gt;0,$A$7:A5851)))*24&gt;='Graphe Montana'!$K$17,MAX($C$7:C5851)+1,MAX($C$7:C5851)),$C$5)</f>
        <v>-</v>
      </c>
    </row>
    <row r="5853" spans="1:3" x14ac:dyDescent="0.25">
      <c r="A5853" s="23">
        <v>44118.805555555555</v>
      </c>
      <c r="B5853" s="1">
        <v>0</v>
      </c>
      <c r="C5853" s="46" t="str">
        <f t="array" ref="C5853">IF(B5853&gt;0,IF((A5853-MAX(IF($B$7:B5852&gt;0,$A$7:A5852)))*24&gt;='Graphe Montana'!$K$17,MAX($C$7:C5852)+1,MAX($C$7:C5852)),$C$5)</f>
        <v>-</v>
      </c>
    </row>
    <row r="5854" spans="1:3" x14ac:dyDescent="0.25">
      <c r="A5854" s="23">
        <v>44118.809027777774</v>
      </c>
      <c r="B5854" s="1">
        <v>0</v>
      </c>
      <c r="C5854" s="46" t="str">
        <f t="array" ref="C5854">IF(B5854&gt;0,IF((A5854-MAX(IF($B$7:B5853&gt;0,$A$7:A5853)))*24&gt;='Graphe Montana'!$K$17,MAX($C$7:C5853)+1,MAX($C$7:C5853)),$C$5)</f>
        <v>-</v>
      </c>
    </row>
    <row r="5855" spans="1:3" x14ac:dyDescent="0.25">
      <c r="A5855" s="23">
        <v>44118.8125</v>
      </c>
      <c r="B5855" s="1">
        <v>0</v>
      </c>
      <c r="C5855" s="46" t="str">
        <f t="array" ref="C5855">IF(B5855&gt;0,IF((A5855-MAX(IF($B$7:B5854&gt;0,$A$7:A5854)))*24&gt;='Graphe Montana'!$K$17,MAX($C$7:C5854)+1,MAX($C$7:C5854)),$C$5)</f>
        <v>-</v>
      </c>
    </row>
    <row r="5856" spans="1:3" x14ac:dyDescent="0.25">
      <c r="A5856" s="23">
        <v>44118.815972222219</v>
      </c>
      <c r="B5856" s="1">
        <v>0</v>
      </c>
      <c r="C5856" s="46" t="str">
        <f t="array" ref="C5856">IF(B5856&gt;0,IF((A5856-MAX(IF($B$7:B5855&gt;0,$A$7:A5855)))*24&gt;='Graphe Montana'!$K$17,MAX($C$7:C5855)+1,MAX($C$7:C5855)),$C$5)</f>
        <v>-</v>
      </c>
    </row>
    <row r="5857" spans="1:3" x14ac:dyDescent="0.25">
      <c r="A5857" s="23">
        <v>44118.819444444445</v>
      </c>
      <c r="B5857" s="1">
        <v>0</v>
      </c>
      <c r="C5857" s="46" t="str">
        <f t="array" ref="C5857">IF(B5857&gt;0,IF((A5857-MAX(IF($B$7:B5856&gt;0,$A$7:A5856)))*24&gt;='Graphe Montana'!$K$17,MAX($C$7:C5856)+1,MAX($C$7:C5856)),$C$5)</f>
        <v>-</v>
      </c>
    </row>
    <row r="5858" spans="1:3" x14ac:dyDescent="0.25">
      <c r="A5858" s="23">
        <v>44118.822916666664</v>
      </c>
      <c r="B5858" s="1">
        <v>0</v>
      </c>
      <c r="C5858" s="46" t="str">
        <f t="array" ref="C5858">IF(B5858&gt;0,IF((A5858-MAX(IF($B$7:B5857&gt;0,$A$7:A5857)))*24&gt;='Graphe Montana'!$K$17,MAX($C$7:C5857)+1,MAX($C$7:C5857)),$C$5)</f>
        <v>-</v>
      </c>
    </row>
    <row r="5859" spans="1:3" x14ac:dyDescent="0.25">
      <c r="A5859" s="23">
        <v>44118.826388888891</v>
      </c>
      <c r="B5859" s="1">
        <v>0</v>
      </c>
      <c r="C5859" s="46" t="str">
        <f t="array" ref="C5859">IF(B5859&gt;0,IF((A5859-MAX(IF($B$7:B5858&gt;0,$A$7:A5858)))*24&gt;='Graphe Montana'!$K$17,MAX($C$7:C5858)+1,MAX($C$7:C5858)),$C$5)</f>
        <v>-</v>
      </c>
    </row>
    <row r="5860" spans="1:3" x14ac:dyDescent="0.25">
      <c r="A5860" s="23">
        <v>44118.829861111109</v>
      </c>
      <c r="B5860" s="1">
        <v>0</v>
      </c>
      <c r="C5860" s="46" t="str">
        <f t="array" ref="C5860">IF(B5860&gt;0,IF((A5860-MAX(IF($B$7:B5859&gt;0,$A$7:A5859)))*24&gt;='Graphe Montana'!$K$17,MAX($C$7:C5859)+1,MAX($C$7:C5859)),$C$5)</f>
        <v>-</v>
      </c>
    </row>
    <row r="5861" spans="1:3" x14ac:dyDescent="0.25">
      <c r="A5861" s="23">
        <v>44118.833333333328</v>
      </c>
      <c r="B5861" s="1">
        <v>0</v>
      </c>
      <c r="C5861" s="46" t="str">
        <f t="array" ref="C5861">IF(B5861&gt;0,IF((A5861-MAX(IF($B$7:B5860&gt;0,$A$7:A5860)))*24&gt;='Graphe Montana'!$K$17,MAX($C$7:C5860)+1,MAX($C$7:C5860)),$C$5)</f>
        <v>-</v>
      </c>
    </row>
    <row r="5862" spans="1:3" x14ac:dyDescent="0.25">
      <c r="A5862" s="23">
        <v>44118.836805555555</v>
      </c>
      <c r="B5862" s="1">
        <v>0</v>
      </c>
      <c r="C5862" s="46" t="str">
        <f t="array" ref="C5862">IF(B5862&gt;0,IF((A5862-MAX(IF($B$7:B5861&gt;0,$A$7:A5861)))*24&gt;='Graphe Montana'!$K$17,MAX($C$7:C5861)+1,MAX($C$7:C5861)),$C$5)</f>
        <v>-</v>
      </c>
    </row>
    <row r="5863" spans="1:3" x14ac:dyDescent="0.25">
      <c r="A5863" s="23">
        <v>44118.840277777774</v>
      </c>
      <c r="B5863" s="1">
        <v>0</v>
      </c>
      <c r="C5863" s="46" t="str">
        <f t="array" ref="C5863">IF(B5863&gt;0,IF((A5863-MAX(IF($B$7:B5862&gt;0,$A$7:A5862)))*24&gt;='Graphe Montana'!$K$17,MAX($C$7:C5862)+1,MAX($C$7:C5862)),$C$5)</f>
        <v>-</v>
      </c>
    </row>
    <row r="5864" spans="1:3" x14ac:dyDescent="0.25">
      <c r="A5864" s="23">
        <v>44118.84375</v>
      </c>
      <c r="B5864" s="1">
        <v>0</v>
      </c>
      <c r="C5864" s="46" t="str">
        <f t="array" ref="C5864">IF(B5864&gt;0,IF((A5864-MAX(IF($B$7:B5863&gt;0,$A$7:A5863)))*24&gt;='Graphe Montana'!$K$17,MAX($C$7:C5863)+1,MAX($C$7:C5863)),$C$5)</f>
        <v>-</v>
      </c>
    </row>
    <row r="5865" spans="1:3" x14ac:dyDescent="0.25">
      <c r="A5865" s="23">
        <v>44118.847222222219</v>
      </c>
      <c r="B5865" s="1">
        <v>0</v>
      </c>
      <c r="C5865" s="46" t="str">
        <f t="array" ref="C5865">IF(B5865&gt;0,IF((A5865-MAX(IF($B$7:B5864&gt;0,$A$7:A5864)))*24&gt;='Graphe Montana'!$K$17,MAX($C$7:C5864)+1,MAX($C$7:C5864)),$C$5)</f>
        <v>-</v>
      </c>
    </row>
    <row r="5866" spans="1:3" x14ac:dyDescent="0.25">
      <c r="A5866" s="23">
        <v>44118.850694444445</v>
      </c>
      <c r="B5866" s="1">
        <v>0</v>
      </c>
      <c r="C5866" s="46" t="str">
        <f t="array" ref="C5866">IF(B5866&gt;0,IF((A5866-MAX(IF($B$7:B5865&gt;0,$A$7:A5865)))*24&gt;='Graphe Montana'!$K$17,MAX($C$7:C5865)+1,MAX($C$7:C5865)),$C$5)</f>
        <v>-</v>
      </c>
    </row>
    <row r="5867" spans="1:3" x14ac:dyDescent="0.25">
      <c r="A5867" s="23">
        <v>44118.854166666664</v>
      </c>
      <c r="B5867" s="1">
        <v>0</v>
      </c>
      <c r="C5867" s="46" t="str">
        <f t="array" ref="C5867">IF(B5867&gt;0,IF((A5867-MAX(IF($B$7:B5866&gt;0,$A$7:A5866)))*24&gt;='Graphe Montana'!$K$17,MAX($C$7:C5866)+1,MAX($C$7:C5866)),$C$5)</f>
        <v>-</v>
      </c>
    </row>
    <row r="5868" spans="1:3" x14ac:dyDescent="0.25">
      <c r="A5868" s="23">
        <v>44118.857638888891</v>
      </c>
      <c r="B5868" s="1">
        <v>0</v>
      </c>
      <c r="C5868" s="46" t="str">
        <f t="array" ref="C5868">IF(B5868&gt;0,IF((A5868-MAX(IF($B$7:B5867&gt;0,$A$7:A5867)))*24&gt;='Graphe Montana'!$K$17,MAX($C$7:C5867)+1,MAX($C$7:C5867)),$C$5)</f>
        <v>-</v>
      </c>
    </row>
    <row r="5869" spans="1:3" x14ac:dyDescent="0.25">
      <c r="A5869" s="23">
        <v>44118.861111111109</v>
      </c>
      <c r="B5869" s="1">
        <v>0</v>
      </c>
      <c r="C5869" s="46" t="str">
        <f t="array" ref="C5869">IF(B5869&gt;0,IF((A5869-MAX(IF($B$7:B5868&gt;0,$A$7:A5868)))*24&gt;='Graphe Montana'!$K$17,MAX($C$7:C5868)+1,MAX($C$7:C5868)),$C$5)</f>
        <v>-</v>
      </c>
    </row>
    <row r="5870" spans="1:3" x14ac:dyDescent="0.25">
      <c r="A5870" s="23">
        <v>44118.864583333328</v>
      </c>
      <c r="B5870" s="1">
        <v>0</v>
      </c>
      <c r="C5870" s="46" t="str">
        <f t="array" ref="C5870">IF(B5870&gt;0,IF((A5870-MAX(IF($B$7:B5869&gt;0,$A$7:A5869)))*24&gt;='Graphe Montana'!$K$17,MAX($C$7:C5869)+1,MAX($C$7:C5869)),$C$5)</f>
        <v>-</v>
      </c>
    </row>
    <row r="5871" spans="1:3" x14ac:dyDescent="0.25">
      <c r="A5871" s="23">
        <v>44118.868055555555</v>
      </c>
      <c r="B5871" s="1">
        <v>0</v>
      </c>
      <c r="C5871" s="46" t="str">
        <f t="array" ref="C5871">IF(B5871&gt;0,IF((A5871-MAX(IF($B$7:B5870&gt;0,$A$7:A5870)))*24&gt;='Graphe Montana'!$K$17,MAX($C$7:C5870)+1,MAX($C$7:C5870)),$C$5)</f>
        <v>-</v>
      </c>
    </row>
    <row r="5872" spans="1:3" x14ac:dyDescent="0.25">
      <c r="A5872" s="23">
        <v>44118.871527777774</v>
      </c>
      <c r="B5872" s="1">
        <v>0</v>
      </c>
      <c r="C5872" s="46" t="str">
        <f t="array" ref="C5872">IF(B5872&gt;0,IF((A5872-MAX(IF($B$7:B5871&gt;0,$A$7:A5871)))*24&gt;='Graphe Montana'!$K$17,MAX($C$7:C5871)+1,MAX($C$7:C5871)),$C$5)</f>
        <v>-</v>
      </c>
    </row>
    <row r="5873" spans="1:3" x14ac:dyDescent="0.25">
      <c r="A5873" s="23">
        <v>44118.875</v>
      </c>
      <c r="B5873" s="1">
        <v>0</v>
      </c>
      <c r="C5873" s="46" t="str">
        <f t="array" ref="C5873">IF(B5873&gt;0,IF((A5873-MAX(IF($B$7:B5872&gt;0,$A$7:A5872)))*24&gt;='Graphe Montana'!$K$17,MAX($C$7:C5872)+1,MAX($C$7:C5872)),$C$5)</f>
        <v>-</v>
      </c>
    </row>
    <row r="5874" spans="1:3" x14ac:dyDescent="0.25">
      <c r="A5874" s="23">
        <v>44118.878472222219</v>
      </c>
      <c r="B5874" s="1">
        <v>0</v>
      </c>
      <c r="C5874" s="46" t="str">
        <f t="array" ref="C5874">IF(B5874&gt;0,IF((A5874-MAX(IF($B$7:B5873&gt;0,$A$7:A5873)))*24&gt;='Graphe Montana'!$K$17,MAX($C$7:C5873)+1,MAX($C$7:C5873)),$C$5)</f>
        <v>-</v>
      </c>
    </row>
    <row r="5875" spans="1:3" x14ac:dyDescent="0.25">
      <c r="A5875" s="23">
        <v>44118.881944444445</v>
      </c>
      <c r="B5875" s="1">
        <v>0</v>
      </c>
      <c r="C5875" s="46" t="str">
        <f t="array" ref="C5875">IF(B5875&gt;0,IF((A5875-MAX(IF($B$7:B5874&gt;0,$A$7:A5874)))*24&gt;='Graphe Montana'!$K$17,MAX($C$7:C5874)+1,MAX($C$7:C5874)),$C$5)</f>
        <v>-</v>
      </c>
    </row>
    <row r="5876" spans="1:3" x14ac:dyDescent="0.25">
      <c r="A5876" s="23">
        <v>44118.885416666664</v>
      </c>
      <c r="B5876" s="1">
        <v>0</v>
      </c>
      <c r="C5876" s="46" t="str">
        <f t="array" ref="C5876">IF(B5876&gt;0,IF((A5876-MAX(IF($B$7:B5875&gt;0,$A$7:A5875)))*24&gt;='Graphe Montana'!$K$17,MAX($C$7:C5875)+1,MAX($C$7:C5875)),$C$5)</f>
        <v>-</v>
      </c>
    </row>
    <row r="5877" spans="1:3" x14ac:dyDescent="0.25">
      <c r="A5877" s="23">
        <v>44118.888888888891</v>
      </c>
      <c r="B5877" s="1">
        <v>0</v>
      </c>
      <c r="C5877" s="46" t="str">
        <f t="array" ref="C5877">IF(B5877&gt;0,IF((A5877-MAX(IF($B$7:B5876&gt;0,$A$7:A5876)))*24&gt;='Graphe Montana'!$K$17,MAX($C$7:C5876)+1,MAX($C$7:C5876)),$C$5)</f>
        <v>-</v>
      </c>
    </row>
    <row r="5878" spans="1:3" x14ac:dyDescent="0.25">
      <c r="A5878" s="23">
        <v>44118.892361111109</v>
      </c>
      <c r="B5878" s="1">
        <v>0</v>
      </c>
      <c r="C5878" s="46" t="str">
        <f t="array" ref="C5878">IF(B5878&gt;0,IF((A5878-MAX(IF($B$7:B5877&gt;0,$A$7:A5877)))*24&gt;='Graphe Montana'!$K$17,MAX($C$7:C5877)+1,MAX($C$7:C5877)),$C$5)</f>
        <v>-</v>
      </c>
    </row>
    <row r="5879" spans="1:3" x14ac:dyDescent="0.25">
      <c r="A5879" s="23">
        <v>44118.895833333328</v>
      </c>
      <c r="B5879" s="1">
        <v>0</v>
      </c>
      <c r="C5879" s="46" t="str">
        <f t="array" ref="C5879">IF(B5879&gt;0,IF((A5879-MAX(IF($B$7:B5878&gt;0,$A$7:A5878)))*24&gt;='Graphe Montana'!$K$17,MAX($C$7:C5878)+1,MAX($C$7:C5878)),$C$5)</f>
        <v>-</v>
      </c>
    </row>
    <row r="5880" spans="1:3" x14ac:dyDescent="0.25">
      <c r="A5880" s="23">
        <v>44118.899305555555</v>
      </c>
      <c r="B5880" s="1">
        <v>0</v>
      </c>
      <c r="C5880" s="46" t="str">
        <f t="array" ref="C5880">IF(B5880&gt;0,IF((A5880-MAX(IF($B$7:B5879&gt;0,$A$7:A5879)))*24&gt;='Graphe Montana'!$K$17,MAX($C$7:C5879)+1,MAX($C$7:C5879)),$C$5)</f>
        <v>-</v>
      </c>
    </row>
    <row r="5881" spans="1:3" x14ac:dyDescent="0.25">
      <c r="A5881" s="23">
        <v>44118.902777777774</v>
      </c>
      <c r="B5881" s="1">
        <v>0</v>
      </c>
      <c r="C5881" s="46" t="str">
        <f t="array" ref="C5881">IF(B5881&gt;0,IF((A5881-MAX(IF($B$7:B5880&gt;0,$A$7:A5880)))*24&gt;='Graphe Montana'!$K$17,MAX($C$7:C5880)+1,MAX($C$7:C5880)),$C$5)</f>
        <v>-</v>
      </c>
    </row>
    <row r="5882" spans="1:3" x14ac:dyDescent="0.25">
      <c r="A5882" s="23">
        <v>44118.90625</v>
      </c>
      <c r="B5882" s="1">
        <v>0</v>
      </c>
      <c r="C5882" s="46" t="str">
        <f t="array" ref="C5882">IF(B5882&gt;0,IF((A5882-MAX(IF($B$7:B5881&gt;0,$A$7:A5881)))*24&gt;='Graphe Montana'!$K$17,MAX($C$7:C5881)+1,MAX($C$7:C5881)),$C$5)</f>
        <v>-</v>
      </c>
    </row>
    <row r="5883" spans="1:3" x14ac:dyDescent="0.25">
      <c r="A5883" s="23">
        <v>44118.909722222219</v>
      </c>
      <c r="B5883" s="1">
        <v>0</v>
      </c>
      <c r="C5883" s="46" t="str">
        <f t="array" ref="C5883">IF(B5883&gt;0,IF((A5883-MAX(IF($B$7:B5882&gt;0,$A$7:A5882)))*24&gt;='Graphe Montana'!$K$17,MAX($C$7:C5882)+1,MAX($C$7:C5882)),$C$5)</f>
        <v>-</v>
      </c>
    </row>
    <row r="5884" spans="1:3" x14ac:dyDescent="0.25">
      <c r="A5884" s="23">
        <v>44118.913194444445</v>
      </c>
      <c r="B5884" s="1">
        <v>0</v>
      </c>
      <c r="C5884" s="46" t="str">
        <f t="array" ref="C5884">IF(B5884&gt;0,IF((A5884-MAX(IF($B$7:B5883&gt;0,$A$7:A5883)))*24&gt;='Graphe Montana'!$K$17,MAX($C$7:C5883)+1,MAX($C$7:C5883)),$C$5)</f>
        <v>-</v>
      </c>
    </row>
    <row r="5885" spans="1:3" x14ac:dyDescent="0.25">
      <c r="A5885" s="23">
        <v>44118.916666666664</v>
      </c>
      <c r="B5885" s="1">
        <v>0</v>
      </c>
      <c r="C5885" s="46" t="str">
        <f t="array" ref="C5885">IF(B5885&gt;0,IF((A5885-MAX(IF($B$7:B5884&gt;0,$A$7:A5884)))*24&gt;='Graphe Montana'!$K$17,MAX($C$7:C5884)+1,MAX($C$7:C5884)),$C$5)</f>
        <v>-</v>
      </c>
    </row>
    <row r="5886" spans="1:3" x14ac:dyDescent="0.25">
      <c r="A5886" s="23">
        <v>44118.920138888891</v>
      </c>
      <c r="B5886" s="1">
        <v>0</v>
      </c>
      <c r="C5886" s="46" t="str">
        <f t="array" ref="C5886">IF(B5886&gt;0,IF((A5886-MAX(IF($B$7:B5885&gt;0,$A$7:A5885)))*24&gt;='Graphe Montana'!$K$17,MAX($C$7:C5885)+1,MAX($C$7:C5885)),$C$5)</f>
        <v>-</v>
      </c>
    </row>
    <row r="5887" spans="1:3" x14ac:dyDescent="0.25">
      <c r="A5887" s="23">
        <v>44118.923611111109</v>
      </c>
      <c r="B5887" s="1">
        <v>0</v>
      </c>
      <c r="C5887" s="46" t="str">
        <f t="array" ref="C5887">IF(B5887&gt;0,IF((A5887-MAX(IF($B$7:B5886&gt;0,$A$7:A5886)))*24&gt;='Graphe Montana'!$K$17,MAX($C$7:C5886)+1,MAX($C$7:C5886)),$C$5)</f>
        <v>-</v>
      </c>
    </row>
    <row r="5888" spans="1:3" x14ac:dyDescent="0.25">
      <c r="A5888" s="23">
        <v>44118.927083333328</v>
      </c>
      <c r="B5888" s="1">
        <v>0</v>
      </c>
      <c r="C5888" s="46" t="str">
        <f t="array" ref="C5888">IF(B5888&gt;0,IF((A5888-MAX(IF($B$7:B5887&gt;0,$A$7:A5887)))*24&gt;='Graphe Montana'!$K$17,MAX($C$7:C5887)+1,MAX($C$7:C5887)),$C$5)</f>
        <v>-</v>
      </c>
    </row>
    <row r="5889" spans="1:3" x14ac:dyDescent="0.25">
      <c r="A5889" s="23">
        <v>44118.930555555555</v>
      </c>
      <c r="B5889" s="1">
        <v>0</v>
      </c>
      <c r="C5889" s="46" t="str">
        <f t="array" ref="C5889">IF(B5889&gt;0,IF((A5889-MAX(IF($B$7:B5888&gt;0,$A$7:A5888)))*24&gt;='Graphe Montana'!$K$17,MAX($C$7:C5888)+1,MAX($C$7:C5888)),$C$5)</f>
        <v>-</v>
      </c>
    </row>
    <row r="5890" spans="1:3" x14ac:dyDescent="0.25">
      <c r="A5890" s="23">
        <v>44118.934027777774</v>
      </c>
      <c r="B5890" s="1">
        <v>0</v>
      </c>
      <c r="C5890" s="46" t="str">
        <f t="array" ref="C5890">IF(B5890&gt;0,IF((A5890-MAX(IF($B$7:B5889&gt;0,$A$7:A5889)))*24&gt;='Graphe Montana'!$K$17,MAX($C$7:C5889)+1,MAX($C$7:C5889)),$C$5)</f>
        <v>-</v>
      </c>
    </row>
    <row r="5891" spans="1:3" x14ac:dyDescent="0.25">
      <c r="A5891" s="23">
        <v>44118.9375</v>
      </c>
      <c r="B5891" s="1">
        <v>0</v>
      </c>
      <c r="C5891" s="46" t="str">
        <f t="array" ref="C5891">IF(B5891&gt;0,IF((A5891-MAX(IF($B$7:B5890&gt;0,$A$7:A5890)))*24&gt;='Graphe Montana'!$K$17,MAX($C$7:C5890)+1,MAX($C$7:C5890)),$C$5)</f>
        <v>-</v>
      </c>
    </row>
    <row r="5892" spans="1:3" x14ac:dyDescent="0.25">
      <c r="A5892" s="23">
        <v>44118.940972222219</v>
      </c>
      <c r="B5892" s="1">
        <v>0</v>
      </c>
      <c r="C5892" s="46" t="str">
        <f t="array" ref="C5892">IF(B5892&gt;0,IF((A5892-MAX(IF($B$7:B5891&gt;0,$A$7:A5891)))*24&gt;='Graphe Montana'!$K$17,MAX($C$7:C5891)+1,MAX($C$7:C5891)),$C$5)</f>
        <v>-</v>
      </c>
    </row>
    <row r="5893" spans="1:3" x14ac:dyDescent="0.25">
      <c r="A5893" s="23">
        <v>44118.944444444445</v>
      </c>
      <c r="B5893" s="1">
        <v>0</v>
      </c>
      <c r="C5893" s="46" t="str">
        <f t="array" ref="C5893">IF(B5893&gt;0,IF((A5893-MAX(IF($B$7:B5892&gt;0,$A$7:A5892)))*24&gt;='Graphe Montana'!$K$17,MAX($C$7:C5892)+1,MAX($C$7:C5892)),$C$5)</f>
        <v>-</v>
      </c>
    </row>
    <row r="5894" spans="1:3" x14ac:dyDescent="0.25">
      <c r="A5894" s="23">
        <v>44118.947916666664</v>
      </c>
      <c r="B5894" s="1">
        <v>0</v>
      </c>
      <c r="C5894" s="46" t="str">
        <f t="array" ref="C5894">IF(B5894&gt;0,IF((A5894-MAX(IF($B$7:B5893&gt;0,$A$7:A5893)))*24&gt;='Graphe Montana'!$K$17,MAX($C$7:C5893)+1,MAX($C$7:C5893)),$C$5)</f>
        <v>-</v>
      </c>
    </row>
    <row r="5895" spans="1:3" x14ac:dyDescent="0.25">
      <c r="A5895" s="23">
        <v>44118.951388888891</v>
      </c>
      <c r="B5895" s="1">
        <v>0</v>
      </c>
      <c r="C5895" s="46" t="str">
        <f t="array" ref="C5895">IF(B5895&gt;0,IF((A5895-MAX(IF($B$7:B5894&gt;0,$A$7:A5894)))*24&gt;='Graphe Montana'!$K$17,MAX($C$7:C5894)+1,MAX($C$7:C5894)),$C$5)</f>
        <v>-</v>
      </c>
    </row>
    <row r="5896" spans="1:3" x14ac:dyDescent="0.25">
      <c r="A5896" s="23">
        <v>44118.954861111109</v>
      </c>
      <c r="B5896" s="1">
        <v>0</v>
      </c>
      <c r="C5896" s="46" t="str">
        <f t="array" ref="C5896">IF(B5896&gt;0,IF((A5896-MAX(IF($B$7:B5895&gt;0,$A$7:A5895)))*24&gt;='Graphe Montana'!$K$17,MAX($C$7:C5895)+1,MAX($C$7:C5895)),$C$5)</f>
        <v>-</v>
      </c>
    </row>
    <row r="5897" spans="1:3" x14ac:dyDescent="0.25">
      <c r="A5897" s="23">
        <v>44118.958333333328</v>
      </c>
      <c r="B5897" s="1">
        <v>0</v>
      </c>
      <c r="C5897" s="46" t="str">
        <f t="array" ref="C5897">IF(B5897&gt;0,IF((A5897-MAX(IF($B$7:B5896&gt;0,$A$7:A5896)))*24&gt;='Graphe Montana'!$K$17,MAX($C$7:C5896)+1,MAX($C$7:C5896)),$C$5)</f>
        <v>-</v>
      </c>
    </row>
    <row r="5898" spans="1:3" x14ac:dyDescent="0.25">
      <c r="A5898" s="23">
        <v>44118.961805555555</v>
      </c>
      <c r="B5898" s="1">
        <v>0</v>
      </c>
      <c r="C5898" s="46" t="str">
        <f t="array" ref="C5898">IF(B5898&gt;0,IF((A5898-MAX(IF($B$7:B5897&gt;0,$A$7:A5897)))*24&gt;='Graphe Montana'!$K$17,MAX($C$7:C5897)+1,MAX($C$7:C5897)),$C$5)</f>
        <v>-</v>
      </c>
    </row>
    <row r="5899" spans="1:3" x14ac:dyDescent="0.25">
      <c r="A5899" s="23">
        <v>44118.965277777774</v>
      </c>
      <c r="B5899" s="1">
        <v>0</v>
      </c>
      <c r="C5899" s="46" t="str">
        <f t="array" ref="C5899">IF(B5899&gt;0,IF((A5899-MAX(IF($B$7:B5898&gt;0,$A$7:A5898)))*24&gt;='Graphe Montana'!$K$17,MAX($C$7:C5898)+1,MAX($C$7:C5898)),$C$5)</f>
        <v>-</v>
      </c>
    </row>
    <row r="5900" spans="1:3" x14ac:dyDescent="0.25">
      <c r="A5900" s="23">
        <v>44118.96875</v>
      </c>
      <c r="B5900" s="1">
        <v>0</v>
      </c>
      <c r="C5900" s="46" t="str">
        <f t="array" ref="C5900">IF(B5900&gt;0,IF((A5900-MAX(IF($B$7:B5899&gt;0,$A$7:A5899)))*24&gt;='Graphe Montana'!$K$17,MAX($C$7:C5899)+1,MAX($C$7:C5899)),$C$5)</f>
        <v>-</v>
      </c>
    </row>
    <row r="5901" spans="1:3" x14ac:dyDescent="0.25">
      <c r="A5901" s="23">
        <v>44118.972222222219</v>
      </c>
      <c r="B5901" s="1">
        <v>0</v>
      </c>
      <c r="C5901" s="46" t="str">
        <f t="array" ref="C5901">IF(B5901&gt;0,IF((A5901-MAX(IF($B$7:B5900&gt;0,$A$7:A5900)))*24&gt;='Graphe Montana'!$K$17,MAX($C$7:C5900)+1,MAX($C$7:C5900)),$C$5)</f>
        <v>-</v>
      </c>
    </row>
    <row r="5902" spans="1:3" x14ac:dyDescent="0.25">
      <c r="A5902" s="23">
        <v>44118.975694444445</v>
      </c>
      <c r="B5902" s="1">
        <v>0</v>
      </c>
      <c r="C5902" s="46" t="str">
        <f t="array" ref="C5902">IF(B5902&gt;0,IF((A5902-MAX(IF($B$7:B5901&gt;0,$A$7:A5901)))*24&gt;='Graphe Montana'!$K$17,MAX($C$7:C5901)+1,MAX($C$7:C5901)),$C$5)</f>
        <v>-</v>
      </c>
    </row>
    <row r="5903" spans="1:3" x14ac:dyDescent="0.25">
      <c r="A5903" s="23">
        <v>44118.979166666664</v>
      </c>
      <c r="B5903" s="1">
        <v>0</v>
      </c>
      <c r="C5903" s="46" t="str">
        <f t="array" ref="C5903">IF(B5903&gt;0,IF((A5903-MAX(IF($B$7:B5902&gt;0,$A$7:A5902)))*24&gt;='Graphe Montana'!$K$17,MAX($C$7:C5902)+1,MAX($C$7:C5902)),$C$5)</f>
        <v>-</v>
      </c>
    </row>
    <row r="5904" spans="1:3" x14ac:dyDescent="0.25">
      <c r="A5904" s="23">
        <v>44118.982638888891</v>
      </c>
      <c r="B5904" s="1">
        <v>0</v>
      </c>
      <c r="C5904" s="46" t="str">
        <f t="array" ref="C5904">IF(B5904&gt;0,IF((A5904-MAX(IF($B$7:B5903&gt;0,$A$7:A5903)))*24&gt;='Graphe Montana'!$K$17,MAX($C$7:C5903)+1,MAX($C$7:C5903)),$C$5)</f>
        <v>-</v>
      </c>
    </row>
    <row r="5905" spans="1:3" x14ac:dyDescent="0.25">
      <c r="A5905" s="23">
        <v>44118.986111111109</v>
      </c>
      <c r="B5905" s="1">
        <v>0</v>
      </c>
      <c r="C5905" s="46" t="str">
        <f t="array" ref="C5905">IF(B5905&gt;0,IF((A5905-MAX(IF($B$7:B5904&gt;0,$A$7:A5904)))*24&gt;='Graphe Montana'!$K$17,MAX($C$7:C5904)+1,MAX($C$7:C5904)),$C$5)</f>
        <v>-</v>
      </c>
    </row>
    <row r="5906" spans="1:3" x14ac:dyDescent="0.25">
      <c r="A5906" s="23">
        <v>44118.989583333328</v>
      </c>
      <c r="B5906" s="1">
        <v>0</v>
      </c>
      <c r="C5906" s="46" t="str">
        <f t="array" ref="C5906">IF(B5906&gt;0,IF((A5906-MAX(IF($B$7:B5905&gt;0,$A$7:A5905)))*24&gt;='Graphe Montana'!$K$17,MAX($C$7:C5905)+1,MAX($C$7:C5905)),$C$5)</f>
        <v>-</v>
      </c>
    </row>
    <row r="5907" spans="1:3" x14ac:dyDescent="0.25">
      <c r="A5907" s="23">
        <v>44118.993055555555</v>
      </c>
      <c r="B5907" s="1">
        <v>0</v>
      </c>
      <c r="C5907" s="46" t="str">
        <f t="array" ref="C5907">IF(B5907&gt;0,IF((A5907-MAX(IF($B$7:B5906&gt;0,$A$7:A5906)))*24&gt;='Graphe Montana'!$K$17,MAX($C$7:C5906)+1,MAX($C$7:C5906)),$C$5)</f>
        <v>-</v>
      </c>
    </row>
    <row r="5908" spans="1:3" x14ac:dyDescent="0.25">
      <c r="A5908" s="23">
        <v>44118.996527777774</v>
      </c>
      <c r="B5908" s="1">
        <v>0</v>
      </c>
      <c r="C5908" s="46" t="str">
        <f t="array" ref="C5908">IF(B5908&gt;0,IF((A5908-MAX(IF($B$7:B5907&gt;0,$A$7:A5907)))*24&gt;='Graphe Montana'!$K$17,MAX($C$7:C5907)+1,MAX($C$7:C5907)),$C$5)</f>
        <v>-</v>
      </c>
    </row>
    <row r="5909" spans="1:3" x14ac:dyDescent="0.25">
      <c r="A5909" s="23">
        <v>44119</v>
      </c>
      <c r="B5909" s="1">
        <v>0</v>
      </c>
      <c r="C5909" s="46" t="str">
        <f t="array" ref="C5909">IF(B5909&gt;0,IF((A5909-MAX(IF($B$7:B5908&gt;0,$A$7:A5908)))*24&gt;='Graphe Montana'!$K$17,MAX($C$7:C5908)+1,MAX($C$7:C5908)),$C$5)</f>
        <v>-</v>
      </c>
    </row>
    <row r="5910" spans="1:3" x14ac:dyDescent="0.25">
      <c r="A5910" s="23">
        <v>44119.003472222219</v>
      </c>
      <c r="B5910" s="1">
        <v>0</v>
      </c>
      <c r="C5910" s="46" t="str">
        <f t="array" ref="C5910">IF(B5910&gt;0,IF((A5910-MAX(IF($B$7:B5909&gt;0,$A$7:A5909)))*24&gt;='Graphe Montana'!$K$17,MAX($C$7:C5909)+1,MAX($C$7:C5909)),$C$5)</f>
        <v>-</v>
      </c>
    </row>
    <row r="5911" spans="1:3" x14ac:dyDescent="0.25">
      <c r="A5911" s="23">
        <v>44119.006944444445</v>
      </c>
      <c r="B5911" s="1">
        <v>0</v>
      </c>
      <c r="C5911" s="46" t="str">
        <f t="array" ref="C5911">IF(B5911&gt;0,IF((A5911-MAX(IF($B$7:B5910&gt;0,$A$7:A5910)))*24&gt;='Graphe Montana'!$K$17,MAX($C$7:C5910)+1,MAX($C$7:C5910)),$C$5)</f>
        <v>-</v>
      </c>
    </row>
    <row r="5912" spans="1:3" x14ac:dyDescent="0.25">
      <c r="A5912" s="23">
        <v>44119.010416666664</v>
      </c>
      <c r="B5912" s="1">
        <v>0</v>
      </c>
      <c r="C5912" s="46" t="str">
        <f t="array" ref="C5912">IF(B5912&gt;0,IF((A5912-MAX(IF($B$7:B5911&gt;0,$A$7:A5911)))*24&gt;='Graphe Montana'!$K$17,MAX($C$7:C5911)+1,MAX($C$7:C5911)),$C$5)</f>
        <v>-</v>
      </c>
    </row>
    <row r="5913" spans="1:3" x14ac:dyDescent="0.25">
      <c r="A5913" s="23">
        <v>44119.013888888891</v>
      </c>
      <c r="B5913" s="1">
        <v>0</v>
      </c>
      <c r="C5913" s="46" t="str">
        <f t="array" ref="C5913">IF(B5913&gt;0,IF((A5913-MAX(IF($B$7:B5912&gt;0,$A$7:A5912)))*24&gt;='Graphe Montana'!$K$17,MAX($C$7:C5912)+1,MAX($C$7:C5912)),$C$5)</f>
        <v>-</v>
      </c>
    </row>
    <row r="5914" spans="1:3" x14ac:dyDescent="0.25">
      <c r="A5914" s="23">
        <v>44119.017361111109</v>
      </c>
      <c r="B5914" s="1">
        <v>0</v>
      </c>
      <c r="C5914" s="46" t="str">
        <f t="array" ref="C5914">IF(B5914&gt;0,IF((A5914-MAX(IF($B$7:B5913&gt;0,$A$7:A5913)))*24&gt;='Graphe Montana'!$K$17,MAX($C$7:C5913)+1,MAX($C$7:C5913)),$C$5)</f>
        <v>-</v>
      </c>
    </row>
    <row r="5915" spans="1:3" x14ac:dyDescent="0.25">
      <c r="A5915" s="23">
        <v>44119.020833333328</v>
      </c>
      <c r="B5915" s="1">
        <v>0</v>
      </c>
      <c r="C5915" s="46" t="str">
        <f t="array" ref="C5915">IF(B5915&gt;0,IF((A5915-MAX(IF($B$7:B5914&gt;0,$A$7:A5914)))*24&gt;='Graphe Montana'!$K$17,MAX($C$7:C5914)+1,MAX($C$7:C5914)),$C$5)</f>
        <v>-</v>
      </c>
    </row>
    <row r="5916" spans="1:3" x14ac:dyDescent="0.25">
      <c r="A5916" s="23">
        <v>44119.024305555555</v>
      </c>
      <c r="B5916" s="1">
        <v>0</v>
      </c>
      <c r="C5916" s="46" t="str">
        <f t="array" ref="C5916">IF(B5916&gt;0,IF((A5916-MAX(IF($B$7:B5915&gt;0,$A$7:A5915)))*24&gt;='Graphe Montana'!$K$17,MAX($C$7:C5915)+1,MAX($C$7:C5915)),$C$5)</f>
        <v>-</v>
      </c>
    </row>
    <row r="5917" spans="1:3" x14ac:dyDescent="0.25">
      <c r="A5917" s="23">
        <v>44119.027777777774</v>
      </c>
      <c r="B5917" s="1">
        <v>0</v>
      </c>
      <c r="C5917" s="46" t="str">
        <f t="array" ref="C5917">IF(B5917&gt;0,IF((A5917-MAX(IF($B$7:B5916&gt;0,$A$7:A5916)))*24&gt;='Graphe Montana'!$K$17,MAX($C$7:C5916)+1,MAX($C$7:C5916)),$C$5)</f>
        <v>-</v>
      </c>
    </row>
    <row r="5918" spans="1:3" x14ac:dyDescent="0.25">
      <c r="A5918" s="23">
        <v>44119.03125</v>
      </c>
      <c r="B5918" s="1">
        <v>0</v>
      </c>
      <c r="C5918" s="46" t="str">
        <f t="array" ref="C5918">IF(B5918&gt;0,IF((A5918-MAX(IF($B$7:B5917&gt;0,$A$7:A5917)))*24&gt;='Graphe Montana'!$K$17,MAX($C$7:C5917)+1,MAX($C$7:C5917)),$C$5)</f>
        <v>-</v>
      </c>
    </row>
    <row r="5919" spans="1:3" x14ac:dyDescent="0.25">
      <c r="A5919" s="23">
        <v>44119.034722222219</v>
      </c>
      <c r="B5919" s="1">
        <v>0</v>
      </c>
      <c r="C5919" s="46" t="str">
        <f t="array" ref="C5919">IF(B5919&gt;0,IF((A5919-MAX(IF($B$7:B5918&gt;0,$A$7:A5918)))*24&gt;='Graphe Montana'!$K$17,MAX($C$7:C5918)+1,MAX($C$7:C5918)),$C$5)</f>
        <v>-</v>
      </c>
    </row>
    <row r="5920" spans="1:3" x14ac:dyDescent="0.25">
      <c r="A5920" s="23">
        <v>44119.038194444445</v>
      </c>
      <c r="B5920" s="1">
        <v>0</v>
      </c>
      <c r="C5920" s="46" t="str">
        <f t="array" ref="C5920">IF(B5920&gt;0,IF((A5920-MAX(IF($B$7:B5919&gt;0,$A$7:A5919)))*24&gt;='Graphe Montana'!$K$17,MAX($C$7:C5919)+1,MAX($C$7:C5919)),$C$5)</f>
        <v>-</v>
      </c>
    </row>
    <row r="5921" spans="1:3" x14ac:dyDescent="0.25">
      <c r="A5921" s="23">
        <v>44119.041666666664</v>
      </c>
      <c r="B5921" s="1">
        <v>0</v>
      </c>
      <c r="C5921" s="46" t="str">
        <f t="array" ref="C5921">IF(B5921&gt;0,IF((A5921-MAX(IF($B$7:B5920&gt;0,$A$7:A5920)))*24&gt;='Graphe Montana'!$K$17,MAX($C$7:C5920)+1,MAX($C$7:C5920)),$C$5)</f>
        <v>-</v>
      </c>
    </row>
    <row r="5922" spans="1:3" x14ac:dyDescent="0.25">
      <c r="A5922" s="23">
        <v>44119.045138888891</v>
      </c>
      <c r="B5922" s="1">
        <v>0</v>
      </c>
      <c r="C5922" s="46" t="str">
        <f t="array" ref="C5922">IF(B5922&gt;0,IF((A5922-MAX(IF($B$7:B5921&gt;0,$A$7:A5921)))*24&gt;='Graphe Montana'!$K$17,MAX($C$7:C5921)+1,MAX($C$7:C5921)),$C$5)</f>
        <v>-</v>
      </c>
    </row>
    <row r="5923" spans="1:3" x14ac:dyDescent="0.25">
      <c r="A5923" s="23">
        <v>44119.048611111109</v>
      </c>
      <c r="B5923" s="1">
        <v>0</v>
      </c>
      <c r="C5923" s="46" t="str">
        <f t="array" ref="C5923">IF(B5923&gt;0,IF((A5923-MAX(IF($B$7:B5922&gt;0,$A$7:A5922)))*24&gt;='Graphe Montana'!$K$17,MAX($C$7:C5922)+1,MAX($C$7:C5922)),$C$5)</f>
        <v>-</v>
      </c>
    </row>
    <row r="5924" spans="1:3" x14ac:dyDescent="0.25">
      <c r="A5924" s="23">
        <v>44119.052083333328</v>
      </c>
      <c r="B5924" s="1">
        <v>0</v>
      </c>
      <c r="C5924" s="46" t="str">
        <f t="array" ref="C5924">IF(B5924&gt;0,IF((A5924-MAX(IF($B$7:B5923&gt;0,$A$7:A5923)))*24&gt;='Graphe Montana'!$K$17,MAX($C$7:C5923)+1,MAX($C$7:C5923)),$C$5)</f>
        <v>-</v>
      </c>
    </row>
    <row r="5925" spans="1:3" x14ac:dyDescent="0.25">
      <c r="A5925" s="23">
        <v>44119.055555555555</v>
      </c>
      <c r="B5925" s="1">
        <v>0</v>
      </c>
      <c r="C5925" s="46" t="str">
        <f t="array" ref="C5925">IF(B5925&gt;0,IF((A5925-MAX(IF($B$7:B5924&gt;0,$A$7:A5924)))*24&gt;='Graphe Montana'!$K$17,MAX($C$7:C5924)+1,MAX($C$7:C5924)),$C$5)</f>
        <v>-</v>
      </c>
    </row>
    <row r="5926" spans="1:3" x14ac:dyDescent="0.25">
      <c r="A5926" s="23">
        <v>44119.059027777774</v>
      </c>
      <c r="B5926" s="1">
        <v>0</v>
      </c>
      <c r="C5926" s="46" t="str">
        <f t="array" ref="C5926">IF(B5926&gt;0,IF((A5926-MAX(IF($B$7:B5925&gt;0,$A$7:A5925)))*24&gt;='Graphe Montana'!$K$17,MAX($C$7:C5925)+1,MAX($C$7:C5925)),$C$5)</f>
        <v>-</v>
      </c>
    </row>
    <row r="5927" spans="1:3" x14ac:dyDescent="0.25">
      <c r="A5927" s="23">
        <v>44119.0625</v>
      </c>
      <c r="B5927" s="1">
        <v>0</v>
      </c>
      <c r="C5927" s="46" t="str">
        <f t="array" ref="C5927">IF(B5927&gt;0,IF((A5927-MAX(IF($B$7:B5926&gt;0,$A$7:A5926)))*24&gt;='Graphe Montana'!$K$17,MAX($C$7:C5926)+1,MAX($C$7:C5926)),$C$5)</f>
        <v>-</v>
      </c>
    </row>
    <row r="5928" spans="1:3" x14ac:dyDescent="0.25">
      <c r="A5928" s="23">
        <v>44119.065972222219</v>
      </c>
      <c r="B5928" s="1">
        <v>0</v>
      </c>
      <c r="C5928" s="46" t="str">
        <f t="array" ref="C5928">IF(B5928&gt;0,IF((A5928-MAX(IF($B$7:B5927&gt;0,$A$7:A5927)))*24&gt;='Graphe Montana'!$K$17,MAX($C$7:C5927)+1,MAX($C$7:C5927)),$C$5)</f>
        <v>-</v>
      </c>
    </row>
    <row r="5929" spans="1:3" x14ac:dyDescent="0.25">
      <c r="A5929" s="23">
        <v>44119.069444444445</v>
      </c>
      <c r="B5929" s="1">
        <v>0</v>
      </c>
      <c r="C5929" s="46" t="str">
        <f t="array" ref="C5929">IF(B5929&gt;0,IF((A5929-MAX(IF($B$7:B5928&gt;0,$A$7:A5928)))*24&gt;='Graphe Montana'!$K$17,MAX($C$7:C5928)+1,MAX($C$7:C5928)),$C$5)</f>
        <v>-</v>
      </c>
    </row>
    <row r="5930" spans="1:3" x14ac:dyDescent="0.25">
      <c r="A5930" s="23">
        <v>44119.072916666664</v>
      </c>
      <c r="B5930" s="1">
        <v>0</v>
      </c>
      <c r="C5930" s="46" t="str">
        <f t="array" ref="C5930">IF(B5930&gt;0,IF((A5930-MAX(IF($B$7:B5929&gt;0,$A$7:A5929)))*24&gt;='Graphe Montana'!$K$17,MAX($C$7:C5929)+1,MAX($C$7:C5929)),$C$5)</f>
        <v>-</v>
      </c>
    </row>
    <row r="5931" spans="1:3" x14ac:dyDescent="0.25">
      <c r="A5931" s="23">
        <v>44119.076388888891</v>
      </c>
      <c r="B5931" s="1">
        <v>0</v>
      </c>
      <c r="C5931" s="46" t="str">
        <f t="array" ref="C5931">IF(B5931&gt;0,IF((A5931-MAX(IF($B$7:B5930&gt;0,$A$7:A5930)))*24&gt;='Graphe Montana'!$K$17,MAX($C$7:C5930)+1,MAX($C$7:C5930)),$C$5)</f>
        <v>-</v>
      </c>
    </row>
    <row r="5932" spans="1:3" x14ac:dyDescent="0.25">
      <c r="A5932" s="23">
        <v>44119.079861111109</v>
      </c>
      <c r="B5932" s="1">
        <v>0</v>
      </c>
      <c r="C5932" s="46" t="str">
        <f t="array" ref="C5932">IF(B5932&gt;0,IF((A5932-MAX(IF($B$7:B5931&gt;0,$A$7:A5931)))*24&gt;='Graphe Montana'!$K$17,MAX($C$7:C5931)+1,MAX($C$7:C5931)),$C$5)</f>
        <v>-</v>
      </c>
    </row>
    <row r="5933" spans="1:3" x14ac:dyDescent="0.25">
      <c r="A5933" s="23">
        <v>44119.083333333328</v>
      </c>
      <c r="B5933" s="1">
        <v>0</v>
      </c>
      <c r="C5933" s="46" t="str">
        <f t="array" ref="C5933">IF(B5933&gt;0,IF((A5933-MAX(IF($B$7:B5932&gt;0,$A$7:A5932)))*24&gt;='Graphe Montana'!$K$17,MAX($C$7:C5932)+1,MAX($C$7:C5932)),$C$5)</f>
        <v>-</v>
      </c>
    </row>
    <row r="5934" spans="1:3" x14ac:dyDescent="0.25">
      <c r="A5934" s="23">
        <v>44119.086805555555</v>
      </c>
      <c r="B5934" s="1">
        <v>0</v>
      </c>
      <c r="C5934" s="46" t="str">
        <f t="array" ref="C5934">IF(B5934&gt;0,IF((A5934-MAX(IF($B$7:B5933&gt;0,$A$7:A5933)))*24&gt;='Graphe Montana'!$K$17,MAX($C$7:C5933)+1,MAX($C$7:C5933)),$C$5)</f>
        <v>-</v>
      </c>
    </row>
    <row r="5935" spans="1:3" x14ac:dyDescent="0.25">
      <c r="A5935" s="23">
        <v>44119.090277777774</v>
      </c>
      <c r="B5935" s="1">
        <v>0</v>
      </c>
      <c r="C5935" s="46" t="str">
        <f t="array" ref="C5935">IF(B5935&gt;0,IF((A5935-MAX(IF($B$7:B5934&gt;0,$A$7:A5934)))*24&gt;='Graphe Montana'!$K$17,MAX($C$7:C5934)+1,MAX($C$7:C5934)),$C$5)</f>
        <v>-</v>
      </c>
    </row>
    <row r="5936" spans="1:3" x14ac:dyDescent="0.25">
      <c r="A5936" s="23">
        <v>44119.09375</v>
      </c>
      <c r="B5936" s="1">
        <v>0</v>
      </c>
      <c r="C5936" s="46" t="str">
        <f t="array" ref="C5936">IF(B5936&gt;0,IF((A5936-MAX(IF($B$7:B5935&gt;0,$A$7:A5935)))*24&gt;='Graphe Montana'!$K$17,MAX($C$7:C5935)+1,MAX($C$7:C5935)),$C$5)</f>
        <v>-</v>
      </c>
    </row>
    <row r="5937" spans="1:3" x14ac:dyDescent="0.25">
      <c r="A5937" s="23">
        <v>44119.097222222219</v>
      </c>
      <c r="B5937" s="1">
        <v>0</v>
      </c>
      <c r="C5937" s="46" t="str">
        <f t="array" ref="C5937">IF(B5937&gt;0,IF((A5937-MAX(IF($B$7:B5936&gt;0,$A$7:A5936)))*24&gt;='Graphe Montana'!$K$17,MAX($C$7:C5936)+1,MAX($C$7:C5936)),$C$5)</f>
        <v>-</v>
      </c>
    </row>
    <row r="5938" spans="1:3" x14ac:dyDescent="0.25">
      <c r="A5938" s="23">
        <v>44119.100694444445</v>
      </c>
      <c r="B5938" s="1">
        <v>0</v>
      </c>
      <c r="C5938" s="46" t="str">
        <f t="array" ref="C5938">IF(B5938&gt;0,IF((A5938-MAX(IF($B$7:B5937&gt;0,$A$7:A5937)))*24&gt;='Graphe Montana'!$K$17,MAX($C$7:C5937)+1,MAX($C$7:C5937)),$C$5)</f>
        <v>-</v>
      </c>
    </row>
    <row r="5939" spans="1:3" x14ac:dyDescent="0.25">
      <c r="A5939" s="23">
        <v>44119.104166666664</v>
      </c>
      <c r="B5939" s="1">
        <v>0</v>
      </c>
      <c r="C5939" s="46" t="str">
        <f t="array" ref="C5939">IF(B5939&gt;0,IF((A5939-MAX(IF($B$7:B5938&gt;0,$A$7:A5938)))*24&gt;='Graphe Montana'!$K$17,MAX($C$7:C5938)+1,MAX($C$7:C5938)),$C$5)</f>
        <v>-</v>
      </c>
    </row>
    <row r="5940" spans="1:3" x14ac:dyDescent="0.25">
      <c r="A5940" s="23">
        <v>44119.107638888891</v>
      </c>
      <c r="B5940" s="1">
        <v>0</v>
      </c>
      <c r="C5940" s="46" t="str">
        <f t="array" ref="C5940">IF(B5940&gt;0,IF((A5940-MAX(IF($B$7:B5939&gt;0,$A$7:A5939)))*24&gt;='Graphe Montana'!$K$17,MAX($C$7:C5939)+1,MAX($C$7:C5939)),$C$5)</f>
        <v>-</v>
      </c>
    </row>
    <row r="5941" spans="1:3" x14ac:dyDescent="0.25">
      <c r="A5941" s="23">
        <v>44119.111111111109</v>
      </c>
      <c r="B5941" s="1">
        <v>0</v>
      </c>
      <c r="C5941" s="46" t="str">
        <f t="array" ref="C5941">IF(B5941&gt;0,IF((A5941-MAX(IF($B$7:B5940&gt;0,$A$7:A5940)))*24&gt;='Graphe Montana'!$K$17,MAX($C$7:C5940)+1,MAX($C$7:C5940)),$C$5)</f>
        <v>-</v>
      </c>
    </row>
    <row r="5942" spans="1:3" x14ac:dyDescent="0.25">
      <c r="A5942" s="23">
        <v>44119.114583333328</v>
      </c>
      <c r="B5942" s="1">
        <v>0</v>
      </c>
      <c r="C5942" s="46" t="str">
        <f t="array" ref="C5942">IF(B5942&gt;0,IF((A5942-MAX(IF($B$7:B5941&gt;0,$A$7:A5941)))*24&gt;='Graphe Montana'!$K$17,MAX($C$7:C5941)+1,MAX($C$7:C5941)),$C$5)</f>
        <v>-</v>
      </c>
    </row>
    <row r="5943" spans="1:3" x14ac:dyDescent="0.25">
      <c r="A5943" s="23">
        <v>44119.118055555555</v>
      </c>
      <c r="B5943" s="1">
        <v>0</v>
      </c>
      <c r="C5943" s="46" t="str">
        <f t="array" ref="C5943">IF(B5943&gt;0,IF((A5943-MAX(IF($B$7:B5942&gt;0,$A$7:A5942)))*24&gt;='Graphe Montana'!$K$17,MAX($C$7:C5942)+1,MAX($C$7:C5942)),$C$5)</f>
        <v>-</v>
      </c>
    </row>
    <row r="5944" spans="1:3" x14ac:dyDescent="0.25">
      <c r="A5944" s="23">
        <v>44119.121527777774</v>
      </c>
      <c r="B5944" s="1">
        <v>0</v>
      </c>
      <c r="C5944" s="46" t="str">
        <f t="array" ref="C5944">IF(B5944&gt;0,IF((A5944-MAX(IF($B$7:B5943&gt;0,$A$7:A5943)))*24&gt;='Graphe Montana'!$K$17,MAX($C$7:C5943)+1,MAX($C$7:C5943)),$C$5)</f>
        <v>-</v>
      </c>
    </row>
    <row r="5945" spans="1:3" x14ac:dyDescent="0.25">
      <c r="A5945" s="23">
        <v>44119.125</v>
      </c>
      <c r="B5945" s="1">
        <v>0</v>
      </c>
      <c r="C5945" s="46" t="str">
        <f t="array" ref="C5945">IF(B5945&gt;0,IF((A5945-MAX(IF($B$7:B5944&gt;0,$A$7:A5944)))*24&gt;='Graphe Montana'!$K$17,MAX($C$7:C5944)+1,MAX($C$7:C5944)),$C$5)</f>
        <v>-</v>
      </c>
    </row>
    <row r="5946" spans="1:3" x14ac:dyDescent="0.25">
      <c r="A5946" s="23">
        <v>44119.128472222219</v>
      </c>
      <c r="B5946" s="1">
        <v>0</v>
      </c>
      <c r="C5946" s="46" t="str">
        <f t="array" ref="C5946">IF(B5946&gt;0,IF((A5946-MAX(IF($B$7:B5945&gt;0,$A$7:A5945)))*24&gt;='Graphe Montana'!$K$17,MAX($C$7:C5945)+1,MAX($C$7:C5945)),$C$5)</f>
        <v>-</v>
      </c>
    </row>
    <row r="5947" spans="1:3" x14ac:dyDescent="0.25">
      <c r="A5947" s="23">
        <v>44119.131944444445</v>
      </c>
      <c r="B5947" s="1">
        <v>0</v>
      </c>
      <c r="C5947" s="46" t="str">
        <f t="array" ref="C5947">IF(B5947&gt;0,IF((A5947-MAX(IF($B$7:B5946&gt;0,$A$7:A5946)))*24&gt;='Graphe Montana'!$K$17,MAX($C$7:C5946)+1,MAX($C$7:C5946)),$C$5)</f>
        <v>-</v>
      </c>
    </row>
    <row r="5948" spans="1:3" x14ac:dyDescent="0.25">
      <c r="A5948" s="23">
        <v>44119.135416666664</v>
      </c>
      <c r="B5948" s="1">
        <v>0</v>
      </c>
      <c r="C5948" s="46" t="str">
        <f t="array" ref="C5948">IF(B5948&gt;0,IF((A5948-MAX(IF($B$7:B5947&gt;0,$A$7:A5947)))*24&gt;='Graphe Montana'!$K$17,MAX($C$7:C5947)+1,MAX($C$7:C5947)),$C$5)</f>
        <v>-</v>
      </c>
    </row>
    <row r="5949" spans="1:3" x14ac:dyDescent="0.25">
      <c r="A5949" s="23">
        <v>44119.138888888891</v>
      </c>
      <c r="B5949" s="1">
        <v>0</v>
      </c>
      <c r="C5949" s="46" t="str">
        <f t="array" ref="C5949">IF(B5949&gt;0,IF((A5949-MAX(IF($B$7:B5948&gt;0,$A$7:A5948)))*24&gt;='Graphe Montana'!$K$17,MAX($C$7:C5948)+1,MAX($C$7:C5948)),$C$5)</f>
        <v>-</v>
      </c>
    </row>
    <row r="5950" spans="1:3" x14ac:dyDescent="0.25">
      <c r="A5950" s="23">
        <v>44119.142361111109</v>
      </c>
      <c r="B5950" s="1">
        <v>0</v>
      </c>
      <c r="C5950" s="46" t="str">
        <f t="array" ref="C5950">IF(B5950&gt;0,IF((A5950-MAX(IF($B$7:B5949&gt;0,$A$7:A5949)))*24&gt;='Graphe Montana'!$K$17,MAX($C$7:C5949)+1,MAX($C$7:C5949)),$C$5)</f>
        <v>-</v>
      </c>
    </row>
    <row r="5951" spans="1:3" x14ac:dyDescent="0.25">
      <c r="A5951" s="23">
        <v>44119.145833333328</v>
      </c>
      <c r="B5951" s="1">
        <v>0</v>
      </c>
      <c r="C5951" s="46" t="str">
        <f t="array" ref="C5951">IF(B5951&gt;0,IF((A5951-MAX(IF($B$7:B5950&gt;0,$A$7:A5950)))*24&gt;='Graphe Montana'!$K$17,MAX($C$7:C5950)+1,MAX($C$7:C5950)),$C$5)</f>
        <v>-</v>
      </c>
    </row>
    <row r="5952" spans="1:3" x14ac:dyDescent="0.25">
      <c r="A5952" s="23">
        <v>44119.149305555555</v>
      </c>
      <c r="B5952" s="1">
        <v>0</v>
      </c>
      <c r="C5952" s="46" t="str">
        <f t="array" ref="C5952">IF(B5952&gt;0,IF((A5952-MAX(IF($B$7:B5951&gt;0,$A$7:A5951)))*24&gt;='Graphe Montana'!$K$17,MAX($C$7:C5951)+1,MAX($C$7:C5951)),$C$5)</f>
        <v>-</v>
      </c>
    </row>
    <row r="5953" spans="1:3" x14ac:dyDescent="0.25">
      <c r="A5953" s="23">
        <v>44119.152777777774</v>
      </c>
      <c r="B5953" s="1">
        <v>0</v>
      </c>
      <c r="C5953" s="46" t="str">
        <f t="array" ref="C5953">IF(B5953&gt;0,IF((A5953-MAX(IF($B$7:B5952&gt;0,$A$7:A5952)))*24&gt;='Graphe Montana'!$K$17,MAX($C$7:C5952)+1,MAX($C$7:C5952)),$C$5)</f>
        <v>-</v>
      </c>
    </row>
    <row r="5954" spans="1:3" x14ac:dyDescent="0.25">
      <c r="A5954" s="23">
        <v>44119.15625</v>
      </c>
      <c r="B5954" s="1">
        <v>0</v>
      </c>
      <c r="C5954" s="46" t="str">
        <f t="array" ref="C5954">IF(B5954&gt;0,IF((A5954-MAX(IF($B$7:B5953&gt;0,$A$7:A5953)))*24&gt;='Graphe Montana'!$K$17,MAX($C$7:C5953)+1,MAX($C$7:C5953)),$C$5)</f>
        <v>-</v>
      </c>
    </row>
    <row r="5955" spans="1:3" x14ac:dyDescent="0.25">
      <c r="A5955" s="23">
        <v>44119.159722222219</v>
      </c>
      <c r="B5955" s="1">
        <v>0</v>
      </c>
      <c r="C5955" s="46" t="str">
        <f t="array" ref="C5955">IF(B5955&gt;0,IF((A5955-MAX(IF($B$7:B5954&gt;0,$A$7:A5954)))*24&gt;='Graphe Montana'!$K$17,MAX($C$7:C5954)+1,MAX($C$7:C5954)),$C$5)</f>
        <v>-</v>
      </c>
    </row>
    <row r="5956" spans="1:3" x14ac:dyDescent="0.25">
      <c r="A5956" s="23">
        <v>44119.163194444445</v>
      </c>
      <c r="B5956" s="1">
        <v>0</v>
      </c>
      <c r="C5956" s="46" t="str">
        <f t="array" ref="C5956">IF(B5956&gt;0,IF((A5956-MAX(IF($B$7:B5955&gt;0,$A$7:A5955)))*24&gt;='Graphe Montana'!$K$17,MAX($C$7:C5955)+1,MAX($C$7:C5955)),$C$5)</f>
        <v>-</v>
      </c>
    </row>
    <row r="5957" spans="1:3" x14ac:dyDescent="0.25">
      <c r="A5957" s="23">
        <v>44119.166666666664</v>
      </c>
      <c r="B5957" s="1">
        <v>0</v>
      </c>
      <c r="C5957" s="46" t="str">
        <f t="array" ref="C5957">IF(B5957&gt;0,IF((A5957-MAX(IF($B$7:B5956&gt;0,$A$7:A5956)))*24&gt;='Graphe Montana'!$K$17,MAX($C$7:C5956)+1,MAX($C$7:C5956)),$C$5)</f>
        <v>-</v>
      </c>
    </row>
    <row r="5958" spans="1:3" x14ac:dyDescent="0.25">
      <c r="A5958" s="23">
        <v>44119.170138888891</v>
      </c>
      <c r="B5958" s="1">
        <v>0</v>
      </c>
      <c r="C5958" s="46" t="str">
        <f t="array" ref="C5958">IF(B5958&gt;0,IF((A5958-MAX(IF($B$7:B5957&gt;0,$A$7:A5957)))*24&gt;='Graphe Montana'!$K$17,MAX($C$7:C5957)+1,MAX($C$7:C5957)),$C$5)</f>
        <v>-</v>
      </c>
    </row>
    <row r="5959" spans="1:3" x14ac:dyDescent="0.25">
      <c r="A5959" s="23">
        <v>44119.173611111109</v>
      </c>
      <c r="B5959" s="1">
        <v>0</v>
      </c>
      <c r="C5959" s="46" t="str">
        <f t="array" ref="C5959">IF(B5959&gt;0,IF((A5959-MAX(IF($B$7:B5958&gt;0,$A$7:A5958)))*24&gt;='Graphe Montana'!$K$17,MAX($C$7:C5958)+1,MAX($C$7:C5958)),$C$5)</f>
        <v>-</v>
      </c>
    </row>
    <row r="5960" spans="1:3" x14ac:dyDescent="0.25">
      <c r="A5960" s="23">
        <v>44119.177083333328</v>
      </c>
      <c r="B5960" s="1">
        <v>0</v>
      </c>
      <c r="C5960" s="46" t="str">
        <f t="array" ref="C5960">IF(B5960&gt;0,IF((A5960-MAX(IF($B$7:B5959&gt;0,$A$7:A5959)))*24&gt;='Graphe Montana'!$K$17,MAX($C$7:C5959)+1,MAX($C$7:C5959)),$C$5)</f>
        <v>-</v>
      </c>
    </row>
    <row r="5961" spans="1:3" x14ac:dyDescent="0.25">
      <c r="A5961" s="23">
        <v>44119.180555555555</v>
      </c>
      <c r="B5961" s="1">
        <v>0</v>
      </c>
      <c r="C5961" s="46" t="str">
        <f t="array" ref="C5961">IF(B5961&gt;0,IF((A5961-MAX(IF($B$7:B5960&gt;0,$A$7:A5960)))*24&gt;='Graphe Montana'!$K$17,MAX($C$7:C5960)+1,MAX($C$7:C5960)),$C$5)</f>
        <v>-</v>
      </c>
    </row>
    <row r="5962" spans="1:3" x14ac:dyDescent="0.25">
      <c r="A5962" s="23">
        <v>44119.184027777774</v>
      </c>
      <c r="B5962" s="1">
        <v>0</v>
      </c>
      <c r="C5962" s="46" t="str">
        <f t="array" ref="C5962">IF(B5962&gt;0,IF((A5962-MAX(IF($B$7:B5961&gt;0,$A$7:A5961)))*24&gt;='Graphe Montana'!$K$17,MAX($C$7:C5961)+1,MAX($C$7:C5961)),$C$5)</f>
        <v>-</v>
      </c>
    </row>
    <row r="5963" spans="1:3" x14ac:dyDescent="0.25">
      <c r="A5963" s="23">
        <v>44119.1875</v>
      </c>
      <c r="B5963" s="1">
        <v>0</v>
      </c>
      <c r="C5963" s="46" t="str">
        <f t="array" ref="C5963">IF(B5963&gt;0,IF((A5963-MAX(IF($B$7:B5962&gt;0,$A$7:A5962)))*24&gt;='Graphe Montana'!$K$17,MAX($C$7:C5962)+1,MAX($C$7:C5962)),$C$5)</f>
        <v>-</v>
      </c>
    </row>
    <row r="5964" spans="1:3" x14ac:dyDescent="0.25">
      <c r="A5964" s="23">
        <v>44119.190972222219</v>
      </c>
      <c r="B5964" s="1">
        <v>0</v>
      </c>
      <c r="C5964" s="46" t="str">
        <f t="array" ref="C5964">IF(B5964&gt;0,IF((A5964-MAX(IF($B$7:B5963&gt;0,$A$7:A5963)))*24&gt;='Graphe Montana'!$K$17,MAX($C$7:C5963)+1,MAX($C$7:C5963)),$C$5)</f>
        <v>-</v>
      </c>
    </row>
    <row r="5965" spans="1:3" x14ac:dyDescent="0.25">
      <c r="A5965" s="23">
        <v>44119.194444444445</v>
      </c>
      <c r="B5965" s="1">
        <v>0</v>
      </c>
      <c r="C5965" s="46" t="str">
        <f t="array" ref="C5965">IF(B5965&gt;0,IF((A5965-MAX(IF($B$7:B5964&gt;0,$A$7:A5964)))*24&gt;='Graphe Montana'!$K$17,MAX($C$7:C5964)+1,MAX($C$7:C5964)),$C$5)</f>
        <v>-</v>
      </c>
    </row>
    <row r="5966" spans="1:3" x14ac:dyDescent="0.25">
      <c r="A5966" s="23">
        <v>44119.197916666664</v>
      </c>
      <c r="B5966" s="1">
        <v>0</v>
      </c>
      <c r="C5966" s="46" t="str">
        <f t="array" ref="C5966">IF(B5966&gt;0,IF((A5966-MAX(IF($B$7:B5965&gt;0,$A$7:A5965)))*24&gt;='Graphe Montana'!$K$17,MAX($C$7:C5965)+1,MAX($C$7:C5965)),$C$5)</f>
        <v>-</v>
      </c>
    </row>
    <row r="5967" spans="1:3" x14ac:dyDescent="0.25">
      <c r="A5967" s="23">
        <v>44119.201388888891</v>
      </c>
      <c r="B5967" s="1">
        <v>0</v>
      </c>
      <c r="C5967" s="46" t="str">
        <f t="array" ref="C5967">IF(B5967&gt;0,IF((A5967-MAX(IF($B$7:B5966&gt;0,$A$7:A5966)))*24&gt;='Graphe Montana'!$K$17,MAX($C$7:C5966)+1,MAX($C$7:C5966)),$C$5)</f>
        <v>-</v>
      </c>
    </row>
    <row r="5968" spans="1:3" x14ac:dyDescent="0.25">
      <c r="A5968" s="23">
        <v>44119.204861111109</v>
      </c>
      <c r="B5968" s="1">
        <v>0</v>
      </c>
      <c r="C5968" s="46" t="str">
        <f t="array" ref="C5968">IF(B5968&gt;0,IF((A5968-MAX(IF($B$7:B5967&gt;0,$A$7:A5967)))*24&gt;='Graphe Montana'!$K$17,MAX($C$7:C5967)+1,MAX($C$7:C5967)),$C$5)</f>
        <v>-</v>
      </c>
    </row>
    <row r="5969" spans="1:3" x14ac:dyDescent="0.25">
      <c r="A5969" s="23">
        <v>44119.208333333328</v>
      </c>
      <c r="B5969" s="1">
        <v>0</v>
      </c>
      <c r="C5969" s="46" t="str">
        <f t="array" ref="C5969">IF(B5969&gt;0,IF((A5969-MAX(IF($B$7:B5968&gt;0,$A$7:A5968)))*24&gt;='Graphe Montana'!$K$17,MAX($C$7:C5968)+1,MAX($C$7:C5968)),$C$5)</f>
        <v>-</v>
      </c>
    </row>
    <row r="5970" spans="1:3" x14ac:dyDescent="0.25">
      <c r="A5970" s="23">
        <v>44119.211805555555</v>
      </c>
      <c r="B5970" s="1">
        <v>0</v>
      </c>
      <c r="C5970" s="46" t="str">
        <f t="array" ref="C5970">IF(B5970&gt;0,IF((A5970-MAX(IF($B$7:B5969&gt;0,$A$7:A5969)))*24&gt;='Graphe Montana'!$K$17,MAX($C$7:C5969)+1,MAX($C$7:C5969)),$C$5)</f>
        <v>-</v>
      </c>
    </row>
    <row r="5971" spans="1:3" x14ac:dyDescent="0.25">
      <c r="A5971" s="23">
        <v>44119.215277777774</v>
      </c>
      <c r="B5971" s="1">
        <v>0</v>
      </c>
      <c r="C5971" s="46" t="str">
        <f t="array" ref="C5971">IF(B5971&gt;0,IF((A5971-MAX(IF($B$7:B5970&gt;0,$A$7:A5970)))*24&gt;='Graphe Montana'!$K$17,MAX($C$7:C5970)+1,MAX($C$7:C5970)),$C$5)</f>
        <v>-</v>
      </c>
    </row>
    <row r="5972" spans="1:3" x14ac:dyDescent="0.25">
      <c r="A5972" s="23">
        <v>44119.21875</v>
      </c>
      <c r="B5972" s="1">
        <v>0</v>
      </c>
      <c r="C5972" s="46" t="str">
        <f t="array" ref="C5972">IF(B5972&gt;0,IF((A5972-MAX(IF($B$7:B5971&gt;0,$A$7:A5971)))*24&gt;='Graphe Montana'!$K$17,MAX($C$7:C5971)+1,MAX($C$7:C5971)),$C$5)</f>
        <v>-</v>
      </c>
    </row>
    <row r="5973" spans="1:3" x14ac:dyDescent="0.25">
      <c r="A5973" s="23">
        <v>44119.222222222219</v>
      </c>
      <c r="B5973" s="1">
        <v>0</v>
      </c>
      <c r="C5973" s="46" t="str">
        <f t="array" ref="C5973">IF(B5973&gt;0,IF((A5973-MAX(IF($B$7:B5972&gt;0,$A$7:A5972)))*24&gt;='Graphe Montana'!$K$17,MAX($C$7:C5972)+1,MAX($C$7:C5972)),$C$5)</f>
        <v>-</v>
      </c>
    </row>
    <row r="5974" spans="1:3" x14ac:dyDescent="0.25">
      <c r="A5974" s="23">
        <v>44119.225694444445</v>
      </c>
      <c r="B5974" s="1">
        <v>0</v>
      </c>
      <c r="C5974" s="46" t="str">
        <f t="array" ref="C5974">IF(B5974&gt;0,IF((A5974-MAX(IF($B$7:B5973&gt;0,$A$7:A5973)))*24&gt;='Graphe Montana'!$K$17,MAX($C$7:C5973)+1,MAX($C$7:C5973)),$C$5)</f>
        <v>-</v>
      </c>
    </row>
    <row r="5975" spans="1:3" x14ac:dyDescent="0.25">
      <c r="A5975" s="23">
        <v>44119.229166666664</v>
      </c>
      <c r="B5975" s="1">
        <v>0</v>
      </c>
      <c r="C5975" s="46" t="str">
        <f t="array" ref="C5975">IF(B5975&gt;0,IF((A5975-MAX(IF($B$7:B5974&gt;0,$A$7:A5974)))*24&gt;='Graphe Montana'!$K$17,MAX($C$7:C5974)+1,MAX($C$7:C5974)),$C$5)</f>
        <v>-</v>
      </c>
    </row>
    <row r="5976" spans="1:3" x14ac:dyDescent="0.25">
      <c r="A5976" s="23">
        <v>44119.232638888891</v>
      </c>
      <c r="B5976" s="1">
        <v>0</v>
      </c>
      <c r="C5976" s="46" t="str">
        <f t="array" ref="C5976">IF(B5976&gt;0,IF((A5976-MAX(IF($B$7:B5975&gt;0,$A$7:A5975)))*24&gt;='Graphe Montana'!$K$17,MAX($C$7:C5975)+1,MAX($C$7:C5975)),$C$5)</f>
        <v>-</v>
      </c>
    </row>
    <row r="5977" spans="1:3" x14ac:dyDescent="0.25">
      <c r="A5977" s="23">
        <v>44119.236111111109</v>
      </c>
      <c r="B5977" s="1">
        <v>0</v>
      </c>
      <c r="C5977" s="46" t="str">
        <f t="array" ref="C5977">IF(B5977&gt;0,IF((A5977-MAX(IF($B$7:B5976&gt;0,$A$7:A5976)))*24&gt;='Graphe Montana'!$K$17,MAX($C$7:C5976)+1,MAX($C$7:C5976)),$C$5)</f>
        <v>-</v>
      </c>
    </row>
    <row r="5978" spans="1:3" x14ac:dyDescent="0.25">
      <c r="A5978" s="23">
        <v>44119.239583333328</v>
      </c>
      <c r="B5978" s="1">
        <v>0</v>
      </c>
      <c r="C5978" s="46" t="str">
        <f t="array" ref="C5978">IF(B5978&gt;0,IF((A5978-MAX(IF($B$7:B5977&gt;0,$A$7:A5977)))*24&gt;='Graphe Montana'!$K$17,MAX($C$7:C5977)+1,MAX($C$7:C5977)),$C$5)</f>
        <v>-</v>
      </c>
    </row>
    <row r="5979" spans="1:3" x14ac:dyDescent="0.25">
      <c r="A5979" s="23">
        <v>44119.243055555555</v>
      </c>
      <c r="B5979" s="1">
        <v>0</v>
      </c>
      <c r="C5979" s="46" t="str">
        <f t="array" ref="C5979">IF(B5979&gt;0,IF((A5979-MAX(IF($B$7:B5978&gt;0,$A$7:A5978)))*24&gt;='Graphe Montana'!$K$17,MAX($C$7:C5978)+1,MAX($C$7:C5978)),$C$5)</f>
        <v>-</v>
      </c>
    </row>
    <row r="5980" spans="1:3" x14ac:dyDescent="0.25">
      <c r="A5980" s="23">
        <v>44119.246527777774</v>
      </c>
      <c r="B5980" s="1">
        <v>0</v>
      </c>
      <c r="C5980" s="46" t="str">
        <f t="array" ref="C5980">IF(B5980&gt;0,IF((A5980-MAX(IF($B$7:B5979&gt;0,$A$7:A5979)))*24&gt;='Graphe Montana'!$K$17,MAX($C$7:C5979)+1,MAX($C$7:C5979)),$C$5)</f>
        <v>-</v>
      </c>
    </row>
    <row r="5981" spans="1:3" x14ac:dyDescent="0.25">
      <c r="A5981" s="23">
        <v>44119.25</v>
      </c>
      <c r="B5981" s="1">
        <v>0</v>
      </c>
      <c r="C5981" s="46" t="str">
        <f t="array" ref="C5981">IF(B5981&gt;0,IF((A5981-MAX(IF($B$7:B5980&gt;0,$A$7:A5980)))*24&gt;='Graphe Montana'!$K$17,MAX($C$7:C5980)+1,MAX($C$7:C5980)),$C$5)</f>
        <v>-</v>
      </c>
    </row>
    <row r="5982" spans="1:3" x14ac:dyDescent="0.25">
      <c r="A5982" s="23">
        <v>44119.253472222219</v>
      </c>
      <c r="B5982" s="1">
        <v>0</v>
      </c>
      <c r="C5982" s="46" t="str">
        <f t="array" ref="C5982">IF(B5982&gt;0,IF((A5982-MAX(IF($B$7:B5981&gt;0,$A$7:A5981)))*24&gt;='Graphe Montana'!$K$17,MAX($C$7:C5981)+1,MAX($C$7:C5981)),$C$5)</f>
        <v>-</v>
      </c>
    </row>
    <row r="5983" spans="1:3" x14ac:dyDescent="0.25">
      <c r="A5983" s="23">
        <v>44119.256944444445</v>
      </c>
      <c r="B5983" s="1">
        <v>0</v>
      </c>
      <c r="C5983" s="46" t="str">
        <f t="array" ref="C5983">IF(B5983&gt;0,IF((A5983-MAX(IF($B$7:B5982&gt;0,$A$7:A5982)))*24&gt;='Graphe Montana'!$K$17,MAX($C$7:C5982)+1,MAX($C$7:C5982)),$C$5)</f>
        <v>-</v>
      </c>
    </row>
    <row r="5984" spans="1:3" x14ac:dyDescent="0.25">
      <c r="A5984" s="23">
        <v>44119.260416666664</v>
      </c>
      <c r="B5984" s="1">
        <v>0</v>
      </c>
      <c r="C5984" s="46" t="str">
        <f t="array" ref="C5984">IF(B5984&gt;0,IF((A5984-MAX(IF($B$7:B5983&gt;0,$A$7:A5983)))*24&gt;='Graphe Montana'!$K$17,MAX($C$7:C5983)+1,MAX($C$7:C5983)),$C$5)</f>
        <v>-</v>
      </c>
    </row>
    <row r="5985" spans="1:3" x14ac:dyDescent="0.25">
      <c r="A5985" s="23">
        <v>44119.263888888891</v>
      </c>
      <c r="B5985" s="1">
        <v>0</v>
      </c>
      <c r="C5985" s="46" t="str">
        <f t="array" ref="C5985">IF(B5985&gt;0,IF((A5985-MAX(IF($B$7:B5984&gt;0,$A$7:A5984)))*24&gt;='Graphe Montana'!$K$17,MAX($C$7:C5984)+1,MAX($C$7:C5984)),$C$5)</f>
        <v>-</v>
      </c>
    </row>
    <row r="5986" spans="1:3" x14ac:dyDescent="0.25">
      <c r="A5986" s="23">
        <v>44119.267361111109</v>
      </c>
      <c r="B5986" s="1">
        <v>0</v>
      </c>
      <c r="C5986" s="46" t="str">
        <f t="array" ref="C5986">IF(B5986&gt;0,IF((A5986-MAX(IF($B$7:B5985&gt;0,$A$7:A5985)))*24&gt;='Graphe Montana'!$K$17,MAX($C$7:C5985)+1,MAX($C$7:C5985)),$C$5)</f>
        <v>-</v>
      </c>
    </row>
    <row r="5987" spans="1:3" x14ac:dyDescent="0.25">
      <c r="A5987" s="23">
        <v>44119.270833333328</v>
      </c>
      <c r="B5987" s="1">
        <v>0</v>
      </c>
      <c r="C5987" s="46" t="str">
        <f t="array" ref="C5987">IF(B5987&gt;0,IF((A5987-MAX(IF($B$7:B5986&gt;0,$A$7:A5986)))*24&gt;='Graphe Montana'!$K$17,MAX($C$7:C5986)+1,MAX($C$7:C5986)),$C$5)</f>
        <v>-</v>
      </c>
    </row>
    <row r="5988" spans="1:3" x14ac:dyDescent="0.25">
      <c r="A5988" s="23">
        <v>44119.274305555555</v>
      </c>
      <c r="B5988" s="1">
        <v>0</v>
      </c>
      <c r="C5988" s="46" t="str">
        <f t="array" ref="C5988">IF(B5988&gt;0,IF((A5988-MAX(IF($B$7:B5987&gt;0,$A$7:A5987)))*24&gt;='Graphe Montana'!$K$17,MAX($C$7:C5987)+1,MAX($C$7:C5987)),$C$5)</f>
        <v>-</v>
      </c>
    </row>
    <row r="5989" spans="1:3" x14ac:dyDescent="0.25">
      <c r="A5989" s="23">
        <v>44119.277777777774</v>
      </c>
      <c r="B5989" s="1">
        <v>0</v>
      </c>
      <c r="C5989" s="46" t="str">
        <f t="array" ref="C5989">IF(B5989&gt;0,IF((A5989-MAX(IF($B$7:B5988&gt;0,$A$7:A5988)))*24&gt;='Graphe Montana'!$K$17,MAX($C$7:C5988)+1,MAX($C$7:C5988)),$C$5)</f>
        <v>-</v>
      </c>
    </row>
    <row r="5990" spans="1:3" x14ac:dyDescent="0.25">
      <c r="A5990" s="23">
        <v>44119.28125</v>
      </c>
      <c r="B5990" s="1">
        <v>0</v>
      </c>
      <c r="C5990" s="46" t="str">
        <f t="array" ref="C5990">IF(B5990&gt;0,IF((A5990-MAX(IF($B$7:B5989&gt;0,$A$7:A5989)))*24&gt;='Graphe Montana'!$K$17,MAX($C$7:C5989)+1,MAX($C$7:C5989)),$C$5)</f>
        <v>-</v>
      </c>
    </row>
    <row r="5991" spans="1:3" x14ac:dyDescent="0.25">
      <c r="A5991" s="23">
        <v>44119.284722222219</v>
      </c>
      <c r="B5991" s="1">
        <v>0</v>
      </c>
      <c r="C5991" s="46" t="str">
        <f t="array" ref="C5991">IF(B5991&gt;0,IF((A5991-MAX(IF($B$7:B5990&gt;0,$A$7:A5990)))*24&gt;='Graphe Montana'!$K$17,MAX($C$7:C5990)+1,MAX($C$7:C5990)),$C$5)</f>
        <v>-</v>
      </c>
    </row>
    <row r="5992" spans="1:3" x14ac:dyDescent="0.25">
      <c r="A5992" s="23">
        <v>44119.288194444445</v>
      </c>
      <c r="B5992" s="1">
        <v>0</v>
      </c>
      <c r="C5992" s="46" t="str">
        <f t="array" ref="C5992">IF(B5992&gt;0,IF((A5992-MAX(IF($B$7:B5991&gt;0,$A$7:A5991)))*24&gt;='Graphe Montana'!$K$17,MAX($C$7:C5991)+1,MAX($C$7:C5991)),$C$5)</f>
        <v>-</v>
      </c>
    </row>
    <row r="5993" spans="1:3" x14ac:dyDescent="0.25">
      <c r="A5993" s="23">
        <v>44119.291666666664</v>
      </c>
      <c r="B5993" s="1">
        <v>0</v>
      </c>
      <c r="C5993" s="46" t="str">
        <f t="array" ref="C5993">IF(B5993&gt;0,IF((A5993-MAX(IF($B$7:B5992&gt;0,$A$7:A5992)))*24&gt;='Graphe Montana'!$K$17,MAX($C$7:C5992)+1,MAX($C$7:C5992)),$C$5)</f>
        <v>-</v>
      </c>
    </row>
    <row r="5994" spans="1:3" x14ac:dyDescent="0.25">
      <c r="A5994" s="23">
        <v>44119.295138888891</v>
      </c>
      <c r="B5994" s="1">
        <v>0</v>
      </c>
      <c r="C5994" s="46" t="str">
        <f t="array" ref="C5994">IF(B5994&gt;0,IF((A5994-MAX(IF($B$7:B5993&gt;0,$A$7:A5993)))*24&gt;='Graphe Montana'!$K$17,MAX($C$7:C5993)+1,MAX($C$7:C5993)),$C$5)</f>
        <v>-</v>
      </c>
    </row>
    <row r="5995" spans="1:3" x14ac:dyDescent="0.25">
      <c r="A5995" s="23">
        <v>44119.298611111109</v>
      </c>
      <c r="B5995" s="1">
        <v>0</v>
      </c>
      <c r="C5995" s="46" t="str">
        <f t="array" ref="C5995">IF(B5995&gt;0,IF((A5995-MAX(IF($B$7:B5994&gt;0,$A$7:A5994)))*24&gt;='Graphe Montana'!$K$17,MAX($C$7:C5994)+1,MAX($C$7:C5994)),$C$5)</f>
        <v>-</v>
      </c>
    </row>
    <row r="5996" spans="1:3" x14ac:dyDescent="0.25">
      <c r="A5996" s="23">
        <v>44119.302083333328</v>
      </c>
      <c r="B5996" s="1">
        <v>0</v>
      </c>
      <c r="C5996" s="46" t="str">
        <f t="array" ref="C5996">IF(B5996&gt;0,IF((A5996-MAX(IF($B$7:B5995&gt;0,$A$7:A5995)))*24&gt;='Graphe Montana'!$K$17,MAX($C$7:C5995)+1,MAX($C$7:C5995)),$C$5)</f>
        <v>-</v>
      </c>
    </row>
    <row r="5997" spans="1:3" x14ac:dyDescent="0.25">
      <c r="A5997" s="23">
        <v>44119.305555555555</v>
      </c>
      <c r="B5997" s="1">
        <v>0</v>
      </c>
      <c r="C5997" s="46" t="str">
        <f t="array" ref="C5997">IF(B5997&gt;0,IF((A5997-MAX(IF($B$7:B5996&gt;0,$A$7:A5996)))*24&gt;='Graphe Montana'!$K$17,MAX($C$7:C5996)+1,MAX($C$7:C5996)),$C$5)</f>
        <v>-</v>
      </c>
    </row>
    <row r="5998" spans="1:3" x14ac:dyDescent="0.25">
      <c r="A5998" s="23">
        <v>44119.309027777774</v>
      </c>
      <c r="B5998" s="1">
        <v>0</v>
      </c>
      <c r="C5998" s="46" t="str">
        <f t="array" ref="C5998">IF(B5998&gt;0,IF((A5998-MAX(IF($B$7:B5997&gt;0,$A$7:A5997)))*24&gt;='Graphe Montana'!$K$17,MAX($C$7:C5997)+1,MAX($C$7:C5997)),$C$5)</f>
        <v>-</v>
      </c>
    </row>
    <row r="5999" spans="1:3" x14ac:dyDescent="0.25">
      <c r="A5999" s="23">
        <v>44119.3125</v>
      </c>
      <c r="B5999" s="1">
        <v>0</v>
      </c>
      <c r="C5999" s="46" t="str">
        <f t="array" ref="C5999">IF(B5999&gt;0,IF((A5999-MAX(IF($B$7:B5998&gt;0,$A$7:A5998)))*24&gt;='Graphe Montana'!$K$17,MAX($C$7:C5998)+1,MAX($C$7:C5998)),$C$5)</f>
        <v>-</v>
      </c>
    </row>
    <row r="6000" spans="1:3" x14ac:dyDescent="0.25">
      <c r="A6000" s="23">
        <v>44119.315972222219</v>
      </c>
      <c r="B6000" s="1">
        <v>0</v>
      </c>
      <c r="C6000" s="46" t="str">
        <f t="array" ref="C6000">IF(B6000&gt;0,IF((A6000-MAX(IF($B$7:B5999&gt;0,$A$7:A5999)))*24&gt;='Graphe Montana'!$K$17,MAX($C$7:C5999)+1,MAX($C$7:C5999)),$C$5)</f>
        <v>-</v>
      </c>
    </row>
    <row r="6001" spans="1:3" x14ac:dyDescent="0.25">
      <c r="A6001" s="23">
        <v>44119.319444444445</v>
      </c>
      <c r="B6001" s="1">
        <v>0</v>
      </c>
      <c r="C6001" s="46" t="str">
        <f t="array" ref="C6001">IF(B6001&gt;0,IF((A6001-MAX(IF($B$7:B6000&gt;0,$A$7:A6000)))*24&gt;='Graphe Montana'!$K$17,MAX($C$7:C6000)+1,MAX($C$7:C6000)),$C$5)</f>
        <v>-</v>
      </c>
    </row>
    <row r="6002" spans="1:3" x14ac:dyDescent="0.25">
      <c r="A6002" s="23">
        <v>44119.322916666664</v>
      </c>
      <c r="B6002" s="1">
        <v>0</v>
      </c>
      <c r="C6002" s="46" t="str">
        <f t="array" ref="C6002">IF(B6002&gt;0,IF((A6002-MAX(IF($B$7:B6001&gt;0,$A$7:A6001)))*24&gt;='Graphe Montana'!$K$17,MAX($C$7:C6001)+1,MAX($C$7:C6001)),$C$5)</f>
        <v>-</v>
      </c>
    </row>
    <row r="6003" spans="1:3" x14ac:dyDescent="0.25">
      <c r="A6003" s="23">
        <v>44119.326388888891</v>
      </c>
      <c r="B6003" s="1">
        <v>0</v>
      </c>
      <c r="C6003" s="46" t="str">
        <f t="array" ref="C6003">IF(B6003&gt;0,IF((A6003-MAX(IF($B$7:B6002&gt;0,$A$7:A6002)))*24&gt;='Graphe Montana'!$K$17,MAX($C$7:C6002)+1,MAX($C$7:C6002)),$C$5)</f>
        <v>-</v>
      </c>
    </row>
    <row r="6004" spans="1:3" x14ac:dyDescent="0.25">
      <c r="A6004" s="23">
        <v>44119.329861111109</v>
      </c>
      <c r="B6004" s="1">
        <v>0</v>
      </c>
      <c r="C6004" s="46" t="str">
        <f t="array" ref="C6004">IF(B6004&gt;0,IF((A6004-MAX(IF($B$7:B6003&gt;0,$A$7:A6003)))*24&gt;='Graphe Montana'!$K$17,MAX($C$7:C6003)+1,MAX($C$7:C6003)),$C$5)</f>
        <v>-</v>
      </c>
    </row>
    <row r="6005" spans="1:3" x14ac:dyDescent="0.25">
      <c r="A6005" s="23">
        <v>44119.333333333328</v>
      </c>
      <c r="B6005" s="1">
        <v>0</v>
      </c>
      <c r="C6005" s="46" t="str">
        <f t="array" ref="C6005">IF(B6005&gt;0,IF((A6005-MAX(IF($B$7:B6004&gt;0,$A$7:A6004)))*24&gt;='Graphe Montana'!$K$17,MAX($C$7:C6004)+1,MAX($C$7:C6004)),$C$5)</f>
        <v>-</v>
      </c>
    </row>
    <row r="6006" spans="1:3" x14ac:dyDescent="0.25">
      <c r="A6006" s="23">
        <v>44119.336805555555</v>
      </c>
      <c r="B6006" s="1">
        <v>0</v>
      </c>
      <c r="C6006" s="46" t="str">
        <f t="array" ref="C6006">IF(B6006&gt;0,IF((A6006-MAX(IF($B$7:B6005&gt;0,$A$7:A6005)))*24&gt;='Graphe Montana'!$K$17,MAX($C$7:C6005)+1,MAX($C$7:C6005)),$C$5)</f>
        <v>-</v>
      </c>
    </row>
    <row r="6007" spans="1:3" x14ac:dyDescent="0.25">
      <c r="A6007" s="23">
        <v>44119.340277777774</v>
      </c>
      <c r="B6007" s="1">
        <v>0</v>
      </c>
      <c r="C6007" s="46" t="str">
        <f t="array" ref="C6007">IF(B6007&gt;0,IF((A6007-MAX(IF($B$7:B6006&gt;0,$A$7:A6006)))*24&gt;='Graphe Montana'!$K$17,MAX($C$7:C6006)+1,MAX($C$7:C6006)),$C$5)</f>
        <v>-</v>
      </c>
    </row>
    <row r="6008" spans="1:3" x14ac:dyDescent="0.25">
      <c r="A6008" s="23">
        <v>44119.34375</v>
      </c>
      <c r="B6008" s="1">
        <v>0</v>
      </c>
      <c r="C6008" s="46" t="str">
        <f t="array" ref="C6008">IF(B6008&gt;0,IF((A6008-MAX(IF($B$7:B6007&gt;0,$A$7:A6007)))*24&gt;='Graphe Montana'!$K$17,MAX($C$7:C6007)+1,MAX($C$7:C6007)),$C$5)</f>
        <v>-</v>
      </c>
    </row>
    <row r="6009" spans="1:3" x14ac:dyDescent="0.25">
      <c r="A6009" s="23">
        <v>44119.347222222219</v>
      </c>
      <c r="B6009" s="1">
        <v>0</v>
      </c>
      <c r="C6009" s="46" t="str">
        <f t="array" ref="C6009">IF(B6009&gt;0,IF((A6009-MAX(IF($B$7:B6008&gt;0,$A$7:A6008)))*24&gt;='Graphe Montana'!$K$17,MAX($C$7:C6008)+1,MAX($C$7:C6008)),$C$5)</f>
        <v>-</v>
      </c>
    </row>
    <row r="6010" spans="1:3" x14ac:dyDescent="0.25">
      <c r="A6010" s="23">
        <v>44119.350694444445</v>
      </c>
      <c r="B6010" s="1">
        <v>0</v>
      </c>
      <c r="C6010" s="46" t="str">
        <f t="array" ref="C6010">IF(B6010&gt;0,IF((A6010-MAX(IF($B$7:B6009&gt;0,$A$7:A6009)))*24&gt;='Graphe Montana'!$K$17,MAX($C$7:C6009)+1,MAX($C$7:C6009)),$C$5)</f>
        <v>-</v>
      </c>
    </row>
    <row r="6011" spans="1:3" x14ac:dyDescent="0.25">
      <c r="A6011" s="23">
        <v>44119.354166666664</v>
      </c>
      <c r="B6011" s="1">
        <v>0</v>
      </c>
      <c r="C6011" s="46" t="str">
        <f t="array" ref="C6011">IF(B6011&gt;0,IF((A6011-MAX(IF($B$7:B6010&gt;0,$A$7:A6010)))*24&gt;='Graphe Montana'!$K$17,MAX($C$7:C6010)+1,MAX($C$7:C6010)),$C$5)</f>
        <v>-</v>
      </c>
    </row>
    <row r="6012" spans="1:3" x14ac:dyDescent="0.25">
      <c r="A6012" s="23">
        <v>44119.357638888891</v>
      </c>
      <c r="B6012" s="1">
        <v>0</v>
      </c>
      <c r="C6012" s="46" t="str">
        <f t="array" ref="C6012">IF(B6012&gt;0,IF((A6012-MAX(IF($B$7:B6011&gt;0,$A$7:A6011)))*24&gt;='Graphe Montana'!$K$17,MAX($C$7:C6011)+1,MAX($C$7:C6011)),$C$5)</f>
        <v>-</v>
      </c>
    </row>
    <row r="6013" spans="1:3" x14ac:dyDescent="0.25">
      <c r="A6013" s="23">
        <v>44119.361111111109</v>
      </c>
      <c r="B6013" s="1">
        <v>0</v>
      </c>
      <c r="C6013" s="46" t="str">
        <f t="array" ref="C6013">IF(B6013&gt;0,IF((A6013-MAX(IF($B$7:B6012&gt;0,$A$7:A6012)))*24&gt;='Graphe Montana'!$K$17,MAX($C$7:C6012)+1,MAX($C$7:C6012)),$C$5)</f>
        <v>-</v>
      </c>
    </row>
    <row r="6014" spans="1:3" x14ac:dyDescent="0.25">
      <c r="A6014" s="23">
        <v>44119.364583333328</v>
      </c>
      <c r="B6014" s="1">
        <v>0</v>
      </c>
      <c r="C6014" s="46" t="str">
        <f t="array" ref="C6014">IF(B6014&gt;0,IF((A6014-MAX(IF($B$7:B6013&gt;0,$A$7:A6013)))*24&gt;='Graphe Montana'!$K$17,MAX($C$7:C6013)+1,MAX($C$7:C6013)),$C$5)</f>
        <v>-</v>
      </c>
    </row>
    <row r="6015" spans="1:3" x14ac:dyDescent="0.25">
      <c r="A6015" s="23">
        <v>44119.368055555555</v>
      </c>
      <c r="B6015" s="1">
        <v>0</v>
      </c>
      <c r="C6015" s="46" t="str">
        <f t="array" ref="C6015">IF(B6015&gt;0,IF((A6015-MAX(IF($B$7:B6014&gt;0,$A$7:A6014)))*24&gt;='Graphe Montana'!$K$17,MAX($C$7:C6014)+1,MAX($C$7:C6014)),$C$5)</f>
        <v>-</v>
      </c>
    </row>
    <row r="6016" spans="1:3" x14ac:dyDescent="0.25">
      <c r="A6016" s="23">
        <v>44119.371527777774</v>
      </c>
      <c r="B6016" s="1">
        <v>0</v>
      </c>
      <c r="C6016" s="46" t="str">
        <f t="array" ref="C6016">IF(B6016&gt;0,IF((A6016-MAX(IF($B$7:B6015&gt;0,$A$7:A6015)))*24&gt;='Graphe Montana'!$K$17,MAX($C$7:C6015)+1,MAX($C$7:C6015)),$C$5)</f>
        <v>-</v>
      </c>
    </row>
    <row r="6017" spans="1:3" x14ac:dyDescent="0.25">
      <c r="A6017" s="23">
        <v>44119.375</v>
      </c>
      <c r="B6017" s="1">
        <v>0</v>
      </c>
      <c r="C6017" s="46" t="str">
        <f t="array" ref="C6017">IF(B6017&gt;0,IF((A6017-MAX(IF($B$7:B6016&gt;0,$A$7:A6016)))*24&gt;='Graphe Montana'!$K$17,MAX($C$7:C6016)+1,MAX($C$7:C6016)),$C$5)</f>
        <v>-</v>
      </c>
    </row>
    <row r="6018" spans="1:3" x14ac:dyDescent="0.25">
      <c r="A6018" s="23">
        <v>44119.378472222219</v>
      </c>
      <c r="B6018" s="1">
        <v>0</v>
      </c>
      <c r="C6018" s="46" t="str">
        <f t="array" ref="C6018">IF(B6018&gt;0,IF((A6018-MAX(IF($B$7:B6017&gt;0,$A$7:A6017)))*24&gt;='Graphe Montana'!$K$17,MAX($C$7:C6017)+1,MAX($C$7:C6017)),$C$5)</f>
        <v>-</v>
      </c>
    </row>
    <row r="6019" spans="1:3" x14ac:dyDescent="0.25">
      <c r="A6019" s="23">
        <v>44119.381944444445</v>
      </c>
      <c r="B6019" s="1">
        <v>0</v>
      </c>
      <c r="C6019" s="46" t="str">
        <f t="array" ref="C6019">IF(B6019&gt;0,IF((A6019-MAX(IF($B$7:B6018&gt;0,$A$7:A6018)))*24&gt;='Graphe Montana'!$K$17,MAX($C$7:C6018)+1,MAX($C$7:C6018)),$C$5)</f>
        <v>-</v>
      </c>
    </row>
    <row r="6020" spans="1:3" x14ac:dyDescent="0.25">
      <c r="A6020" s="23">
        <v>44119.385416666664</v>
      </c>
      <c r="B6020" s="1">
        <v>0</v>
      </c>
      <c r="C6020" s="46" t="str">
        <f t="array" ref="C6020">IF(B6020&gt;0,IF((A6020-MAX(IF($B$7:B6019&gt;0,$A$7:A6019)))*24&gt;='Graphe Montana'!$K$17,MAX($C$7:C6019)+1,MAX($C$7:C6019)),$C$5)</f>
        <v>-</v>
      </c>
    </row>
    <row r="6021" spans="1:3" x14ac:dyDescent="0.25">
      <c r="A6021" s="23">
        <v>44119.388888888891</v>
      </c>
      <c r="B6021" s="1">
        <v>0</v>
      </c>
      <c r="C6021" s="46" t="str">
        <f t="array" ref="C6021">IF(B6021&gt;0,IF((A6021-MAX(IF($B$7:B6020&gt;0,$A$7:A6020)))*24&gt;='Graphe Montana'!$K$17,MAX($C$7:C6020)+1,MAX($C$7:C6020)),$C$5)</f>
        <v>-</v>
      </c>
    </row>
    <row r="6022" spans="1:3" x14ac:dyDescent="0.25">
      <c r="A6022" s="23">
        <v>44119.392361111109</v>
      </c>
      <c r="B6022" s="1">
        <v>0</v>
      </c>
      <c r="C6022" s="46" t="str">
        <f t="array" ref="C6022">IF(B6022&gt;0,IF((A6022-MAX(IF($B$7:B6021&gt;0,$A$7:A6021)))*24&gt;='Graphe Montana'!$K$17,MAX($C$7:C6021)+1,MAX($C$7:C6021)),$C$5)</f>
        <v>-</v>
      </c>
    </row>
    <row r="6023" spans="1:3" x14ac:dyDescent="0.25">
      <c r="A6023" s="23">
        <v>44119.395833333328</v>
      </c>
      <c r="B6023" s="1">
        <v>0</v>
      </c>
      <c r="C6023" s="46" t="str">
        <f t="array" ref="C6023">IF(B6023&gt;0,IF((A6023-MAX(IF($B$7:B6022&gt;0,$A$7:A6022)))*24&gt;='Graphe Montana'!$K$17,MAX($C$7:C6022)+1,MAX($C$7:C6022)),$C$5)</f>
        <v>-</v>
      </c>
    </row>
    <row r="6024" spans="1:3" x14ac:dyDescent="0.25">
      <c r="A6024" s="23">
        <v>44119.399305555555</v>
      </c>
      <c r="B6024" s="1">
        <v>0</v>
      </c>
      <c r="C6024" s="46" t="str">
        <f t="array" ref="C6024">IF(B6024&gt;0,IF((A6024-MAX(IF($B$7:B6023&gt;0,$A$7:A6023)))*24&gt;='Graphe Montana'!$K$17,MAX($C$7:C6023)+1,MAX($C$7:C6023)),$C$5)</f>
        <v>-</v>
      </c>
    </row>
    <row r="6025" spans="1:3" x14ac:dyDescent="0.25">
      <c r="A6025" s="23">
        <v>44119.402777777774</v>
      </c>
      <c r="B6025" s="1">
        <v>0</v>
      </c>
      <c r="C6025" s="46" t="str">
        <f t="array" ref="C6025">IF(B6025&gt;0,IF((A6025-MAX(IF($B$7:B6024&gt;0,$A$7:A6024)))*24&gt;='Graphe Montana'!$K$17,MAX($C$7:C6024)+1,MAX($C$7:C6024)),$C$5)</f>
        <v>-</v>
      </c>
    </row>
    <row r="6026" spans="1:3" x14ac:dyDescent="0.25">
      <c r="A6026" s="23">
        <v>44119.40625</v>
      </c>
      <c r="B6026" s="1">
        <v>0</v>
      </c>
      <c r="C6026" s="46" t="str">
        <f t="array" ref="C6026">IF(B6026&gt;0,IF((A6026-MAX(IF($B$7:B6025&gt;0,$A$7:A6025)))*24&gt;='Graphe Montana'!$K$17,MAX($C$7:C6025)+1,MAX($C$7:C6025)),$C$5)</f>
        <v>-</v>
      </c>
    </row>
    <row r="6027" spans="1:3" x14ac:dyDescent="0.25">
      <c r="A6027" s="23">
        <v>44119.409722222219</v>
      </c>
      <c r="B6027" s="1">
        <v>0</v>
      </c>
      <c r="C6027" s="46" t="str">
        <f t="array" ref="C6027">IF(B6027&gt;0,IF((A6027-MAX(IF($B$7:B6026&gt;0,$A$7:A6026)))*24&gt;='Graphe Montana'!$K$17,MAX($C$7:C6026)+1,MAX($C$7:C6026)),$C$5)</f>
        <v>-</v>
      </c>
    </row>
    <row r="6028" spans="1:3" x14ac:dyDescent="0.25">
      <c r="A6028" s="23">
        <v>44119.413194444445</v>
      </c>
      <c r="B6028" s="1">
        <v>0</v>
      </c>
      <c r="C6028" s="46" t="str">
        <f t="array" ref="C6028">IF(B6028&gt;0,IF((A6028-MAX(IF($B$7:B6027&gt;0,$A$7:A6027)))*24&gt;='Graphe Montana'!$K$17,MAX($C$7:C6027)+1,MAX($C$7:C6027)),$C$5)</f>
        <v>-</v>
      </c>
    </row>
    <row r="6029" spans="1:3" x14ac:dyDescent="0.25">
      <c r="A6029" s="23">
        <v>44119.416666666664</v>
      </c>
      <c r="B6029" s="1">
        <v>0</v>
      </c>
      <c r="C6029" s="46" t="str">
        <f t="array" ref="C6029">IF(B6029&gt;0,IF((A6029-MAX(IF($B$7:B6028&gt;0,$A$7:A6028)))*24&gt;='Graphe Montana'!$K$17,MAX($C$7:C6028)+1,MAX($C$7:C6028)),$C$5)</f>
        <v>-</v>
      </c>
    </row>
    <row r="6030" spans="1:3" x14ac:dyDescent="0.25">
      <c r="A6030" s="23">
        <v>44119.420138888891</v>
      </c>
      <c r="B6030" s="1">
        <v>0</v>
      </c>
      <c r="C6030" s="46" t="str">
        <f t="array" ref="C6030">IF(B6030&gt;0,IF((A6030-MAX(IF($B$7:B6029&gt;0,$A$7:A6029)))*24&gt;='Graphe Montana'!$K$17,MAX($C$7:C6029)+1,MAX($C$7:C6029)),$C$5)</f>
        <v>-</v>
      </c>
    </row>
    <row r="6031" spans="1:3" x14ac:dyDescent="0.25">
      <c r="A6031" s="23">
        <v>44119.423611111109</v>
      </c>
      <c r="B6031" s="1">
        <v>0</v>
      </c>
      <c r="C6031" s="46" t="str">
        <f t="array" ref="C6031">IF(B6031&gt;0,IF((A6031-MAX(IF($B$7:B6030&gt;0,$A$7:A6030)))*24&gt;='Graphe Montana'!$K$17,MAX($C$7:C6030)+1,MAX($C$7:C6030)),$C$5)</f>
        <v>-</v>
      </c>
    </row>
    <row r="6032" spans="1:3" x14ac:dyDescent="0.25">
      <c r="A6032" s="23">
        <v>44119.427083333328</v>
      </c>
      <c r="B6032" s="1">
        <v>0</v>
      </c>
      <c r="C6032" s="46" t="str">
        <f t="array" ref="C6032">IF(B6032&gt;0,IF((A6032-MAX(IF($B$7:B6031&gt;0,$A$7:A6031)))*24&gt;='Graphe Montana'!$K$17,MAX($C$7:C6031)+1,MAX($C$7:C6031)),$C$5)</f>
        <v>-</v>
      </c>
    </row>
    <row r="6033" spans="1:3" x14ac:dyDescent="0.25">
      <c r="A6033" s="23">
        <v>44119.430555555555</v>
      </c>
      <c r="B6033" s="1">
        <v>0</v>
      </c>
      <c r="C6033" s="46" t="str">
        <f t="array" ref="C6033">IF(B6033&gt;0,IF((A6033-MAX(IF($B$7:B6032&gt;0,$A$7:A6032)))*24&gt;='Graphe Montana'!$K$17,MAX($C$7:C6032)+1,MAX($C$7:C6032)),$C$5)</f>
        <v>-</v>
      </c>
    </row>
    <row r="6034" spans="1:3" x14ac:dyDescent="0.25">
      <c r="A6034" s="23">
        <v>44119.434027777774</v>
      </c>
      <c r="B6034" s="1">
        <v>0</v>
      </c>
      <c r="C6034" s="46" t="str">
        <f t="array" ref="C6034">IF(B6034&gt;0,IF((A6034-MAX(IF($B$7:B6033&gt;0,$A$7:A6033)))*24&gt;='Graphe Montana'!$K$17,MAX($C$7:C6033)+1,MAX($C$7:C6033)),$C$5)</f>
        <v>-</v>
      </c>
    </row>
    <row r="6035" spans="1:3" x14ac:dyDescent="0.25">
      <c r="A6035" s="23">
        <v>44119.4375</v>
      </c>
      <c r="B6035" s="1">
        <v>0</v>
      </c>
      <c r="C6035" s="46" t="str">
        <f t="array" ref="C6035">IF(B6035&gt;0,IF((A6035-MAX(IF($B$7:B6034&gt;0,$A$7:A6034)))*24&gt;='Graphe Montana'!$K$17,MAX($C$7:C6034)+1,MAX($C$7:C6034)),$C$5)</f>
        <v>-</v>
      </c>
    </row>
    <row r="6036" spans="1:3" x14ac:dyDescent="0.25">
      <c r="A6036" s="23">
        <v>44119.440972222219</v>
      </c>
      <c r="B6036" s="1">
        <v>0</v>
      </c>
      <c r="C6036" s="46" t="str">
        <f t="array" ref="C6036">IF(B6036&gt;0,IF((A6036-MAX(IF($B$7:B6035&gt;0,$A$7:A6035)))*24&gt;='Graphe Montana'!$K$17,MAX($C$7:C6035)+1,MAX($C$7:C6035)),$C$5)</f>
        <v>-</v>
      </c>
    </row>
    <row r="6037" spans="1:3" x14ac:dyDescent="0.25">
      <c r="A6037" s="23">
        <v>44119.444444444445</v>
      </c>
      <c r="B6037" s="1">
        <v>0</v>
      </c>
      <c r="C6037" s="46" t="str">
        <f t="array" ref="C6037">IF(B6037&gt;0,IF((A6037-MAX(IF($B$7:B6036&gt;0,$A$7:A6036)))*24&gt;='Graphe Montana'!$K$17,MAX($C$7:C6036)+1,MAX($C$7:C6036)),$C$5)</f>
        <v>-</v>
      </c>
    </row>
    <row r="6038" spans="1:3" x14ac:dyDescent="0.25">
      <c r="A6038" s="23">
        <v>44119.447916666664</v>
      </c>
      <c r="B6038" s="1">
        <v>0</v>
      </c>
      <c r="C6038" s="46" t="str">
        <f t="array" ref="C6038">IF(B6038&gt;0,IF((A6038-MAX(IF($B$7:B6037&gt;0,$A$7:A6037)))*24&gt;='Graphe Montana'!$K$17,MAX($C$7:C6037)+1,MAX($C$7:C6037)),$C$5)</f>
        <v>-</v>
      </c>
    </row>
    <row r="6039" spans="1:3" x14ac:dyDescent="0.25">
      <c r="A6039" s="23">
        <v>44119.451388888891</v>
      </c>
      <c r="B6039" s="1">
        <v>0</v>
      </c>
      <c r="C6039" s="46" t="str">
        <f t="array" ref="C6039">IF(B6039&gt;0,IF((A6039-MAX(IF($B$7:B6038&gt;0,$A$7:A6038)))*24&gt;='Graphe Montana'!$K$17,MAX($C$7:C6038)+1,MAX($C$7:C6038)),$C$5)</f>
        <v>-</v>
      </c>
    </row>
    <row r="6040" spans="1:3" x14ac:dyDescent="0.25">
      <c r="A6040" s="23">
        <v>44119.454861111109</v>
      </c>
      <c r="B6040" s="1">
        <v>0</v>
      </c>
      <c r="C6040" s="46" t="str">
        <f t="array" ref="C6040">IF(B6040&gt;0,IF((A6040-MAX(IF($B$7:B6039&gt;0,$A$7:A6039)))*24&gt;='Graphe Montana'!$K$17,MAX($C$7:C6039)+1,MAX($C$7:C6039)),$C$5)</f>
        <v>-</v>
      </c>
    </row>
    <row r="6041" spans="1:3" x14ac:dyDescent="0.25">
      <c r="A6041" s="23">
        <v>44119.458333333328</v>
      </c>
      <c r="B6041" s="1">
        <v>0</v>
      </c>
      <c r="C6041" s="46" t="str">
        <f t="array" ref="C6041">IF(B6041&gt;0,IF((A6041-MAX(IF($B$7:B6040&gt;0,$A$7:A6040)))*24&gt;='Graphe Montana'!$K$17,MAX($C$7:C6040)+1,MAX($C$7:C6040)),$C$5)</f>
        <v>-</v>
      </c>
    </row>
    <row r="6042" spans="1:3" x14ac:dyDescent="0.25">
      <c r="A6042" s="23">
        <v>44119.461805555555</v>
      </c>
      <c r="B6042" s="1">
        <v>0</v>
      </c>
      <c r="C6042" s="46" t="str">
        <f t="array" ref="C6042">IF(B6042&gt;0,IF((A6042-MAX(IF($B$7:B6041&gt;0,$A$7:A6041)))*24&gt;='Graphe Montana'!$K$17,MAX($C$7:C6041)+1,MAX($C$7:C6041)),$C$5)</f>
        <v>-</v>
      </c>
    </row>
    <row r="6043" spans="1:3" x14ac:dyDescent="0.25">
      <c r="A6043" s="23">
        <v>44119.465277777774</v>
      </c>
      <c r="B6043" s="1">
        <v>0</v>
      </c>
      <c r="C6043" s="46" t="str">
        <f t="array" ref="C6043">IF(B6043&gt;0,IF((A6043-MAX(IF($B$7:B6042&gt;0,$A$7:A6042)))*24&gt;='Graphe Montana'!$K$17,MAX($C$7:C6042)+1,MAX($C$7:C6042)),$C$5)</f>
        <v>-</v>
      </c>
    </row>
    <row r="6044" spans="1:3" x14ac:dyDescent="0.25">
      <c r="A6044" s="23">
        <v>44119.46875</v>
      </c>
      <c r="B6044" s="1">
        <v>0</v>
      </c>
      <c r="C6044" s="46" t="str">
        <f t="array" ref="C6044">IF(B6044&gt;0,IF((A6044-MAX(IF($B$7:B6043&gt;0,$A$7:A6043)))*24&gt;='Graphe Montana'!$K$17,MAX($C$7:C6043)+1,MAX($C$7:C6043)),$C$5)</f>
        <v>-</v>
      </c>
    </row>
    <row r="6045" spans="1:3" x14ac:dyDescent="0.25">
      <c r="A6045" s="23">
        <v>44119.472222222219</v>
      </c>
      <c r="B6045" s="1">
        <v>0</v>
      </c>
      <c r="C6045" s="46" t="str">
        <f t="array" ref="C6045">IF(B6045&gt;0,IF((A6045-MAX(IF($B$7:B6044&gt;0,$A$7:A6044)))*24&gt;='Graphe Montana'!$K$17,MAX($C$7:C6044)+1,MAX($C$7:C6044)),$C$5)</f>
        <v>-</v>
      </c>
    </row>
    <row r="6046" spans="1:3" x14ac:dyDescent="0.25">
      <c r="A6046" s="23">
        <v>44119.475694444445</v>
      </c>
      <c r="B6046" s="1">
        <v>0</v>
      </c>
      <c r="C6046" s="46" t="str">
        <f t="array" ref="C6046">IF(B6046&gt;0,IF((A6046-MAX(IF($B$7:B6045&gt;0,$A$7:A6045)))*24&gt;='Graphe Montana'!$K$17,MAX($C$7:C6045)+1,MAX($C$7:C6045)),$C$5)</f>
        <v>-</v>
      </c>
    </row>
    <row r="6047" spans="1:3" x14ac:dyDescent="0.25">
      <c r="A6047" s="23">
        <v>44119.479166666664</v>
      </c>
      <c r="B6047" s="1">
        <v>0</v>
      </c>
      <c r="C6047" s="46" t="str">
        <f t="array" ref="C6047">IF(B6047&gt;0,IF((A6047-MAX(IF($B$7:B6046&gt;0,$A$7:A6046)))*24&gt;='Graphe Montana'!$K$17,MAX($C$7:C6046)+1,MAX($C$7:C6046)),$C$5)</f>
        <v>-</v>
      </c>
    </row>
    <row r="6048" spans="1:3" x14ac:dyDescent="0.25">
      <c r="A6048" s="23">
        <v>44119.482638888891</v>
      </c>
      <c r="B6048" s="1">
        <v>0</v>
      </c>
      <c r="C6048" s="46" t="str">
        <f t="array" ref="C6048">IF(B6048&gt;0,IF((A6048-MAX(IF($B$7:B6047&gt;0,$A$7:A6047)))*24&gt;='Graphe Montana'!$K$17,MAX($C$7:C6047)+1,MAX($C$7:C6047)),$C$5)</f>
        <v>-</v>
      </c>
    </row>
    <row r="6049" spans="1:3" x14ac:dyDescent="0.25">
      <c r="A6049" s="23">
        <v>44119.486111111109</v>
      </c>
      <c r="B6049" s="1">
        <v>0</v>
      </c>
      <c r="C6049" s="46" t="str">
        <f t="array" ref="C6049">IF(B6049&gt;0,IF((A6049-MAX(IF($B$7:B6048&gt;0,$A$7:A6048)))*24&gt;='Graphe Montana'!$K$17,MAX($C$7:C6048)+1,MAX($C$7:C6048)),$C$5)</f>
        <v>-</v>
      </c>
    </row>
    <row r="6050" spans="1:3" x14ac:dyDescent="0.25">
      <c r="A6050" s="23">
        <v>44119.489583333328</v>
      </c>
      <c r="B6050" s="1">
        <v>0</v>
      </c>
      <c r="C6050" s="46" t="str">
        <f t="array" ref="C6050">IF(B6050&gt;0,IF((A6050-MAX(IF($B$7:B6049&gt;0,$A$7:A6049)))*24&gt;='Graphe Montana'!$K$17,MAX($C$7:C6049)+1,MAX($C$7:C6049)),$C$5)</f>
        <v>-</v>
      </c>
    </row>
    <row r="6051" spans="1:3" x14ac:dyDescent="0.25">
      <c r="A6051" s="23">
        <v>44119.493055555555</v>
      </c>
      <c r="B6051" s="1">
        <v>0</v>
      </c>
      <c r="C6051" s="46" t="str">
        <f t="array" ref="C6051">IF(B6051&gt;0,IF((A6051-MAX(IF($B$7:B6050&gt;0,$A$7:A6050)))*24&gt;='Graphe Montana'!$K$17,MAX($C$7:C6050)+1,MAX($C$7:C6050)),$C$5)</f>
        <v>-</v>
      </c>
    </row>
    <row r="6052" spans="1:3" x14ac:dyDescent="0.25">
      <c r="A6052" s="23">
        <v>44119.496527777774</v>
      </c>
      <c r="B6052" s="1">
        <v>0</v>
      </c>
      <c r="C6052" s="46" t="str">
        <f t="array" ref="C6052">IF(B6052&gt;0,IF((A6052-MAX(IF($B$7:B6051&gt;0,$A$7:A6051)))*24&gt;='Graphe Montana'!$K$17,MAX($C$7:C6051)+1,MAX($C$7:C6051)),$C$5)</f>
        <v>-</v>
      </c>
    </row>
    <row r="6053" spans="1:3" x14ac:dyDescent="0.25">
      <c r="A6053" s="23">
        <v>44119.5</v>
      </c>
      <c r="B6053" s="1">
        <v>0</v>
      </c>
      <c r="C6053" s="46" t="str">
        <f t="array" ref="C6053">IF(B6053&gt;0,IF((A6053-MAX(IF($B$7:B6052&gt;0,$A$7:A6052)))*24&gt;='Graphe Montana'!$K$17,MAX($C$7:C6052)+1,MAX($C$7:C6052)),$C$5)</f>
        <v>-</v>
      </c>
    </row>
    <row r="6054" spans="1:3" x14ac:dyDescent="0.25">
      <c r="A6054" s="23">
        <v>44119.503472222219</v>
      </c>
      <c r="B6054" s="1">
        <v>0</v>
      </c>
      <c r="C6054" s="46" t="str">
        <f t="array" ref="C6054">IF(B6054&gt;0,IF((A6054-MAX(IF($B$7:B6053&gt;0,$A$7:A6053)))*24&gt;='Graphe Montana'!$K$17,MAX($C$7:C6053)+1,MAX($C$7:C6053)),$C$5)</f>
        <v>-</v>
      </c>
    </row>
    <row r="6055" spans="1:3" x14ac:dyDescent="0.25">
      <c r="A6055" s="23">
        <v>44119.506944444445</v>
      </c>
      <c r="B6055" s="1">
        <v>0</v>
      </c>
      <c r="C6055" s="46" t="str">
        <f t="array" ref="C6055">IF(B6055&gt;0,IF((A6055-MAX(IF($B$7:B6054&gt;0,$A$7:A6054)))*24&gt;='Graphe Montana'!$K$17,MAX($C$7:C6054)+1,MAX($C$7:C6054)),$C$5)</f>
        <v>-</v>
      </c>
    </row>
    <row r="6056" spans="1:3" x14ac:dyDescent="0.25">
      <c r="A6056" s="23">
        <v>44119.510416666664</v>
      </c>
      <c r="B6056" s="1">
        <v>0</v>
      </c>
      <c r="C6056" s="46" t="str">
        <f t="array" ref="C6056">IF(B6056&gt;0,IF((A6056-MAX(IF($B$7:B6055&gt;0,$A$7:A6055)))*24&gt;='Graphe Montana'!$K$17,MAX($C$7:C6055)+1,MAX($C$7:C6055)),$C$5)</f>
        <v>-</v>
      </c>
    </row>
    <row r="6057" spans="1:3" x14ac:dyDescent="0.25">
      <c r="A6057" s="23">
        <v>44119.513888888891</v>
      </c>
      <c r="B6057" s="1">
        <v>0</v>
      </c>
      <c r="C6057" s="46" t="str">
        <f t="array" ref="C6057">IF(B6057&gt;0,IF((A6057-MAX(IF($B$7:B6056&gt;0,$A$7:A6056)))*24&gt;='Graphe Montana'!$K$17,MAX($C$7:C6056)+1,MAX($C$7:C6056)),$C$5)</f>
        <v>-</v>
      </c>
    </row>
    <row r="6058" spans="1:3" x14ac:dyDescent="0.25">
      <c r="A6058" s="23">
        <v>44119.517361111109</v>
      </c>
      <c r="B6058" s="1">
        <v>0</v>
      </c>
      <c r="C6058" s="46" t="str">
        <f t="array" ref="C6058">IF(B6058&gt;0,IF((A6058-MAX(IF($B$7:B6057&gt;0,$A$7:A6057)))*24&gt;='Graphe Montana'!$K$17,MAX($C$7:C6057)+1,MAX($C$7:C6057)),$C$5)</f>
        <v>-</v>
      </c>
    </row>
    <row r="6059" spans="1:3" x14ac:dyDescent="0.25">
      <c r="A6059" s="23">
        <v>44119.520833333328</v>
      </c>
      <c r="B6059" s="1">
        <v>0</v>
      </c>
      <c r="C6059" s="46" t="str">
        <f t="array" ref="C6059">IF(B6059&gt;0,IF((A6059-MAX(IF($B$7:B6058&gt;0,$A$7:A6058)))*24&gt;='Graphe Montana'!$K$17,MAX($C$7:C6058)+1,MAX($C$7:C6058)),$C$5)</f>
        <v>-</v>
      </c>
    </row>
    <row r="6060" spans="1:3" x14ac:dyDescent="0.25">
      <c r="A6060" s="23">
        <v>44119.524305555555</v>
      </c>
      <c r="B6060" s="1">
        <v>0</v>
      </c>
      <c r="C6060" s="46" t="str">
        <f t="array" ref="C6060">IF(B6060&gt;0,IF((A6060-MAX(IF($B$7:B6059&gt;0,$A$7:A6059)))*24&gt;='Graphe Montana'!$K$17,MAX($C$7:C6059)+1,MAX($C$7:C6059)),$C$5)</f>
        <v>-</v>
      </c>
    </row>
    <row r="6061" spans="1:3" x14ac:dyDescent="0.25">
      <c r="A6061" s="23">
        <v>44119.527777777774</v>
      </c>
      <c r="B6061" s="1">
        <v>0</v>
      </c>
      <c r="C6061" s="46" t="str">
        <f t="array" ref="C6061">IF(B6061&gt;0,IF((A6061-MAX(IF($B$7:B6060&gt;0,$A$7:A6060)))*24&gt;='Graphe Montana'!$K$17,MAX($C$7:C6060)+1,MAX($C$7:C6060)),$C$5)</f>
        <v>-</v>
      </c>
    </row>
    <row r="6062" spans="1:3" x14ac:dyDescent="0.25">
      <c r="A6062" s="23">
        <v>44119.53125</v>
      </c>
      <c r="B6062" s="1">
        <v>0</v>
      </c>
      <c r="C6062" s="46" t="str">
        <f t="array" ref="C6062">IF(B6062&gt;0,IF((A6062-MAX(IF($B$7:B6061&gt;0,$A$7:A6061)))*24&gt;='Graphe Montana'!$K$17,MAX($C$7:C6061)+1,MAX($C$7:C6061)),$C$5)</f>
        <v>-</v>
      </c>
    </row>
    <row r="6063" spans="1:3" x14ac:dyDescent="0.25">
      <c r="A6063" s="23">
        <v>44119.534722222219</v>
      </c>
      <c r="B6063" s="1">
        <v>0</v>
      </c>
      <c r="C6063" s="46" t="str">
        <f t="array" ref="C6063">IF(B6063&gt;0,IF((A6063-MAX(IF($B$7:B6062&gt;0,$A$7:A6062)))*24&gt;='Graphe Montana'!$K$17,MAX($C$7:C6062)+1,MAX($C$7:C6062)),$C$5)</f>
        <v>-</v>
      </c>
    </row>
    <row r="6064" spans="1:3" x14ac:dyDescent="0.25">
      <c r="A6064" s="23">
        <v>44119.538194444445</v>
      </c>
      <c r="B6064" s="1">
        <v>0</v>
      </c>
      <c r="C6064" s="46" t="str">
        <f t="array" ref="C6064">IF(B6064&gt;0,IF((A6064-MAX(IF($B$7:B6063&gt;0,$A$7:A6063)))*24&gt;='Graphe Montana'!$K$17,MAX($C$7:C6063)+1,MAX($C$7:C6063)),$C$5)</f>
        <v>-</v>
      </c>
    </row>
    <row r="6065" spans="1:3" x14ac:dyDescent="0.25">
      <c r="A6065" s="23">
        <v>44119.541666666664</v>
      </c>
      <c r="B6065" s="1">
        <v>0</v>
      </c>
      <c r="C6065" s="46" t="str">
        <f t="array" ref="C6065">IF(B6065&gt;0,IF((A6065-MAX(IF($B$7:B6064&gt;0,$A$7:A6064)))*24&gt;='Graphe Montana'!$K$17,MAX($C$7:C6064)+1,MAX($C$7:C6064)),$C$5)</f>
        <v>-</v>
      </c>
    </row>
    <row r="6066" spans="1:3" x14ac:dyDescent="0.25">
      <c r="A6066" s="23">
        <v>44119.545138888891</v>
      </c>
      <c r="B6066" s="1">
        <v>0</v>
      </c>
      <c r="C6066" s="46" t="str">
        <f t="array" ref="C6066">IF(B6066&gt;0,IF((A6066-MAX(IF($B$7:B6065&gt;0,$A$7:A6065)))*24&gt;='Graphe Montana'!$K$17,MAX($C$7:C6065)+1,MAX($C$7:C6065)),$C$5)</f>
        <v>-</v>
      </c>
    </row>
    <row r="6067" spans="1:3" x14ac:dyDescent="0.25">
      <c r="A6067" s="23">
        <v>44119.548611111109</v>
      </c>
      <c r="B6067" s="1">
        <v>0</v>
      </c>
      <c r="C6067" s="46" t="str">
        <f t="array" ref="C6067">IF(B6067&gt;0,IF((A6067-MAX(IF($B$7:B6066&gt;0,$A$7:A6066)))*24&gt;='Graphe Montana'!$K$17,MAX($C$7:C6066)+1,MAX($C$7:C6066)),$C$5)</f>
        <v>-</v>
      </c>
    </row>
    <row r="6068" spans="1:3" x14ac:dyDescent="0.25">
      <c r="A6068" s="23">
        <v>44119.552083333328</v>
      </c>
      <c r="B6068" s="1">
        <v>0</v>
      </c>
      <c r="C6068" s="46" t="str">
        <f t="array" ref="C6068">IF(B6068&gt;0,IF((A6068-MAX(IF($B$7:B6067&gt;0,$A$7:A6067)))*24&gt;='Graphe Montana'!$K$17,MAX($C$7:C6067)+1,MAX($C$7:C6067)),$C$5)</f>
        <v>-</v>
      </c>
    </row>
    <row r="6069" spans="1:3" x14ac:dyDescent="0.25">
      <c r="A6069" s="23">
        <v>44119.555555555555</v>
      </c>
      <c r="B6069" s="1">
        <v>0</v>
      </c>
      <c r="C6069" s="46" t="str">
        <f t="array" ref="C6069">IF(B6069&gt;0,IF((A6069-MAX(IF($B$7:B6068&gt;0,$A$7:A6068)))*24&gt;='Graphe Montana'!$K$17,MAX($C$7:C6068)+1,MAX($C$7:C6068)),$C$5)</f>
        <v>-</v>
      </c>
    </row>
    <row r="6070" spans="1:3" x14ac:dyDescent="0.25">
      <c r="A6070" s="23">
        <v>44119.559027777774</v>
      </c>
      <c r="B6070" s="1">
        <v>0</v>
      </c>
      <c r="C6070" s="46" t="str">
        <f t="array" ref="C6070">IF(B6070&gt;0,IF((A6070-MAX(IF($B$7:B6069&gt;0,$A$7:A6069)))*24&gt;='Graphe Montana'!$K$17,MAX($C$7:C6069)+1,MAX($C$7:C6069)),$C$5)</f>
        <v>-</v>
      </c>
    </row>
    <row r="6071" spans="1:3" x14ac:dyDescent="0.25">
      <c r="A6071" s="23">
        <v>44119.5625</v>
      </c>
      <c r="B6071" s="1">
        <v>0</v>
      </c>
      <c r="C6071" s="46" t="str">
        <f t="array" ref="C6071">IF(B6071&gt;0,IF((A6071-MAX(IF($B$7:B6070&gt;0,$A$7:A6070)))*24&gt;='Graphe Montana'!$K$17,MAX($C$7:C6070)+1,MAX($C$7:C6070)),$C$5)</f>
        <v>-</v>
      </c>
    </row>
    <row r="6072" spans="1:3" x14ac:dyDescent="0.25">
      <c r="A6072" s="23">
        <v>44119.565972222219</v>
      </c>
      <c r="B6072" s="1">
        <v>0</v>
      </c>
      <c r="C6072" s="46" t="str">
        <f t="array" ref="C6072">IF(B6072&gt;0,IF((A6072-MAX(IF($B$7:B6071&gt;0,$A$7:A6071)))*24&gt;='Graphe Montana'!$K$17,MAX($C$7:C6071)+1,MAX($C$7:C6071)),$C$5)</f>
        <v>-</v>
      </c>
    </row>
    <row r="6073" spans="1:3" x14ac:dyDescent="0.25">
      <c r="A6073" s="23">
        <v>44119.569444444445</v>
      </c>
      <c r="B6073" s="1">
        <v>0</v>
      </c>
      <c r="C6073" s="46" t="str">
        <f t="array" ref="C6073">IF(B6073&gt;0,IF((A6073-MAX(IF($B$7:B6072&gt;0,$A$7:A6072)))*24&gt;='Graphe Montana'!$K$17,MAX($C$7:C6072)+1,MAX($C$7:C6072)),$C$5)</f>
        <v>-</v>
      </c>
    </row>
    <row r="6074" spans="1:3" x14ac:dyDescent="0.25">
      <c r="A6074" s="23">
        <v>44119.572916666664</v>
      </c>
      <c r="B6074" s="1">
        <v>0</v>
      </c>
      <c r="C6074" s="46" t="str">
        <f t="array" ref="C6074">IF(B6074&gt;0,IF((A6074-MAX(IF($B$7:B6073&gt;0,$A$7:A6073)))*24&gt;='Graphe Montana'!$K$17,MAX($C$7:C6073)+1,MAX($C$7:C6073)),$C$5)</f>
        <v>-</v>
      </c>
    </row>
    <row r="6075" spans="1:3" x14ac:dyDescent="0.25">
      <c r="A6075" s="23">
        <v>44119.576388888891</v>
      </c>
      <c r="B6075" s="1">
        <v>0</v>
      </c>
      <c r="C6075" s="46" t="str">
        <f t="array" ref="C6075">IF(B6075&gt;0,IF((A6075-MAX(IF($B$7:B6074&gt;0,$A$7:A6074)))*24&gt;='Graphe Montana'!$K$17,MAX($C$7:C6074)+1,MAX($C$7:C6074)),$C$5)</f>
        <v>-</v>
      </c>
    </row>
    <row r="6076" spans="1:3" x14ac:dyDescent="0.25">
      <c r="A6076" s="23">
        <v>44119.579861111109</v>
      </c>
      <c r="B6076" s="1">
        <v>0</v>
      </c>
      <c r="C6076" s="46" t="str">
        <f t="array" ref="C6076">IF(B6076&gt;0,IF((A6076-MAX(IF($B$7:B6075&gt;0,$A$7:A6075)))*24&gt;='Graphe Montana'!$K$17,MAX($C$7:C6075)+1,MAX($C$7:C6075)),$C$5)</f>
        <v>-</v>
      </c>
    </row>
    <row r="6077" spans="1:3" x14ac:dyDescent="0.25">
      <c r="A6077" s="23">
        <v>44119.583333333328</v>
      </c>
      <c r="B6077" s="1">
        <v>0</v>
      </c>
      <c r="C6077" s="46" t="str">
        <f t="array" ref="C6077">IF(B6077&gt;0,IF((A6077-MAX(IF($B$7:B6076&gt;0,$A$7:A6076)))*24&gt;='Graphe Montana'!$K$17,MAX($C$7:C6076)+1,MAX($C$7:C6076)),$C$5)</f>
        <v>-</v>
      </c>
    </row>
    <row r="6078" spans="1:3" x14ac:dyDescent="0.25">
      <c r="A6078" s="23">
        <v>44119.586805555555</v>
      </c>
      <c r="B6078" s="1">
        <v>0</v>
      </c>
      <c r="C6078" s="46" t="str">
        <f t="array" ref="C6078">IF(B6078&gt;0,IF((A6078-MAX(IF($B$7:B6077&gt;0,$A$7:A6077)))*24&gt;='Graphe Montana'!$K$17,MAX($C$7:C6077)+1,MAX($C$7:C6077)),$C$5)</f>
        <v>-</v>
      </c>
    </row>
    <row r="6079" spans="1:3" x14ac:dyDescent="0.25">
      <c r="A6079" s="23">
        <v>44119.590277777774</v>
      </c>
      <c r="B6079" s="1">
        <v>0</v>
      </c>
      <c r="C6079" s="46" t="str">
        <f t="array" ref="C6079">IF(B6079&gt;0,IF((A6079-MAX(IF($B$7:B6078&gt;0,$A$7:A6078)))*24&gt;='Graphe Montana'!$K$17,MAX($C$7:C6078)+1,MAX($C$7:C6078)),$C$5)</f>
        <v>-</v>
      </c>
    </row>
    <row r="6080" spans="1:3" x14ac:dyDescent="0.25">
      <c r="A6080" s="23">
        <v>44119.59375</v>
      </c>
      <c r="B6080" s="1">
        <v>0</v>
      </c>
      <c r="C6080" s="46" t="str">
        <f t="array" ref="C6080">IF(B6080&gt;0,IF((A6080-MAX(IF($B$7:B6079&gt;0,$A$7:A6079)))*24&gt;='Graphe Montana'!$K$17,MAX($C$7:C6079)+1,MAX($C$7:C6079)),$C$5)</f>
        <v>-</v>
      </c>
    </row>
    <row r="6081" spans="1:3" x14ac:dyDescent="0.25">
      <c r="A6081" s="23">
        <v>44119.597222222219</v>
      </c>
      <c r="B6081" s="1">
        <v>0</v>
      </c>
      <c r="C6081" s="46" t="str">
        <f t="array" ref="C6081">IF(B6081&gt;0,IF((A6081-MAX(IF($B$7:B6080&gt;0,$A$7:A6080)))*24&gt;='Graphe Montana'!$K$17,MAX($C$7:C6080)+1,MAX($C$7:C6080)),$C$5)</f>
        <v>-</v>
      </c>
    </row>
    <row r="6082" spans="1:3" x14ac:dyDescent="0.25">
      <c r="A6082" s="23">
        <v>44119.600694444445</v>
      </c>
      <c r="B6082" s="1">
        <v>0</v>
      </c>
      <c r="C6082" s="46" t="str">
        <f t="array" ref="C6082">IF(B6082&gt;0,IF((A6082-MAX(IF($B$7:B6081&gt;0,$A$7:A6081)))*24&gt;='Graphe Montana'!$K$17,MAX($C$7:C6081)+1,MAX($C$7:C6081)),$C$5)</f>
        <v>-</v>
      </c>
    </row>
    <row r="6083" spans="1:3" x14ac:dyDescent="0.25">
      <c r="A6083" s="23">
        <v>44119.604166666664</v>
      </c>
      <c r="B6083" s="1">
        <v>0</v>
      </c>
      <c r="C6083" s="46" t="str">
        <f t="array" ref="C6083">IF(B6083&gt;0,IF((A6083-MAX(IF($B$7:B6082&gt;0,$A$7:A6082)))*24&gt;='Graphe Montana'!$K$17,MAX($C$7:C6082)+1,MAX($C$7:C6082)),$C$5)</f>
        <v>-</v>
      </c>
    </row>
    <row r="6084" spans="1:3" x14ac:dyDescent="0.25">
      <c r="A6084" s="23">
        <v>44119.607638888891</v>
      </c>
      <c r="B6084" s="1">
        <v>0</v>
      </c>
      <c r="C6084" s="46" t="str">
        <f t="array" ref="C6084">IF(B6084&gt;0,IF((A6084-MAX(IF($B$7:B6083&gt;0,$A$7:A6083)))*24&gt;='Graphe Montana'!$K$17,MAX($C$7:C6083)+1,MAX($C$7:C6083)),$C$5)</f>
        <v>-</v>
      </c>
    </row>
    <row r="6085" spans="1:3" x14ac:dyDescent="0.25">
      <c r="A6085" s="23">
        <v>44119.611111111109</v>
      </c>
      <c r="B6085" s="1">
        <v>0</v>
      </c>
      <c r="C6085" s="46" t="str">
        <f t="array" ref="C6085">IF(B6085&gt;0,IF((A6085-MAX(IF($B$7:B6084&gt;0,$A$7:A6084)))*24&gt;='Graphe Montana'!$K$17,MAX($C$7:C6084)+1,MAX($C$7:C6084)),$C$5)</f>
        <v>-</v>
      </c>
    </row>
    <row r="6086" spans="1:3" x14ac:dyDescent="0.25">
      <c r="A6086" s="23">
        <v>44119.614583333328</v>
      </c>
      <c r="B6086" s="1">
        <v>0</v>
      </c>
      <c r="C6086" s="46" t="str">
        <f t="array" ref="C6086">IF(B6086&gt;0,IF((A6086-MAX(IF($B$7:B6085&gt;0,$A$7:A6085)))*24&gt;='Graphe Montana'!$K$17,MAX($C$7:C6085)+1,MAX($C$7:C6085)),$C$5)</f>
        <v>-</v>
      </c>
    </row>
    <row r="6087" spans="1:3" x14ac:dyDescent="0.25">
      <c r="A6087" s="23">
        <v>44119.618055555555</v>
      </c>
      <c r="B6087" s="1">
        <v>0</v>
      </c>
      <c r="C6087" s="46" t="str">
        <f t="array" ref="C6087">IF(B6087&gt;0,IF((A6087-MAX(IF($B$7:B6086&gt;0,$A$7:A6086)))*24&gt;='Graphe Montana'!$K$17,MAX($C$7:C6086)+1,MAX($C$7:C6086)),$C$5)</f>
        <v>-</v>
      </c>
    </row>
    <row r="6088" spans="1:3" x14ac:dyDescent="0.25">
      <c r="A6088" s="23">
        <v>44119.621527777774</v>
      </c>
      <c r="B6088" s="1">
        <v>0</v>
      </c>
      <c r="C6088" s="46" t="str">
        <f t="array" ref="C6088">IF(B6088&gt;0,IF((A6088-MAX(IF($B$7:B6087&gt;0,$A$7:A6087)))*24&gt;='Graphe Montana'!$K$17,MAX($C$7:C6087)+1,MAX($C$7:C6087)),$C$5)</f>
        <v>-</v>
      </c>
    </row>
    <row r="6089" spans="1:3" x14ac:dyDescent="0.25">
      <c r="A6089" s="23">
        <v>44119.625</v>
      </c>
      <c r="B6089" s="1">
        <v>0</v>
      </c>
      <c r="C6089" s="46" t="str">
        <f t="array" ref="C6089">IF(B6089&gt;0,IF((A6089-MAX(IF($B$7:B6088&gt;0,$A$7:A6088)))*24&gt;='Graphe Montana'!$K$17,MAX($C$7:C6088)+1,MAX($C$7:C6088)),$C$5)</f>
        <v>-</v>
      </c>
    </row>
    <row r="6090" spans="1:3" x14ac:dyDescent="0.25">
      <c r="A6090" s="23">
        <v>44119.628472222219</v>
      </c>
      <c r="B6090" s="1">
        <v>0</v>
      </c>
      <c r="C6090" s="46" t="str">
        <f t="array" ref="C6090">IF(B6090&gt;0,IF((A6090-MAX(IF($B$7:B6089&gt;0,$A$7:A6089)))*24&gt;='Graphe Montana'!$K$17,MAX($C$7:C6089)+1,MAX($C$7:C6089)),$C$5)</f>
        <v>-</v>
      </c>
    </row>
    <row r="6091" spans="1:3" x14ac:dyDescent="0.25">
      <c r="A6091" s="23">
        <v>44119.631944444445</v>
      </c>
      <c r="B6091" s="1">
        <v>0</v>
      </c>
      <c r="C6091" s="46" t="str">
        <f t="array" ref="C6091">IF(B6091&gt;0,IF((A6091-MAX(IF($B$7:B6090&gt;0,$A$7:A6090)))*24&gt;='Graphe Montana'!$K$17,MAX($C$7:C6090)+1,MAX($C$7:C6090)),$C$5)</f>
        <v>-</v>
      </c>
    </row>
    <row r="6092" spans="1:3" x14ac:dyDescent="0.25">
      <c r="A6092" s="23">
        <v>44119.635416666664</v>
      </c>
      <c r="B6092" s="1">
        <v>0</v>
      </c>
      <c r="C6092" s="46" t="str">
        <f t="array" ref="C6092">IF(B6092&gt;0,IF((A6092-MAX(IF($B$7:B6091&gt;0,$A$7:A6091)))*24&gt;='Graphe Montana'!$K$17,MAX($C$7:C6091)+1,MAX($C$7:C6091)),$C$5)</f>
        <v>-</v>
      </c>
    </row>
    <row r="6093" spans="1:3" x14ac:dyDescent="0.25">
      <c r="A6093" s="23">
        <v>44119.638888888891</v>
      </c>
      <c r="B6093" s="1">
        <v>0</v>
      </c>
      <c r="C6093" s="46" t="str">
        <f t="array" ref="C6093">IF(B6093&gt;0,IF((A6093-MAX(IF($B$7:B6092&gt;0,$A$7:A6092)))*24&gt;='Graphe Montana'!$K$17,MAX($C$7:C6092)+1,MAX($C$7:C6092)),$C$5)</f>
        <v>-</v>
      </c>
    </row>
    <row r="6094" spans="1:3" x14ac:dyDescent="0.25">
      <c r="A6094" s="23">
        <v>44119.642361111109</v>
      </c>
      <c r="B6094" s="1">
        <v>0</v>
      </c>
      <c r="C6094" s="46" t="str">
        <f t="array" ref="C6094">IF(B6094&gt;0,IF((A6094-MAX(IF($B$7:B6093&gt;0,$A$7:A6093)))*24&gt;='Graphe Montana'!$K$17,MAX($C$7:C6093)+1,MAX($C$7:C6093)),$C$5)</f>
        <v>-</v>
      </c>
    </row>
    <row r="6095" spans="1:3" x14ac:dyDescent="0.25">
      <c r="A6095" s="23">
        <v>44119.645833333328</v>
      </c>
      <c r="B6095" s="1">
        <v>0</v>
      </c>
      <c r="C6095" s="46" t="str">
        <f t="array" ref="C6095">IF(B6095&gt;0,IF((A6095-MAX(IF($B$7:B6094&gt;0,$A$7:A6094)))*24&gt;='Graphe Montana'!$K$17,MAX($C$7:C6094)+1,MAX($C$7:C6094)),$C$5)</f>
        <v>-</v>
      </c>
    </row>
    <row r="6096" spans="1:3" x14ac:dyDescent="0.25">
      <c r="A6096" s="23">
        <v>44119.649305555555</v>
      </c>
      <c r="B6096" s="1">
        <v>0</v>
      </c>
      <c r="C6096" s="46" t="str">
        <f t="array" ref="C6096">IF(B6096&gt;0,IF((A6096-MAX(IF($B$7:B6095&gt;0,$A$7:A6095)))*24&gt;='Graphe Montana'!$K$17,MAX($C$7:C6095)+1,MAX($C$7:C6095)),$C$5)</f>
        <v>-</v>
      </c>
    </row>
    <row r="6097" spans="1:3" x14ac:dyDescent="0.25">
      <c r="A6097" s="23">
        <v>44119.652777777774</v>
      </c>
      <c r="B6097" s="1">
        <v>0</v>
      </c>
      <c r="C6097" s="46" t="str">
        <f t="array" ref="C6097">IF(B6097&gt;0,IF((A6097-MAX(IF($B$7:B6096&gt;0,$A$7:A6096)))*24&gt;='Graphe Montana'!$K$17,MAX($C$7:C6096)+1,MAX($C$7:C6096)),$C$5)</f>
        <v>-</v>
      </c>
    </row>
    <row r="6098" spans="1:3" x14ac:dyDescent="0.25">
      <c r="A6098" s="23">
        <v>44119.65625</v>
      </c>
      <c r="B6098" s="1">
        <v>0</v>
      </c>
      <c r="C6098" s="46" t="str">
        <f t="array" ref="C6098">IF(B6098&gt;0,IF((A6098-MAX(IF($B$7:B6097&gt;0,$A$7:A6097)))*24&gt;='Graphe Montana'!$K$17,MAX($C$7:C6097)+1,MAX($C$7:C6097)),$C$5)</f>
        <v>-</v>
      </c>
    </row>
    <row r="6099" spans="1:3" x14ac:dyDescent="0.25">
      <c r="A6099" s="23">
        <v>44119.659722222219</v>
      </c>
      <c r="B6099" s="1">
        <v>0</v>
      </c>
      <c r="C6099" s="46" t="str">
        <f t="array" ref="C6099">IF(B6099&gt;0,IF((A6099-MAX(IF($B$7:B6098&gt;0,$A$7:A6098)))*24&gt;='Graphe Montana'!$K$17,MAX($C$7:C6098)+1,MAX($C$7:C6098)),$C$5)</f>
        <v>-</v>
      </c>
    </row>
    <row r="6100" spans="1:3" x14ac:dyDescent="0.25">
      <c r="A6100" s="23">
        <v>44119.663194444445</v>
      </c>
      <c r="B6100" s="1">
        <v>0</v>
      </c>
      <c r="C6100" s="46" t="str">
        <f t="array" ref="C6100">IF(B6100&gt;0,IF((A6100-MAX(IF($B$7:B6099&gt;0,$A$7:A6099)))*24&gt;='Graphe Montana'!$K$17,MAX($C$7:C6099)+1,MAX($C$7:C6099)),$C$5)</f>
        <v>-</v>
      </c>
    </row>
    <row r="6101" spans="1:3" x14ac:dyDescent="0.25">
      <c r="A6101" s="23">
        <v>44119.666666666664</v>
      </c>
      <c r="B6101" s="1">
        <v>0</v>
      </c>
      <c r="C6101" s="46" t="str">
        <f t="array" ref="C6101">IF(B6101&gt;0,IF((A6101-MAX(IF($B$7:B6100&gt;0,$A$7:A6100)))*24&gt;='Graphe Montana'!$K$17,MAX($C$7:C6100)+1,MAX($C$7:C6100)),$C$5)</f>
        <v>-</v>
      </c>
    </row>
    <row r="6102" spans="1:3" x14ac:dyDescent="0.25">
      <c r="A6102" s="23">
        <v>44119.670138888891</v>
      </c>
      <c r="B6102" s="1">
        <v>0</v>
      </c>
      <c r="C6102" s="46" t="str">
        <f t="array" ref="C6102">IF(B6102&gt;0,IF((A6102-MAX(IF($B$7:B6101&gt;0,$A$7:A6101)))*24&gt;='Graphe Montana'!$K$17,MAX($C$7:C6101)+1,MAX($C$7:C6101)),$C$5)</f>
        <v>-</v>
      </c>
    </row>
    <row r="6103" spans="1:3" x14ac:dyDescent="0.25">
      <c r="A6103" s="23">
        <v>44119.673611111109</v>
      </c>
      <c r="B6103" s="1">
        <v>0</v>
      </c>
      <c r="C6103" s="46" t="str">
        <f t="array" ref="C6103">IF(B6103&gt;0,IF((A6103-MAX(IF($B$7:B6102&gt;0,$A$7:A6102)))*24&gt;='Graphe Montana'!$K$17,MAX($C$7:C6102)+1,MAX($C$7:C6102)),$C$5)</f>
        <v>-</v>
      </c>
    </row>
    <row r="6104" spans="1:3" x14ac:dyDescent="0.25">
      <c r="A6104" s="23">
        <v>44119.677083333328</v>
      </c>
      <c r="B6104" s="1">
        <v>0</v>
      </c>
      <c r="C6104" s="46" t="str">
        <f t="array" ref="C6104">IF(B6104&gt;0,IF((A6104-MAX(IF($B$7:B6103&gt;0,$A$7:A6103)))*24&gt;='Graphe Montana'!$K$17,MAX($C$7:C6103)+1,MAX($C$7:C6103)),$C$5)</f>
        <v>-</v>
      </c>
    </row>
    <row r="6105" spans="1:3" x14ac:dyDescent="0.25">
      <c r="A6105" s="23">
        <v>44119.680555555555</v>
      </c>
      <c r="B6105" s="1">
        <v>0</v>
      </c>
      <c r="C6105" s="46" t="str">
        <f t="array" ref="C6105">IF(B6105&gt;0,IF((A6105-MAX(IF($B$7:B6104&gt;0,$A$7:A6104)))*24&gt;='Graphe Montana'!$K$17,MAX($C$7:C6104)+1,MAX($C$7:C6104)),$C$5)</f>
        <v>-</v>
      </c>
    </row>
    <row r="6106" spans="1:3" x14ac:dyDescent="0.25">
      <c r="A6106" s="23">
        <v>44119.684027777774</v>
      </c>
      <c r="B6106" s="1">
        <v>0</v>
      </c>
      <c r="C6106" s="46" t="str">
        <f t="array" ref="C6106">IF(B6106&gt;0,IF((A6106-MAX(IF($B$7:B6105&gt;0,$A$7:A6105)))*24&gt;='Graphe Montana'!$K$17,MAX($C$7:C6105)+1,MAX($C$7:C6105)),$C$5)</f>
        <v>-</v>
      </c>
    </row>
    <row r="6107" spans="1:3" x14ac:dyDescent="0.25">
      <c r="A6107" s="23">
        <v>44119.6875</v>
      </c>
      <c r="B6107" s="1">
        <v>0</v>
      </c>
      <c r="C6107" s="46" t="str">
        <f t="array" ref="C6107">IF(B6107&gt;0,IF((A6107-MAX(IF($B$7:B6106&gt;0,$A$7:A6106)))*24&gt;='Graphe Montana'!$K$17,MAX($C$7:C6106)+1,MAX($C$7:C6106)),$C$5)</f>
        <v>-</v>
      </c>
    </row>
    <row r="6108" spans="1:3" x14ac:dyDescent="0.25">
      <c r="A6108" s="23">
        <v>44119.690972222219</v>
      </c>
      <c r="B6108" s="1">
        <v>0</v>
      </c>
      <c r="C6108" s="46" t="str">
        <f t="array" ref="C6108">IF(B6108&gt;0,IF((A6108-MAX(IF($B$7:B6107&gt;0,$A$7:A6107)))*24&gt;='Graphe Montana'!$K$17,MAX($C$7:C6107)+1,MAX($C$7:C6107)),$C$5)</f>
        <v>-</v>
      </c>
    </row>
    <row r="6109" spans="1:3" x14ac:dyDescent="0.25">
      <c r="A6109" s="23">
        <v>44119.694444444445</v>
      </c>
      <c r="B6109" s="1">
        <v>0</v>
      </c>
      <c r="C6109" s="46" t="str">
        <f t="array" ref="C6109">IF(B6109&gt;0,IF((A6109-MAX(IF($B$7:B6108&gt;0,$A$7:A6108)))*24&gt;='Graphe Montana'!$K$17,MAX($C$7:C6108)+1,MAX($C$7:C6108)),$C$5)</f>
        <v>-</v>
      </c>
    </row>
    <row r="6110" spans="1:3" x14ac:dyDescent="0.25">
      <c r="A6110" s="23">
        <v>44119.697916666664</v>
      </c>
      <c r="B6110" s="1">
        <v>0</v>
      </c>
      <c r="C6110" s="46" t="str">
        <f t="array" ref="C6110">IF(B6110&gt;0,IF((A6110-MAX(IF($B$7:B6109&gt;0,$A$7:A6109)))*24&gt;='Graphe Montana'!$K$17,MAX($C$7:C6109)+1,MAX($C$7:C6109)),$C$5)</f>
        <v>-</v>
      </c>
    </row>
    <row r="6111" spans="1:3" x14ac:dyDescent="0.25">
      <c r="A6111" s="23">
        <v>44119.701388888891</v>
      </c>
      <c r="B6111" s="1">
        <v>0</v>
      </c>
      <c r="C6111" s="46" t="str">
        <f t="array" ref="C6111">IF(B6111&gt;0,IF((A6111-MAX(IF($B$7:B6110&gt;0,$A$7:A6110)))*24&gt;='Graphe Montana'!$K$17,MAX($C$7:C6110)+1,MAX($C$7:C6110)),$C$5)</f>
        <v>-</v>
      </c>
    </row>
    <row r="6112" spans="1:3" x14ac:dyDescent="0.25">
      <c r="A6112" s="23">
        <v>44119.704861111109</v>
      </c>
      <c r="B6112" s="1">
        <v>0</v>
      </c>
      <c r="C6112" s="46" t="str">
        <f t="array" ref="C6112">IF(B6112&gt;0,IF((A6112-MAX(IF($B$7:B6111&gt;0,$A$7:A6111)))*24&gt;='Graphe Montana'!$K$17,MAX($C$7:C6111)+1,MAX($C$7:C6111)),$C$5)</f>
        <v>-</v>
      </c>
    </row>
    <row r="6113" spans="1:3" x14ac:dyDescent="0.25">
      <c r="A6113" s="23">
        <v>44119.708333333328</v>
      </c>
      <c r="B6113" s="1">
        <v>0</v>
      </c>
      <c r="C6113" s="46" t="str">
        <f t="array" ref="C6113">IF(B6113&gt;0,IF((A6113-MAX(IF($B$7:B6112&gt;0,$A$7:A6112)))*24&gt;='Graphe Montana'!$K$17,MAX($C$7:C6112)+1,MAX($C$7:C6112)),$C$5)</f>
        <v>-</v>
      </c>
    </row>
    <row r="6114" spans="1:3" x14ac:dyDescent="0.25">
      <c r="A6114" s="23">
        <v>44119.711805555555</v>
      </c>
      <c r="B6114" s="1">
        <v>0</v>
      </c>
      <c r="C6114" s="46" t="str">
        <f t="array" ref="C6114">IF(B6114&gt;0,IF((A6114-MAX(IF($B$7:B6113&gt;0,$A$7:A6113)))*24&gt;='Graphe Montana'!$K$17,MAX($C$7:C6113)+1,MAX($C$7:C6113)),$C$5)</f>
        <v>-</v>
      </c>
    </row>
    <row r="6115" spans="1:3" x14ac:dyDescent="0.25">
      <c r="A6115" s="23">
        <v>44119.715277777774</v>
      </c>
      <c r="B6115" s="1">
        <v>0</v>
      </c>
      <c r="C6115" s="46" t="str">
        <f t="array" ref="C6115">IF(B6115&gt;0,IF((A6115-MAX(IF($B$7:B6114&gt;0,$A$7:A6114)))*24&gt;='Graphe Montana'!$K$17,MAX($C$7:C6114)+1,MAX($C$7:C6114)),$C$5)</f>
        <v>-</v>
      </c>
    </row>
    <row r="6116" spans="1:3" x14ac:dyDescent="0.25">
      <c r="A6116" s="23">
        <v>44119.71875</v>
      </c>
      <c r="B6116" s="1">
        <v>0</v>
      </c>
      <c r="C6116" s="46" t="str">
        <f t="array" ref="C6116">IF(B6116&gt;0,IF((A6116-MAX(IF($B$7:B6115&gt;0,$A$7:A6115)))*24&gt;='Graphe Montana'!$K$17,MAX($C$7:C6115)+1,MAX($C$7:C6115)),$C$5)</f>
        <v>-</v>
      </c>
    </row>
    <row r="6117" spans="1:3" x14ac:dyDescent="0.25">
      <c r="A6117" s="23">
        <v>44119.722222222219</v>
      </c>
      <c r="B6117" s="1">
        <v>0</v>
      </c>
      <c r="C6117" s="46" t="str">
        <f t="array" ref="C6117">IF(B6117&gt;0,IF((A6117-MAX(IF($B$7:B6116&gt;0,$A$7:A6116)))*24&gt;='Graphe Montana'!$K$17,MAX($C$7:C6116)+1,MAX($C$7:C6116)),$C$5)</f>
        <v>-</v>
      </c>
    </row>
    <row r="6118" spans="1:3" x14ac:dyDescent="0.25">
      <c r="A6118" s="23">
        <v>44119.725694444445</v>
      </c>
      <c r="B6118" s="1">
        <v>0</v>
      </c>
      <c r="C6118" s="46" t="str">
        <f t="array" ref="C6118">IF(B6118&gt;0,IF((A6118-MAX(IF($B$7:B6117&gt;0,$A$7:A6117)))*24&gt;='Graphe Montana'!$K$17,MAX($C$7:C6117)+1,MAX($C$7:C6117)),$C$5)</f>
        <v>-</v>
      </c>
    </row>
    <row r="6119" spans="1:3" x14ac:dyDescent="0.25">
      <c r="A6119" s="23">
        <v>44119.729166666664</v>
      </c>
      <c r="B6119" s="1">
        <v>0</v>
      </c>
      <c r="C6119" s="46" t="str">
        <f t="array" ref="C6119">IF(B6119&gt;0,IF((A6119-MAX(IF($B$7:B6118&gt;0,$A$7:A6118)))*24&gt;='Graphe Montana'!$K$17,MAX($C$7:C6118)+1,MAX($C$7:C6118)),$C$5)</f>
        <v>-</v>
      </c>
    </row>
    <row r="6120" spans="1:3" x14ac:dyDescent="0.25">
      <c r="A6120" s="23">
        <v>44119.732638888891</v>
      </c>
      <c r="B6120" s="1">
        <v>0</v>
      </c>
      <c r="C6120" s="46" t="str">
        <f t="array" ref="C6120">IF(B6120&gt;0,IF((A6120-MAX(IF($B$7:B6119&gt;0,$A$7:A6119)))*24&gt;='Graphe Montana'!$K$17,MAX($C$7:C6119)+1,MAX($C$7:C6119)),$C$5)</f>
        <v>-</v>
      </c>
    </row>
    <row r="6121" spans="1:3" x14ac:dyDescent="0.25">
      <c r="A6121" s="23">
        <v>44119.736111111109</v>
      </c>
      <c r="B6121" s="1">
        <v>0</v>
      </c>
      <c r="C6121" s="46" t="str">
        <f t="array" ref="C6121">IF(B6121&gt;0,IF((A6121-MAX(IF($B$7:B6120&gt;0,$A$7:A6120)))*24&gt;='Graphe Montana'!$K$17,MAX($C$7:C6120)+1,MAX($C$7:C6120)),$C$5)</f>
        <v>-</v>
      </c>
    </row>
    <row r="6122" spans="1:3" x14ac:dyDescent="0.25">
      <c r="A6122" s="23">
        <v>44119.739583333328</v>
      </c>
      <c r="B6122" s="1">
        <v>0</v>
      </c>
      <c r="C6122" s="46" t="str">
        <f t="array" ref="C6122">IF(B6122&gt;0,IF((A6122-MAX(IF($B$7:B6121&gt;0,$A$7:A6121)))*24&gt;='Graphe Montana'!$K$17,MAX($C$7:C6121)+1,MAX($C$7:C6121)),$C$5)</f>
        <v>-</v>
      </c>
    </row>
    <row r="6123" spans="1:3" x14ac:dyDescent="0.25">
      <c r="A6123" s="23">
        <v>44119.743055555555</v>
      </c>
      <c r="B6123" s="1">
        <v>0</v>
      </c>
      <c r="C6123" s="46" t="str">
        <f t="array" ref="C6123">IF(B6123&gt;0,IF((A6123-MAX(IF($B$7:B6122&gt;0,$A$7:A6122)))*24&gt;='Graphe Montana'!$K$17,MAX($C$7:C6122)+1,MAX($C$7:C6122)),$C$5)</f>
        <v>-</v>
      </c>
    </row>
    <row r="6124" spans="1:3" x14ac:dyDescent="0.25">
      <c r="A6124" s="23">
        <v>44119.746527777774</v>
      </c>
      <c r="B6124" s="1">
        <v>0</v>
      </c>
      <c r="C6124" s="46" t="str">
        <f t="array" ref="C6124">IF(B6124&gt;0,IF((A6124-MAX(IF($B$7:B6123&gt;0,$A$7:A6123)))*24&gt;='Graphe Montana'!$K$17,MAX($C$7:C6123)+1,MAX($C$7:C6123)),$C$5)</f>
        <v>-</v>
      </c>
    </row>
    <row r="6125" spans="1:3" x14ac:dyDescent="0.25">
      <c r="A6125" s="23">
        <v>44119.75</v>
      </c>
      <c r="B6125" s="1">
        <v>0</v>
      </c>
      <c r="C6125" s="46" t="str">
        <f t="array" ref="C6125">IF(B6125&gt;0,IF((A6125-MAX(IF($B$7:B6124&gt;0,$A$7:A6124)))*24&gt;='Graphe Montana'!$K$17,MAX($C$7:C6124)+1,MAX($C$7:C6124)),$C$5)</f>
        <v>-</v>
      </c>
    </row>
    <row r="6126" spans="1:3" x14ac:dyDescent="0.25">
      <c r="A6126" s="23">
        <v>44119.753472222219</v>
      </c>
      <c r="B6126" s="1">
        <v>0</v>
      </c>
      <c r="C6126" s="46" t="str">
        <f t="array" ref="C6126">IF(B6126&gt;0,IF((A6126-MAX(IF($B$7:B6125&gt;0,$A$7:A6125)))*24&gt;='Graphe Montana'!$K$17,MAX($C$7:C6125)+1,MAX($C$7:C6125)),$C$5)</f>
        <v>-</v>
      </c>
    </row>
    <row r="6127" spans="1:3" x14ac:dyDescent="0.25">
      <c r="A6127" s="23">
        <v>44119.756944444445</v>
      </c>
      <c r="B6127" s="1">
        <v>0</v>
      </c>
      <c r="C6127" s="46" t="str">
        <f t="array" ref="C6127">IF(B6127&gt;0,IF((A6127-MAX(IF($B$7:B6126&gt;0,$A$7:A6126)))*24&gt;='Graphe Montana'!$K$17,MAX($C$7:C6126)+1,MAX($C$7:C6126)),$C$5)</f>
        <v>-</v>
      </c>
    </row>
    <row r="6128" spans="1:3" x14ac:dyDescent="0.25">
      <c r="A6128" s="23">
        <v>44119.760416666664</v>
      </c>
      <c r="B6128" s="1">
        <v>0</v>
      </c>
      <c r="C6128" s="46" t="str">
        <f t="array" ref="C6128">IF(B6128&gt;0,IF((A6128-MAX(IF($B$7:B6127&gt;0,$A$7:A6127)))*24&gt;='Graphe Montana'!$K$17,MAX($C$7:C6127)+1,MAX($C$7:C6127)),$C$5)</f>
        <v>-</v>
      </c>
    </row>
    <row r="6129" spans="1:3" x14ac:dyDescent="0.25">
      <c r="A6129" s="23">
        <v>44119.763888888891</v>
      </c>
      <c r="B6129" s="1">
        <v>0</v>
      </c>
      <c r="C6129" s="46" t="str">
        <f t="array" ref="C6129">IF(B6129&gt;0,IF((A6129-MAX(IF($B$7:B6128&gt;0,$A$7:A6128)))*24&gt;='Graphe Montana'!$K$17,MAX($C$7:C6128)+1,MAX($C$7:C6128)),$C$5)</f>
        <v>-</v>
      </c>
    </row>
    <row r="6130" spans="1:3" x14ac:dyDescent="0.25">
      <c r="A6130" s="23">
        <v>44119.767361111109</v>
      </c>
      <c r="B6130" s="1">
        <v>0</v>
      </c>
      <c r="C6130" s="46" t="str">
        <f t="array" ref="C6130">IF(B6130&gt;0,IF((A6130-MAX(IF($B$7:B6129&gt;0,$A$7:A6129)))*24&gt;='Graphe Montana'!$K$17,MAX($C$7:C6129)+1,MAX($C$7:C6129)),$C$5)</f>
        <v>-</v>
      </c>
    </row>
    <row r="6131" spans="1:3" x14ac:dyDescent="0.25">
      <c r="A6131" s="23">
        <v>44119.770833333328</v>
      </c>
      <c r="B6131" s="1">
        <v>0</v>
      </c>
      <c r="C6131" s="46" t="str">
        <f t="array" ref="C6131">IF(B6131&gt;0,IF((A6131-MAX(IF($B$7:B6130&gt;0,$A$7:A6130)))*24&gt;='Graphe Montana'!$K$17,MAX($C$7:C6130)+1,MAX($C$7:C6130)),$C$5)</f>
        <v>-</v>
      </c>
    </row>
    <row r="6132" spans="1:3" x14ac:dyDescent="0.25">
      <c r="A6132" s="23">
        <v>44119.774305555555</v>
      </c>
      <c r="B6132" s="1">
        <v>0</v>
      </c>
      <c r="C6132" s="46" t="str">
        <f t="array" ref="C6132">IF(B6132&gt;0,IF((A6132-MAX(IF($B$7:B6131&gt;0,$A$7:A6131)))*24&gt;='Graphe Montana'!$K$17,MAX($C$7:C6131)+1,MAX($C$7:C6131)),$C$5)</f>
        <v>-</v>
      </c>
    </row>
    <row r="6133" spans="1:3" x14ac:dyDescent="0.25">
      <c r="A6133" s="23">
        <v>44119.777777777774</v>
      </c>
      <c r="B6133" s="1">
        <v>0</v>
      </c>
      <c r="C6133" s="46" t="str">
        <f t="array" ref="C6133">IF(B6133&gt;0,IF((A6133-MAX(IF($B$7:B6132&gt;0,$A$7:A6132)))*24&gt;='Graphe Montana'!$K$17,MAX($C$7:C6132)+1,MAX($C$7:C6132)),$C$5)</f>
        <v>-</v>
      </c>
    </row>
    <row r="6134" spans="1:3" x14ac:dyDescent="0.25">
      <c r="A6134" s="23">
        <v>44119.78125</v>
      </c>
      <c r="B6134" s="1">
        <v>0</v>
      </c>
      <c r="C6134" s="46" t="str">
        <f t="array" ref="C6134">IF(B6134&gt;0,IF((A6134-MAX(IF($B$7:B6133&gt;0,$A$7:A6133)))*24&gt;='Graphe Montana'!$K$17,MAX($C$7:C6133)+1,MAX($C$7:C6133)),$C$5)</f>
        <v>-</v>
      </c>
    </row>
    <row r="6135" spans="1:3" x14ac:dyDescent="0.25">
      <c r="A6135" s="23">
        <v>44119.784722222219</v>
      </c>
      <c r="B6135" s="1">
        <v>0</v>
      </c>
      <c r="C6135" s="46" t="str">
        <f t="array" ref="C6135">IF(B6135&gt;0,IF((A6135-MAX(IF($B$7:B6134&gt;0,$A$7:A6134)))*24&gt;='Graphe Montana'!$K$17,MAX($C$7:C6134)+1,MAX($C$7:C6134)),$C$5)</f>
        <v>-</v>
      </c>
    </row>
    <row r="6136" spans="1:3" x14ac:dyDescent="0.25">
      <c r="A6136" s="23">
        <v>44119.788194444445</v>
      </c>
      <c r="B6136" s="1">
        <v>0</v>
      </c>
      <c r="C6136" s="46" t="str">
        <f t="array" ref="C6136">IF(B6136&gt;0,IF((A6136-MAX(IF($B$7:B6135&gt;0,$A$7:A6135)))*24&gt;='Graphe Montana'!$K$17,MAX($C$7:C6135)+1,MAX($C$7:C6135)),$C$5)</f>
        <v>-</v>
      </c>
    </row>
    <row r="6137" spans="1:3" x14ac:dyDescent="0.25">
      <c r="A6137" s="23">
        <v>44119.791666666664</v>
      </c>
      <c r="B6137" s="1">
        <v>0</v>
      </c>
      <c r="C6137" s="46" t="str">
        <f t="array" ref="C6137">IF(B6137&gt;0,IF((A6137-MAX(IF($B$7:B6136&gt;0,$A$7:A6136)))*24&gt;='Graphe Montana'!$K$17,MAX($C$7:C6136)+1,MAX($C$7:C6136)),$C$5)</f>
        <v>-</v>
      </c>
    </row>
    <row r="6138" spans="1:3" x14ac:dyDescent="0.25">
      <c r="A6138" s="23">
        <v>44119.795138888891</v>
      </c>
      <c r="B6138" s="1">
        <v>0</v>
      </c>
      <c r="C6138" s="46" t="str">
        <f t="array" ref="C6138">IF(B6138&gt;0,IF((A6138-MAX(IF($B$7:B6137&gt;0,$A$7:A6137)))*24&gt;='Graphe Montana'!$K$17,MAX($C$7:C6137)+1,MAX($C$7:C6137)),$C$5)</f>
        <v>-</v>
      </c>
    </row>
    <row r="6139" spans="1:3" x14ac:dyDescent="0.25">
      <c r="A6139" s="23">
        <v>44119.798611111109</v>
      </c>
      <c r="B6139" s="1">
        <v>0</v>
      </c>
      <c r="C6139" s="46" t="str">
        <f t="array" ref="C6139">IF(B6139&gt;0,IF((A6139-MAX(IF($B$7:B6138&gt;0,$A$7:A6138)))*24&gt;='Graphe Montana'!$K$17,MAX($C$7:C6138)+1,MAX($C$7:C6138)),$C$5)</f>
        <v>-</v>
      </c>
    </row>
    <row r="6140" spans="1:3" x14ac:dyDescent="0.25">
      <c r="A6140" s="23">
        <v>44119.802083333328</v>
      </c>
      <c r="B6140" s="1">
        <v>0</v>
      </c>
      <c r="C6140" s="46" t="str">
        <f t="array" ref="C6140">IF(B6140&gt;0,IF((A6140-MAX(IF($B$7:B6139&gt;0,$A$7:A6139)))*24&gt;='Graphe Montana'!$K$17,MAX($C$7:C6139)+1,MAX($C$7:C6139)),$C$5)</f>
        <v>-</v>
      </c>
    </row>
    <row r="6141" spans="1:3" x14ac:dyDescent="0.25">
      <c r="A6141" s="23">
        <v>44119.805555555555</v>
      </c>
      <c r="B6141" s="1">
        <v>0</v>
      </c>
      <c r="C6141" s="46" t="str">
        <f t="array" ref="C6141">IF(B6141&gt;0,IF((A6141-MAX(IF($B$7:B6140&gt;0,$A$7:A6140)))*24&gt;='Graphe Montana'!$K$17,MAX($C$7:C6140)+1,MAX($C$7:C6140)),$C$5)</f>
        <v>-</v>
      </c>
    </row>
    <row r="6142" spans="1:3" x14ac:dyDescent="0.25">
      <c r="A6142" s="23">
        <v>44119.809027777774</v>
      </c>
      <c r="B6142" s="1">
        <v>0</v>
      </c>
      <c r="C6142" s="46" t="str">
        <f t="array" ref="C6142">IF(B6142&gt;0,IF((A6142-MAX(IF($B$7:B6141&gt;0,$A$7:A6141)))*24&gt;='Graphe Montana'!$K$17,MAX($C$7:C6141)+1,MAX($C$7:C6141)),$C$5)</f>
        <v>-</v>
      </c>
    </row>
    <row r="6143" spans="1:3" x14ac:dyDescent="0.25">
      <c r="A6143" s="23">
        <v>44119.8125</v>
      </c>
      <c r="B6143" s="1">
        <v>0</v>
      </c>
      <c r="C6143" s="46" t="str">
        <f t="array" ref="C6143">IF(B6143&gt;0,IF((A6143-MAX(IF($B$7:B6142&gt;0,$A$7:A6142)))*24&gt;='Graphe Montana'!$K$17,MAX($C$7:C6142)+1,MAX($C$7:C6142)),$C$5)</f>
        <v>-</v>
      </c>
    </row>
    <row r="6144" spans="1:3" x14ac:dyDescent="0.25">
      <c r="A6144" s="23">
        <v>44119.815972222219</v>
      </c>
      <c r="B6144" s="1">
        <v>0</v>
      </c>
      <c r="C6144" s="46" t="str">
        <f t="array" ref="C6144">IF(B6144&gt;0,IF((A6144-MAX(IF($B$7:B6143&gt;0,$A$7:A6143)))*24&gt;='Graphe Montana'!$K$17,MAX($C$7:C6143)+1,MAX($C$7:C6143)),$C$5)</f>
        <v>-</v>
      </c>
    </row>
    <row r="6145" spans="1:3" x14ac:dyDescent="0.25">
      <c r="A6145" s="23">
        <v>44119.819444444445</v>
      </c>
      <c r="B6145" s="1">
        <v>0</v>
      </c>
      <c r="C6145" s="46" t="str">
        <f t="array" ref="C6145">IF(B6145&gt;0,IF((A6145-MAX(IF($B$7:B6144&gt;0,$A$7:A6144)))*24&gt;='Graphe Montana'!$K$17,MAX($C$7:C6144)+1,MAX($C$7:C6144)),$C$5)</f>
        <v>-</v>
      </c>
    </row>
    <row r="6146" spans="1:3" x14ac:dyDescent="0.25">
      <c r="A6146" s="23">
        <v>44119.822916666664</v>
      </c>
      <c r="B6146" s="1">
        <v>0</v>
      </c>
      <c r="C6146" s="46" t="str">
        <f t="array" ref="C6146">IF(B6146&gt;0,IF((A6146-MAX(IF($B$7:B6145&gt;0,$A$7:A6145)))*24&gt;='Graphe Montana'!$K$17,MAX($C$7:C6145)+1,MAX($C$7:C6145)),$C$5)</f>
        <v>-</v>
      </c>
    </row>
    <row r="6147" spans="1:3" x14ac:dyDescent="0.25">
      <c r="A6147" s="23">
        <v>44119.826388888891</v>
      </c>
      <c r="B6147" s="1">
        <v>0</v>
      </c>
      <c r="C6147" s="46" t="str">
        <f t="array" ref="C6147">IF(B6147&gt;0,IF((A6147-MAX(IF($B$7:B6146&gt;0,$A$7:A6146)))*24&gt;='Graphe Montana'!$K$17,MAX($C$7:C6146)+1,MAX($C$7:C6146)),$C$5)</f>
        <v>-</v>
      </c>
    </row>
    <row r="6148" spans="1:3" x14ac:dyDescent="0.25">
      <c r="A6148" s="23">
        <v>44119.829861111109</v>
      </c>
      <c r="B6148" s="1">
        <v>0</v>
      </c>
      <c r="C6148" s="46" t="str">
        <f t="array" ref="C6148">IF(B6148&gt;0,IF((A6148-MAX(IF($B$7:B6147&gt;0,$A$7:A6147)))*24&gt;='Graphe Montana'!$K$17,MAX($C$7:C6147)+1,MAX($C$7:C6147)),$C$5)</f>
        <v>-</v>
      </c>
    </row>
    <row r="6149" spans="1:3" x14ac:dyDescent="0.25">
      <c r="A6149" s="23">
        <v>44119.833333333328</v>
      </c>
      <c r="B6149" s="1">
        <v>0</v>
      </c>
      <c r="C6149" s="46" t="str">
        <f t="array" ref="C6149">IF(B6149&gt;0,IF((A6149-MAX(IF($B$7:B6148&gt;0,$A$7:A6148)))*24&gt;='Graphe Montana'!$K$17,MAX($C$7:C6148)+1,MAX($C$7:C6148)),$C$5)</f>
        <v>-</v>
      </c>
    </row>
    <row r="6150" spans="1:3" x14ac:dyDescent="0.25">
      <c r="A6150" s="23">
        <v>44119.836805555555</v>
      </c>
      <c r="B6150" s="1">
        <v>0</v>
      </c>
      <c r="C6150" s="46" t="str">
        <f t="array" ref="C6150">IF(B6150&gt;0,IF((A6150-MAX(IF($B$7:B6149&gt;0,$A$7:A6149)))*24&gt;='Graphe Montana'!$K$17,MAX($C$7:C6149)+1,MAX($C$7:C6149)),$C$5)</f>
        <v>-</v>
      </c>
    </row>
    <row r="6151" spans="1:3" x14ac:dyDescent="0.25">
      <c r="A6151" s="23">
        <v>44119.840277777774</v>
      </c>
      <c r="B6151" s="1">
        <v>0</v>
      </c>
      <c r="C6151" s="46" t="str">
        <f t="array" ref="C6151">IF(B6151&gt;0,IF((A6151-MAX(IF($B$7:B6150&gt;0,$A$7:A6150)))*24&gt;='Graphe Montana'!$K$17,MAX($C$7:C6150)+1,MAX($C$7:C6150)),$C$5)</f>
        <v>-</v>
      </c>
    </row>
    <row r="6152" spans="1:3" x14ac:dyDescent="0.25">
      <c r="A6152" s="23">
        <v>44119.84375</v>
      </c>
      <c r="B6152" s="1">
        <v>0</v>
      </c>
      <c r="C6152" s="46" t="str">
        <f t="array" ref="C6152">IF(B6152&gt;0,IF((A6152-MAX(IF($B$7:B6151&gt;0,$A$7:A6151)))*24&gt;='Graphe Montana'!$K$17,MAX($C$7:C6151)+1,MAX($C$7:C6151)),$C$5)</f>
        <v>-</v>
      </c>
    </row>
    <row r="6153" spans="1:3" x14ac:dyDescent="0.25">
      <c r="A6153" s="23">
        <v>44119.847222222219</v>
      </c>
      <c r="B6153" s="1">
        <v>0</v>
      </c>
      <c r="C6153" s="46" t="str">
        <f t="array" ref="C6153">IF(B6153&gt;0,IF((A6153-MAX(IF($B$7:B6152&gt;0,$A$7:A6152)))*24&gt;='Graphe Montana'!$K$17,MAX($C$7:C6152)+1,MAX($C$7:C6152)),$C$5)</f>
        <v>-</v>
      </c>
    </row>
    <row r="6154" spans="1:3" x14ac:dyDescent="0.25">
      <c r="A6154" s="23">
        <v>44119.850694444445</v>
      </c>
      <c r="B6154" s="1">
        <v>0</v>
      </c>
      <c r="C6154" s="46" t="str">
        <f t="array" ref="C6154">IF(B6154&gt;0,IF((A6154-MAX(IF($B$7:B6153&gt;0,$A$7:A6153)))*24&gt;='Graphe Montana'!$K$17,MAX($C$7:C6153)+1,MAX($C$7:C6153)),$C$5)</f>
        <v>-</v>
      </c>
    </row>
    <row r="6155" spans="1:3" x14ac:dyDescent="0.25">
      <c r="A6155" s="23">
        <v>44119.854166666664</v>
      </c>
      <c r="B6155" s="1">
        <v>0</v>
      </c>
      <c r="C6155" s="46" t="str">
        <f t="array" ref="C6155">IF(B6155&gt;0,IF((A6155-MAX(IF($B$7:B6154&gt;0,$A$7:A6154)))*24&gt;='Graphe Montana'!$K$17,MAX($C$7:C6154)+1,MAX($C$7:C6154)),$C$5)</f>
        <v>-</v>
      </c>
    </row>
    <row r="6156" spans="1:3" x14ac:dyDescent="0.25">
      <c r="A6156" s="23">
        <v>44119.857638888891</v>
      </c>
      <c r="B6156" s="1">
        <v>0</v>
      </c>
      <c r="C6156" s="46" t="str">
        <f t="array" ref="C6156">IF(B6156&gt;0,IF((A6156-MAX(IF($B$7:B6155&gt;0,$A$7:A6155)))*24&gt;='Graphe Montana'!$K$17,MAX($C$7:C6155)+1,MAX($C$7:C6155)),$C$5)</f>
        <v>-</v>
      </c>
    </row>
    <row r="6157" spans="1:3" x14ac:dyDescent="0.25">
      <c r="A6157" s="23">
        <v>44119.861111111109</v>
      </c>
      <c r="B6157" s="1">
        <v>0</v>
      </c>
      <c r="C6157" s="46" t="str">
        <f t="array" ref="C6157">IF(B6157&gt;0,IF((A6157-MAX(IF($B$7:B6156&gt;0,$A$7:A6156)))*24&gt;='Graphe Montana'!$K$17,MAX($C$7:C6156)+1,MAX($C$7:C6156)),$C$5)</f>
        <v>-</v>
      </c>
    </row>
    <row r="6158" spans="1:3" x14ac:dyDescent="0.25">
      <c r="A6158" s="23">
        <v>44119.864583333328</v>
      </c>
      <c r="B6158" s="1">
        <v>0</v>
      </c>
      <c r="C6158" s="46" t="str">
        <f t="array" ref="C6158">IF(B6158&gt;0,IF((A6158-MAX(IF($B$7:B6157&gt;0,$A$7:A6157)))*24&gt;='Graphe Montana'!$K$17,MAX($C$7:C6157)+1,MAX($C$7:C6157)),$C$5)</f>
        <v>-</v>
      </c>
    </row>
    <row r="6159" spans="1:3" x14ac:dyDescent="0.25">
      <c r="A6159" s="23">
        <v>44119.868055555555</v>
      </c>
      <c r="B6159" s="1">
        <v>0</v>
      </c>
      <c r="C6159" s="46" t="str">
        <f t="array" ref="C6159">IF(B6159&gt;0,IF((A6159-MAX(IF($B$7:B6158&gt;0,$A$7:A6158)))*24&gt;='Graphe Montana'!$K$17,MAX($C$7:C6158)+1,MAX($C$7:C6158)),$C$5)</f>
        <v>-</v>
      </c>
    </row>
    <row r="6160" spans="1:3" x14ac:dyDescent="0.25">
      <c r="A6160" s="23">
        <v>44119.871527777774</v>
      </c>
      <c r="B6160" s="1">
        <v>0</v>
      </c>
      <c r="C6160" s="46" t="str">
        <f t="array" ref="C6160">IF(B6160&gt;0,IF((A6160-MAX(IF($B$7:B6159&gt;0,$A$7:A6159)))*24&gt;='Graphe Montana'!$K$17,MAX($C$7:C6159)+1,MAX($C$7:C6159)),$C$5)</f>
        <v>-</v>
      </c>
    </row>
    <row r="6161" spans="1:3" x14ac:dyDescent="0.25">
      <c r="A6161" s="23">
        <v>44119.875</v>
      </c>
      <c r="B6161" s="1">
        <v>0</v>
      </c>
      <c r="C6161" s="46" t="str">
        <f t="array" ref="C6161">IF(B6161&gt;0,IF((A6161-MAX(IF($B$7:B6160&gt;0,$A$7:A6160)))*24&gt;='Graphe Montana'!$K$17,MAX($C$7:C6160)+1,MAX($C$7:C6160)),$C$5)</f>
        <v>-</v>
      </c>
    </row>
    <row r="6162" spans="1:3" x14ac:dyDescent="0.25">
      <c r="A6162" s="23">
        <v>44119.878472222219</v>
      </c>
      <c r="B6162" s="1">
        <v>0</v>
      </c>
      <c r="C6162" s="46" t="str">
        <f t="array" ref="C6162">IF(B6162&gt;0,IF((A6162-MAX(IF($B$7:B6161&gt;0,$A$7:A6161)))*24&gt;='Graphe Montana'!$K$17,MAX($C$7:C6161)+1,MAX($C$7:C6161)),$C$5)</f>
        <v>-</v>
      </c>
    </row>
    <row r="6163" spans="1:3" x14ac:dyDescent="0.25">
      <c r="A6163" s="23">
        <v>44119.881944444445</v>
      </c>
      <c r="B6163" s="1">
        <v>0</v>
      </c>
      <c r="C6163" s="46" t="str">
        <f t="array" ref="C6163">IF(B6163&gt;0,IF((A6163-MAX(IF($B$7:B6162&gt;0,$A$7:A6162)))*24&gt;='Graphe Montana'!$K$17,MAX($C$7:C6162)+1,MAX($C$7:C6162)),$C$5)</f>
        <v>-</v>
      </c>
    </row>
    <row r="6164" spans="1:3" x14ac:dyDescent="0.25">
      <c r="A6164" s="23">
        <v>44119.885416666664</v>
      </c>
      <c r="B6164" s="1">
        <v>0</v>
      </c>
      <c r="C6164" s="46" t="str">
        <f t="array" ref="C6164">IF(B6164&gt;0,IF((A6164-MAX(IF($B$7:B6163&gt;0,$A$7:A6163)))*24&gt;='Graphe Montana'!$K$17,MAX($C$7:C6163)+1,MAX($C$7:C6163)),$C$5)</f>
        <v>-</v>
      </c>
    </row>
    <row r="6165" spans="1:3" x14ac:dyDescent="0.25">
      <c r="A6165" s="23">
        <v>44119.888888888891</v>
      </c>
      <c r="B6165" s="1">
        <v>0</v>
      </c>
      <c r="C6165" s="46" t="str">
        <f t="array" ref="C6165">IF(B6165&gt;0,IF((A6165-MAX(IF($B$7:B6164&gt;0,$A$7:A6164)))*24&gt;='Graphe Montana'!$K$17,MAX($C$7:C6164)+1,MAX($C$7:C6164)),$C$5)</f>
        <v>-</v>
      </c>
    </row>
    <row r="6166" spans="1:3" x14ac:dyDescent="0.25">
      <c r="A6166" s="23">
        <v>44119.892361111109</v>
      </c>
      <c r="B6166" s="1">
        <v>0</v>
      </c>
      <c r="C6166" s="46" t="str">
        <f t="array" ref="C6166">IF(B6166&gt;0,IF((A6166-MAX(IF($B$7:B6165&gt;0,$A$7:A6165)))*24&gt;='Graphe Montana'!$K$17,MAX($C$7:C6165)+1,MAX($C$7:C6165)),$C$5)</f>
        <v>-</v>
      </c>
    </row>
    <row r="6167" spans="1:3" x14ac:dyDescent="0.25">
      <c r="A6167" s="23">
        <v>44119.895833333328</v>
      </c>
      <c r="B6167" s="1">
        <v>0</v>
      </c>
      <c r="C6167" s="46" t="str">
        <f t="array" ref="C6167">IF(B6167&gt;0,IF((A6167-MAX(IF($B$7:B6166&gt;0,$A$7:A6166)))*24&gt;='Graphe Montana'!$K$17,MAX($C$7:C6166)+1,MAX($C$7:C6166)),$C$5)</f>
        <v>-</v>
      </c>
    </row>
    <row r="6168" spans="1:3" x14ac:dyDescent="0.25">
      <c r="A6168" s="23">
        <v>44119.899305555555</v>
      </c>
      <c r="B6168" s="1">
        <v>0</v>
      </c>
      <c r="C6168" s="46" t="str">
        <f t="array" ref="C6168">IF(B6168&gt;0,IF((A6168-MAX(IF($B$7:B6167&gt;0,$A$7:A6167)))*24&gt;='Graphe Montana'!$K$17,MAX($C$7:C6167)+1,MAX($C$7:C6167)),$C$5)</f>
        <v>-</v>
      </c>
    </row>
    <row r="6169" spans="1:3" x14ac:dyDescent="0.25">
      <c r="A6169" s="23">
        <v>44119.902777777774</v>
      </c>
      <c r="B6169" s="1">
        <v>0</v>
      </c>
      <c r="C6169" s="46" t="str">
        <f t="array" ref="C6169">IF(B6169&gt;0,IF((A6169-MAX(IF($B$7:B6168&gt;0,$A$7:A6168)))*24&gt;='Graphe Montana'!$K$17,MAX($C$7:C6168)+1,MAX($C$7:C6168)),$C$5)</f>
        <v>-</v>
      </c>
    </row>
    <row r="6170" spans="1:3" x14ac:dyDescent="0.25">
      <c r="A6170" s="23">
        <v>44119.90625</v>
      </c>
      <c r="B6170" s="1">
        <v>0</v>
      </c>
      <c r="C6170" s="46" t="str">
        <f t="array" ref="C6170">IF(B6170&gt;0,IF((A6170-MAX(IF($B$7:B6169&gt;0,$A$7:A6169)))*24&gt;='Graphe Montana'!$K$17,MAX($C$7:C6169)+1,MAX($C$7:C6169)),$C$5)</f>
        <v>-</v>
      </c>
    </row>
    <row r="6171" spans="1:3" x14ac:dyDescent="0.25">
      <c r="A6171" s="23">
        <v>44119.909722222219</v>
      </c>
      <c r="B6171" s="1">
        <v>0</v>
      </c>
      <c r="C6171" s="46" t="str">
        <f t="array" ref="C6171">IF(B6171&gt;0,IF((A6171-MAX(IF($B$7:B6170&gt;0,$A$7:A6170)))*24&gt;='Graphe Montana'!$K$17,MAX($C$7:C6170)+1,MAX($C$7:C6170)),$C$5)</f>
        <v>-</v>
      </c>
    </row>
    <row r="6172" spans="1:3" x14ac:dyDescent="0.25">
      <c r="A6172" s="23">
        <v>44119.913194444445</v>
      </c>
      <c r="B6172" s="1">
        <v>0</v>
      </c>
      <c r="C6172" s="46" t="str">
        <f t="array" ref="C6172">IF(B6172&gt;0,IF((A6172-MAX(IF($B$7:B6171&gt;0,$A$7:A6171)))*24&gt;='Graphe Montana'!$K$17,MAX($C$7:C6171)+1,MAX($C$7:C6171)),$C$5)</f>
        <v>-</v>
      </c>
    </row>
    <row r="6173" spans="1:3" x14ac:dyDescent="0.25">
      <c r="A6173" s="23">
        <v>44119.916666666664</v>
      </c>
      <c r="B6173" s="1">
        <v>0</v>
      </c>
      <c r="C6173" s="46" t="str">
        <f t="array" ref="C6173">IF(B6173&gt;0,IF((A6173-MAX(IF($B$7:B6172&gt;0,$A$7:A6172)))*24&gt;='Graphe Montana'!$K$17,MAX($C$7:C6172)+1,MAX($C$7:C6172)),$C$5)</f>
        <v>-</v>
      </c>
    </row>
    <row r="6174" spans="1:3" x14ac:dyDescent="0.25">
      <c r="A6174" s="23">
        <v>44119.920138888891</v>
      </c>
      <c r="B6174" s="1">
        <v>0</v>
      </c>
      <c r="C6174" s="46" t="str">
        <f t="array" ref="C6174">IF(B6174&gt;0,IF((A6174-MAX(IF($B$7:B6173&gt;0,$A$7:A6173)))*24&gt;='Graphe Montana'!$K$17,MAX($C$7:C6173)+1,MAX($C$7:C6173)),$C$5)</f>
        <v>-</v>
      </c>
    </row>
    <row r="6175" spans="1:3" x14ac:dyDescent="0.25">
      <c r="A6175" s="23">
        <v>44119.923611111109</v>
      </c>
      <c r="B6175" s="1">
        <v>0</v>
      </c>
      <c r="C6175" s="46" t="str">
        <f t="array" ref="C6175">IF(B6175&gt;0,IF((A6175-MAX(IF($B$7:B6174&gt;0,$A$7:A6174)))*24&gt;='Graphe Montana'!$K$17,MAX($C$7:C6174)+1,MAX($C$7:C6174)),$C$5)</f>
        <v>-</v>
      </c>
    </row>
    <row r="6176" spans="1:3" x14ac:dyDescent="0.25">
      <c r="A6176" s="23">
        <v>44119.927083333328</v>
      </c>
      <c r="B6176" s="1">
        <v>0</v>
      </c>
      <c r="C6176" s="46" t="str">
        <f t="array" ref="C6176">IF(B6176&gt;0,IF((A6176-MAX(IF($B$7:B6175&gt;0,$A$7:A6175)))*24&gt;='Graphe Montana'!$K$17,MAX($C$7:C6175)+1,MAX($C$7:C6175)),$C$5)</f>
        <v>-</v>
      </c>
    </row>
    <row r="6177" spans="1:3" x14ac:dyDescent="0.25">
      <c r="A6177" s="23">
        <v>44119.930555555555</v>
      </c>
      <c r="B6177" s="1">
        <v>0</v>
      </c>
      <c r="C6177" s="46" t="str">
        <f t="array" ref="C6177">IF(B6177&gt;0,IF((A6177-MAX(IF($B$7:B6176&gt;0,$A$7:A6176)))*24&gt;='Graphe Montana'!$K$17,MAX($C$7:C6176)+1,MAX($C$7:C6176)),$C$5)</f>
        <v>-</v>
      </c>
    </row>
    <row r="6178" spans="1:3" x14ac:dyDescent="0.25">
      <c r="A6178" s="23">
        <v>44119.934027777774</v>
      </c>
      <c r="B6178" s="1">
        <v>0</v>
      </c>
      <c r="C6178" s="46" t="str">
        <f t="array" ref="C6178">IF(B6178&gt;0,IF((A6178-MAX(IF($B$7:B6177&gt;0,$A$7:A6177)))*24&gt;='Graphe Montana'!$K$17,MAX($C$7:C6177)+1,MAX($C$7:C6177)),$C$5)</f>
        <v>-</v>
      </c>
    </row>
    <row r="6179" spans="1:3" x14ac:dyDescent="0.25">
      <c r="A6179" s="23">
        <v>44119.9375</v>
      </c>
      <c r="B6179" s="1">
        <v>0</v>
      </c>
      <c r="C6179" s="46" t="str">
        <f t="array" ref="C6179">IF(B6179&gt;0,IF((A6179-MAX(IF($B$7:B6178&gt;0,$A$7:A6178)))*24&gt;='Graphe Montana'!$K$17,MAX($C$7:C6178)+1,MAX($C$7:C6178)),$C$5)</f>
        <v>-</v>
      </c>
    </row>
    <row r="6180" spans="1:3" x14ac:dyDescent="0.25">
      <c r="A6180" s="23">
        <v>44119.940972222219</v>
      </c>
      <c r="B6180" s="1">
        <v>0</v>
      </c>
      <c r="C6180" s="46" t="str">
        <f t="array" ref="C6180">IF(B6180&gt;0,IF((A6180-MAX(IF($B$7:B6179&gt;0,$A$7:A6179)))*24&gt;='Graphe Montana'!$K$17,MAX($C$7:C6179)+1,MAX($C$7:C6179)),$C$5)</f>
        <v>-</v>
      </c>
    </row>
    <row r="6181" spans="1:3" x14ac:dyDescent="0.25">
      <c r="A6181" s="23">
        <v>44119.944444444445</v>
      </c>
      <c r="B6181" s="1">
        <v>0</v>
      </c>
      <c r="C6181" s="46" t="str">
        <f t="array" ref="C6181">IF(B6181&gt;0,IF((A6181-MAX(IF($B$7:B6180&gt;0,$A$7:A6180)))*24&gt;='Graphe Montana'!$K$17,MAX($C$7:C6180)+1,MAX($C$7:C6180)),$C$5)</f>
        <v>-</v>
      </c>
    </row>
    <row r="6182" spans="1:3" x14ac:dyDescent="0.25">
      <c r="A6182" s="23">
        <v>44119.947916666664</v>
      </c>
      <c r="B6182" s="1">
        <v>0</v>
      </c>
      <c r="C6182" s="46" t="str">
        <f t="array" ref="C6182">IF(B6182&gt;0,IF((A6182-MAX(IF($B$7:B6181&gt;0,$A$7:A6181)))*24&gt;='Graphe Montana'!$K$17,MAX($C$7:C6181)+1,MAX($C$7:C6181)),$C$5)</f>
        <v>-</v>
      </c>
    </row>
    <row r="6183" spans="1:3" x14ac:dyDescent="0.25">
      <c r="A6183" s="23">
        <v>44119.951388888891</v>
      </c>
      <c r="B6183" s="1">
        <v>0</v>
      </c>
      <c r="C6183" s="46" t="str">
        <f t="array" ref="C6183">IF(B6183&gt;0,IF((A6183-MAX(IF($B$7:B6182&gt;0,$A$7:A6182)))*24&gt;='Graphe Montana'!$K$17,MAX($C$7:C6182)+1,MAX($C$7:C6182)),$C$5)</f>
        <v>-</v>
      </c>
    </row>
    <row r="6184" spans="1:3" x14ac:dyDescent="0.25">
      <c r="A6184" s="23">
        <v>44119.954861111109</v>
      </c>
      <c r="B6184" s="1">
        <v>0</v>
      </c>
      <c r="C6184" s="46" t="str">
        <f t="array" ref="C6184">IF(B6184&gt;0,IF((A6184-MAX(IF($B$7:B6183&gt;0,$A$7:A6183)))*24&gt;='Graphe Montana'!$K$17,MAX($C$7:C6183)+1,MAX($C$7:C6183)),$C$5)</f>
        <v>-</v>
      </c>
    </row>
    <row r="6185" spans="1:3" x14ac:dyDescent="0.25">
      <c r="A6185" s="23">
        <v>44119.958333333328</v>
      </c>
      <c r="B6185" s="1">
        <v>0</v>
      </c>
      <c r="C6185" s="46" t="str">
        <f t="array" ref="C6185">IF(B6185&gt;0,IF((A6185-MAX(IF($B$7:B6184&gt;0,$A$7:A6184)))*24&gt;='Graphe Montana'!$K$17,MAX($C$7:C6184)+1,MAX($C$7:C6184)),$C$5)</f>
        <v>-</v>
      </c>
    </row>
    <row r="6186" spans="1:3" x14ac:dyDescent="0.25">
      <c r="A6186" s="23">
        <v>44119.961805555555</v>
      </c>
      <c r="B6186" s="1">
        <v>0</v>
      </c>
      <c r="C6186" s="46" t="str">
        <f t="array" ref="C6186">IF(B6186&gt;0,IF((A6186-MAX(IF($B$7:B6185&gt;0,$A$7:A6185)))*24&gt;='Graphe Montana'!$K$17,MAX($C$7:C6185)+1,MAX($C$7:C6185)),$C$5)</f>
        <v>-</v>
      </c>
    </row>
    <row r="6187" spans="1:3" x14ac:dyDescent="0.25">
      <c r="A6187" s="23">
        <v>44119.965277777774</v>
      </c>
      <c r="B6187" s="1">
        <v>0</v>
      </c>
      <c r="C6187" s="46" t="str">
        <f t="array" ref="C6187">IF(B6187&gt;0,IF((A6187-MAX(IF($B$7:B6186&gt;0,$A$7:A6186)))*24&gt;='Graphe Montana'!$K$17,MAX($C$7:C6186)+1,MAX($C$7:C6186)),$C$5)</f>
        <v>-</v>
      </c>
    </row>
    <row r="6188" spans="1:3" x14ac:dyDescent="0.25">
      <c r="A6188" s="23">
        <v>44119.96875</v>
      </c>
      <c r="B6188" s="1">
        <v>0</v>
      </c>
      <c r="C6188" s="46" t="str">
        <f t="array" ref="C6188">IF(B6188&gt;0,IF((A6188-MAX(IF($B$7:B6187&gt;0,$A$7:A6187)))*24&gt;='Graphe Montana'!$K$17,MAX($C$7:C6187)+1,MAX($C$7:C6187)),$C$5)</f>
        <v>-</v>
      </c>
    </row>
    <row r="6189" spans="1:3" x14ac:dyDescent="0.25">
      <c r="A6189" s="23">
        <v>44119.972222222219</v>
      </c>
      <c r="B6189" s="1">
        <v>0</v>
      </c>
      <c r="C6189" s="46" t="str">
        <f t="array" ref="C6189">IF(B6189&gt;0,IF((A6189-MAX(IF($B$7:B6188&gt;0,$A$7:A6188)))*24&gt;='Graphe Montana'!$K$17,MAX($C$7:C6188)+1,MAX($C$7:C6188)),$C$5)</f>
        <v>-</v>
      </c>
    </row>
    <row r="6190" spans="1:3" x14ac:dyDescent="0.25">
      <c r="A6190" s="23">
        <v>44119.975694444445</v>
      </c>
      <c r="B6190" s="1">
        <v>0</v>
      </c>
      <c r="C6190" s="46" t="str">
        <f t="array" ref="C6190">IF(B6190&gt;0,IF((A6190-MAX(IF($B$7:B6189&gt;0,$A$7:A6189)))*24&gt;='Graphe Montana'!$K$17,MAX($C$7:C6189)+1,MAX($C$7:C6189)),$C$5)</f>
        <v>-</v>
      </c>
    </row>
    <row r="6191" spans="1:3" x14ac:dyDescent="0.25">
      <c r="A6191" s="23">
        <v>44119.979166666664</v>
      </c>
      <c r="B6191" s="1">
        <v>0</v>
      </c>
      <c r="C6191" s="46" t="str">
        <f t="array" ref="C6191">IF(B6191&gt;0,IF((A6191-MAX(IF($B$7:B6190&gt;0,$A$7:A6190)))*24&gt;='Graphe Montana'!$K$17,MAX($C$7:C6190)+1,MAX($C$7:C6190)),$C$5)</f>
        <v>-</v>
      </c>
    </row>
    <row r="6192" spans="1:3" x14ac:dyDescent="0.25">
      <c r="A6192" s="23">
        <v>44119.982638888891</v>
      </c>
      <c r="B6192" s="1">
        <v>0</v>
      </c>
      <c r="C6192" s="46" t="str">
        <f t="array" ref="C6192">IF(B6192&gt;0,IF((A6192-MAX(IF($B$7:B6191&gt;0,$A$7:A6191)))*24&gt;='Graphe Montana'!$K$17,MAX($C$7:C6191)+1,MAX($C$7:C6191)),$C$5)</f>
        <v>-</v>
      </c>
    </row>
    <row r="6193" spans="1:3" x14ac:dyDescent="0.25">
      <c r="A6193" s="23">
        <v>44119.986111111109</v>
      </c>
      <c r="B6193" s="1">
        <v>0</v>
      </c>
      <c r="C6193" s="46" t="str">
        <f t="array" ref="C6193">IF(B6193&gt;0,IF((A6193-MAX(IF($B$7:B6192&gt;0,$A$7:A6192)))*24&gt;='Graphe Montana'!$K$17,MAX($C$7:C6192)+1,MAX($C$7:C6192)),$C$5)</f>
        <v>-</v>
      </c>
    </row>
    <row r="6194" spans="1:3" x14ac:dyDescent="0.25">
      <c r="A6194" s="23">
        <v>44119.989583333328</v>
      </c>
      <c r="B6194" s="1">
        <v>0</v>
      </c>
      <c r="C6194" s="46" t="str">
        <f t="array" ref="C6194">IF(B6194&gt;0,IF((A6194-MAX(IF($B$7:B6193&gt;0,$A$7:A6193)))*24&gt;='Graphe Montana'!$K$17,MAX($C$7:C6193)+1,MAX($C$7:C6193)),$C$5)</f>
        <v>-</v>
      </c>
    </row>
    <row r="6195" spans="1:3" x14ac:dyDescent="0.25">
      <c r="A6195" s="23">
        <v>44119.993055555555</v>
      </c>
      <c r="B6195" s="1">
        <v>0</v>
      </c>
      <c r="C6195" s="46" t="str">
        <f t="array" ref="C6195">IF(B6195&gt;0,IF((A6195-MAX(IF($B$7:B6194&gt;0,$A$7:A6194)))*24&gt;='Graphe Montana'!$K$17,MAX($C$7:C6194)+1,MAX($C$7:C6194)),$C$5)</f>
        <v>-</v>
      </c>
    </row>
    <row r="6196" spans="1:3" x14ac:dyDescent="0.25">
      <c r="A6196" s="23">
        <v>44119.996527777774</v>
      </c>
      <c r="B6196" s="1">
        <v>0</v>
      </c>
      <c r="C6196" s="46" t="str">
        <f t="array" ref="C6196">IF(B6196&gt;0,IF((A6196-MAX(IF($B$7:B6195&gt;0,$A$7:A6195)))*24&gt;='Graphe Montana'!$K$17,MAX($C$7:C6195)+1,MAX($C$7:C6195)),$C$5)</f>
        <v>-</v>
      </c>
    </row>
    <row r="6197" spans="1:3" x14ac:dyDescent="0.25">
      <c r="A6197" s="23">
        <v>44120</v>
      </c>
      <c r="B6197" s="1">
        <v>0</v>
      </c>
      <c r="C6197" s="46" t="str">
        <f t="array" ref="C6197">IF(B6197&gt;0,IF((A6197-MAX(IF($B$7:B6196&gt;0,$A$7:A6196)))*24&gt;='Graphe Montana'!$K$17,MAX($C$7:C6196)+1,MAX($C$7:C6196)),$C$5)</f>
        <v>-</v>
      </c>
    </row>
    <row r="6198" spans="1:3" x14ac:dyDescent="0.25">
      <c r="A6198" s="23">
        <v>44120.003472222219</v>
      </c>
      <c r="B6198" s="1">
        <v>0</v>
      </c>
      <c r="C6198" s="46" t="str">
        <f t="array" ref="C6198">IF(B6198&gt;0,IF((A6198-MAX(IF($B$7:B6197&gt;0,$A$7:A6197)))*24&gt;='Graphe Montana'!$K$17,MAX($C$7:C6197)+1,MAX($C$7:C6197)),$C$5)</f>
        <v>-</v>
      </c>
    </row>
    <row r="6199" spans="1:3" x14ac:dyDescent="0.25">
      <c r="A6199" s="23">
        <v>44120.006944444445</v>
      </c>
      <c r="B6199" s="1">
        <v>0</v>
      </c>
      <c r="C6199" s="46" t="str">
        <f t="array" ref="C6199">IF(B6199&gt;0,IF((A6199-MAX(IF($B$7:B6198&gt;0,$A$7:A6198)))*24&gt;='Graphe Montana'!$K$17,MAX($C$7:C6198)+1,MAX($C$7:C6198)),$C$5)</f>
        <v>-</v>
      </c>
    </row>
    <row r="6200" spans="1:3" x14ac:dyDescent="0.25">
      <c r="A6200" s="23">
        <v>44120.010416666664</v>
      </c>
      <c r="B6200" s="1">
        <v>0</v>
      </c>
      <c r="C6200" s="46" t="str">
        <f t="array" ref="C6200">IF(B6200&gt;0,IF((A6200-MAX(IF($B$7:B6199&gt;0,$A$7:A6199)))*24&gt;='Graphe Montana'!$K$17,MAX($C$7:C6199)+1,MAX($C$7:C6199)),$C$5)</f>
        <v>-</v>
      </c>
    </row>
    <row r="6201" spans="1:3" x14ac:dyDescent="0.25">
      <c r="A6201" s="23">
        <v>44120.013888888891</v>
      </c>
      <c r="B6201" s="1">
        <v>0</v>
      </c>
      <c r="C6201" s="46" t="str">
        <f t="array" ref="C6201">IF(B6201&gt;0,IF((A6201-MAX(IF($B$7:B6200&gt;0,$A$7:A6200)))*24&gt;='Graphe Montana'!$K$17,MAX($C$7:C6200)+1,MAX($C$7:C6200)),$C$5)</f>
        <v>-</v>
      </c>
    </row>
    <row r="6202" spans="1:3" x14ac:dyDescent="0.25">
      <c r="A6202" s="23">
        <v>44120.017361111109</v>
      </c>
      <c r="B6202" s="1">
        <v>0</v>
      </c>
      <c r="C6202" s="46" t="str">
        <f t="array" ref="C6202">IF(B6202&gt;0,IF((A6202-MAX(IF($B$7:B6201&gt;0,$A$7:A6201)))*24&gt;='Graphe Montana'!$K$17,MAX($C$7:C6201)+1,MAX($C$7:C6201)),$C$5)</f>
        <v>-</v>
      </c>
    </row>
    <row r="6203" spans="1:3" x14ac:dyDescent="0.25">
      <c r="A6203" s="23">
        <v>44120.020833333328</v>
      </c>
      <c r="B6203" s="1">
        <v>0</v>
      </c>
      <c r="C6203" s="46" t="str">
        <f t="array" ref="C6203">IF(B6203&gt;0,IF((A6203-MAX(IF($B$7:B6202&gt;0,$A$7:A6202)))*24&gt;='Graphe Montana'!$K$17,MAX($C$7:C6202)+1,MAX($C$7:C6202)),$C$5)</f>
        <v>-</v>
      </c>
    </row>
    <row r="6204" spans="1:3" x14ac:dyDescent="0.25">
      <c r="A6204" s="23">
        <v>44120.024305555555</v>
      </c>
      <c r="B6204" s="1">
        <v>0</v>
      </c>
      <c r="C6204" s="46" t="str">
        <f t="array" ref="C6204">IF(B6204&gt;0,IF((A6204-MAX(IF($B$7:B6203&gt;0,$A$7:A6203)))*24&gt;='Graphe Montana'!$K$17,MAX($C$7:C6203)+1,MAX($C$7:C6203)),$C$5)</f>
        <v>-</v>
      </c>
    </row>
    <row r="6205" spans="1:3" x14ac:dyDescent="0.25">
      <c r="A6205" s="23">
        <v>44120.027777777774</v>
      </c>
      <c r="B6205" s="1">
        <v>0</v>
      </c>
      <c r="C6205" s="46" t="str">
        <f t="array" ref="C6205">IF(B6205&gt;0,IF((A6205-MAX(IF($B$7:B6204&gt;0,$A$7:A6204)))*24&gt;='Graphe Montana'!$K$17,MAX($C$7:C6204)+1,MAX($C$7:C6204)),$C$5)</f>
        <v>-</v>
      </c>
    </row>
    <row r="6206" spans="1:3" x14ac:dyDescent="0.25">
      <c r="A6206" s="23">
        <v>44120.03125</v>
      </c>
      <c r="B6206" s="1">
        <v>0</v>
      </c>
      <c r="C6206" s="46" t="str">
        <f t="array" ref="C6206">IF(B6206&gt;0,IF((A6206-MAX(IF($B$7:B6205&gt;0,$A$7:A6205)))*24&gt;='Graphe Montana'!$K$17,MAX($C$7:C6205)+1,MAX($C$7:C6205)),$C$5)</f>
        <v>-</v>
      </c>
    </row>
    <row r="6207" spans="1:3" x14ac:dyDescent="0.25">
      <c r="A6207" s="23">
        <v>44120.034722222219</v>
      </c>
      <c r="B6207" s="1">
        <v>0</v>
      </c>
      <c r="C6207" s="46" t="str">
        <f t="array" ref="C6207">IF(B6207&gt;0,IF((A6207-MAX(IF($B$7:B6206&gt;0,$A$7:A6206)))*24&gt;='Graphe Montana'!$K$17,MAX($C$7:C6206)+1,MAX($C$7:C6206)),$C$5)</f>
        <v>-</v>
      </c>
    </row>
    <row r="6208" spans="1:3" x14ac:dyDescent="0.25">
      <c r="A6208" s="23">
        <v>44120.038194444445</v>
      </c>
      <c r="B6208" s="1">
        <v>0</v>
      </c>
      <c r="C6208" s="46" t="str">
        <f t="array" ref="C6208">IF(B6208&gt;0,IF((A6208-MAX(IF($B$7:B6207&gt;0,$A$7:A6207)))*24&gt;='Graphe Montana'!$K$17,MAX($C$7:C6207)+1,MAX($C$7:C6207)),$C$5)</f>
        <v>-</v>
      </c>
    </row>
    <row r="6209" spans="1:3" x14ac:dyDescent="0.25">
      <c r="A6209" s="23">
        <v>44120.041666666664</v>
      </c>
      <c r="B6209" s="1">
        <v>0</v>
      </c>
      <c r="C6209" s="46" t="str">
        <f t="array" ref="C6209">IF(B6209&gt;0,IF((A6209-MAX(IF($B$7:B6208&gt;0,$A$7:A6208)))*24&gt;='Graphe Montana'!$K$17,MAX($C$7:C6208)+1,MAX($C$7:C6208)),$C$5)</f>
        <v>-</v>
      </c>
    </row>
    <row r="6210" spans="1:3" x14ac:dyDescent="0.25">
      <c r="A6210" s="23">
        <v>44120.045138888891</v>
      </c>
      <c r="B6210" s="1">
        <v>0</v>
      </c>
      <c r="C6210" s="46" t="str">
        <f t="array" ref="C6210">IF(B6210&gt;0,IF((A6210-MAX(IF($B$7:B6209&gt;0,$A$7:A6209)))*24&gt;='Graphe Montana'!$K$17,MAX($C$7:C6209)+1,MAX($C$7:C6209)),$C$5)</f>
        <v>-</v>
      </c>
    </row>
    <row r="6211" spans="1:3" x14ac:dyDescent="0.25">
      <c r="A6211" s="23">
        <v>44120.048611111109</v>
      </c>
      <c r="B6211" s="1">
        <v>0</v>
      </c>
      <c r="C6211" s="46" t="str">
        <f t="array" ref="C6211">IF(B6211&gt;0,IF((A6211-MAX(IF($B$7:B6210&gt;0,$A$7:A6210)))*24&gt;='Graphe Montana'!$K$17,MAX($C$7:C6210)+1,MAX($C$7:C6210)),$C$5)</f>
        <v>-</v>
      </c>
    </row>
    <row r="6212" spans="1:3" x14ac:dyDescent="0.25">
      <c r="A6212" s="23">
        <v>44120.052083333328</v>
      </c>
      <c r="B6212" s="1">
        <v>0</v>
      </c>
      <c r="C6212" s="46" t="str">
        <f t="array" ref="C6212">IF(B6212&gt;0,IF((A6212-MAX(IF($B$7:B6211&gt;0,$A$7:A6211)))*24&gt;='Graphe Montana'!$K$17,MAX($C$7:C6211)+1,MAX($C$7:C6211)),$C$5)</f>
        <v>-</v>
      </c>
    </row>
    <row r="6213" spans="1:3" x14ac:dyDescent="0.25">
      <c r="A6213" s="23">
        <v>44120.055555555555</v>
      </c>
      <c r="B6213" s="1">
        <v>0</v>
      </c>
      <c r="C6213" s="46" t="str">
        <f t="array" ref="C6213">IF(B6213&gt;0,IF((A6213-MAX(IF($B$7:B6212&gt;0,$A$7:A6212)))*24&gt;='Graphe Montana'!$K$17,MAX($C$7:C6212)+1,MAX($C$7:C6212)),$C$5)</f>
        <v>-</v>
      </c>
    </row>
    <row r="6214" spans="1:3" x14ac:dyDescent="0.25">
      <c r="A6214" s="23">
        <v>44120.059027777774</v>
      </c>
      <c r="B6214" s="1">
        <v>0</v>
      </c>
      <c r="C6214" s="46" t="str">
        <f t="array" ref="C6214">IF(B6214&gt;0,IF((A6214-MAX(IF($B$7:B6213&gt;0,$A$7:A6213)))*24&gt;='Graphe Montana'!$K$17,MAX($C$7:C6213)+1,MAX($C$7:C6213)),$C$5)</f>
        <v>-</v>
      </c>
    </row>
    <row r="6215" spans="1:3" x14ac:dyDescent="0.25">
      <c r="A6215" s="23">
        <v>44120.0625</v>
      </c>
      <c r="B6215" s="1">
        <v>0</v>
      </c>
      <c r="C6215" s="46" t="str">
        <f t="array" ref="C6215">IF(B6215&gt;0,IF((A6215-MAX(IF($B$7:B6214&gt;0,$A$7:A6214)))*24&gt;='Graphe Montana'!$K$17,MAX($C$7:C6214)+1,MAX($C$7:C6214)),$C$5)</f>
        <v>-</v>
      </c>
    </row>
    <row r="6216" spans="1:3" x14ac:dyDescent="0.25">
      <c r="A6216" s="23">
        <v>44120.065972222219</v>
      </c>
      <c r="B6216" s="1">
        <v>0</v>
      </c>
      <c r="C6216" s="46" t="str">
        <f t="array" ref="C6216">IF(B6216&gt;0,IF((A6216-MAX(IF($B$7:B6215&gt;0,$A$7:A6215)))*24&gt;='Graphe Montana'!$K$17,MAX($C$7:C6215)+1,MAX($C$7:C6215)),$C$5)</f>
        <v>-</v>
      </c>
    </row>
    <row r="6217" spans="1:3" x14ac:dyDescent="0.25">
      <c r="A6217" s="23">
        <v>44120.069444444445</v>
      </c>
      <c r="B6217" s="1">
        <v>0</v>
      </c>
      <c r="C6217" s="46" t="str">
        <f t="array" ref="C6217">IF(B6217&gt;0,IF((A6217-MAX(IF($B$7:B6216&gt;0,$A$7:A6216)))*24&gt;='Graphe Montana'!$K$17,MAX($C$7:C6216)+1,MAX($C$7:C6216)),$C$5)</f>
        <v>-</v>
      </c>
    </row>
    <row r="6218" spans="1:3" x14ac:dyDescent="0.25">
      <c r="A6218" s="23">
        <v>44120.072916666664</v>
      </c>
      <c r="B6218" s="1">
        <v>0</v>
      </c>
      <c r="C6218" s="46" t="str">
        <f t="array" ref="C6218">IF(B6218&gt;0,IF((A6218-MAX(IF($B$7:B6217&gt;0,$A$7:A6217)))*24&gt;='Graphe Montana'!$K$17,MAX($C$7:C6217)+1,MAX($C$7:C6217)),$C$5)</f>
        <v>-</v>
      </c>
    </row>
    <row r="6219" spans="1:3" x14ac:dyDescent="0.25">
      <c r="A6219" s="23">
        <v>44120.076388888891</v>
      </c>
      <c r="B6219" s="1">
        <v>0</v>
      </c>
      <c r="C6219" s="46" t="str">
        <f t="array" ref="C6219">IF(B6219&gt;0,IF((A6219-MAX(IF($B$7:B6218&gt;0,$A$7:A6218)))*24&gt;='Graphe Montana'!$K$17,MAX($C$7:C6218)+1,MAX($C$7:C6218)),$C$5)</f>
        <v>-</v>
      </c>
    </row>
    <row r="6220" spans="1:3" x14ac:dyDescent="0.25">
      <c r="A6220" s="23">
        <v>44120.079861111109</v>
      </c>
      <c r="B6220" s="1">
        <v>0</v>
      </c>
      <c r="C6220" s="46" t="str">
        <f t="array" ref="C6220">IF(B6220&gt;0,IF((A6220-MAX(IF($B$7:B6219&gt;0,$A$7:A6219)))*24&gt;='Graphe Montana'!$K$17,MAX($C$7:C6219)+1,MAX($C$7:C6219)),$C$5)</f>
        <v>-</v>
      </c>
    </row>
    <row r="6221" spans="1:3" x14ac:dyDescent="0.25">
      <c r="A6221" s="23">
        <v>44120.083333333328</v>
      </c>
      <c r="B6221" s="1">
        <v>0</v>
      </c>
      <c r="C6221" s="46" t="str">
        <f t="array" ref="C6221">IF(B6221&gt;0,IF((A6221-MAX(IF($B$7:B6220&gt;0,$A$7:A6220)))*24&gt;='Graphe Montana'!$K$17,MAX($C$7:C6220)+1,MAX($C$7:C6220)),$C$5)</f>
        <v>-</v>
      </c>
    </row>
    <row r="6222" spans="1:3" x14ac:dyDescent="0.25">
      <c r="A6222" s="23">
        <v>44120.086805555555</v>
      </c>
      <c r="B6222" s="1">
        <v>0</v>
      </c>
      <c r="C6222" s="46" t="str">
        <f t="array" ref="C6222">IF(B6222&gt;0,IF((A6222-MAX(IF($B$7:B6221&gt;0,$A$7:A6221)))*24&gt;='Graphe Montana'!$K$17,MAX($C$7:C6221)+1,MAX($C$7:C6221)),$C$5)</f>
        <v>-</v>
      </c>
    </row>
    <row r="6223" spans="1:3" x14ac:dyDescent="0.25">
      <c r="A6223" s="23">
        <v>44120.090277777774</v>
      </c>
      <c r="B6223" s="1">
        <v>0</v>
      </c>
      <c r="C6223" s="46" t="str">
        <f t="array" ref="C6223">IF(B6223&gt;0,IF((A6223-MAX(IF($B$7:B6222&gt;0,$A$7:A6222)))*24&gt;='Graphe Montana'!$K$17,MAX($C$7:C6222)+1,MAX($C$7:C6222)),$C$5)</f>
        <v>-</v>
      </c>
    </row>
    <row r="6224" spans="1:3" x14ac:dyDescent="0.25">
      <c r="A6224" s="23">
        <v>44120.09375</v>
      </c>
      <c r="B6224" s="1">
        <v>0</v>
      </c>
      <c r="C6224" s="46" t="str">
        <f t="array" ref="C6224">IF(B6224&gt;0,IF((A6224-MAX(IF($B$7:B6223&gt;0,$A$7:A6223)))*24&gt;='Graphe Montana'!$K$17,MAX($C$7:C6223)+1,MAX($C$7:C6223)),$C$5)</f>
        <v>-</v>
      </c>
    </row>
    <row r="6225" spans="1:3" x14ac:dyDescent="0.25">
      <c r="A6225" s="23">
        <v>44120.097222222219</v>
      </c>
      <c r="B6225" s="1">
        <v>0</v>
      </c>
      <c r="C6225" s="46" t="str">
        <f t="array" ref="C6225">IF(B6225&gt;0,IF((A6225-MAX(IF($B$7:B6224&gt;0,$A$7:A6224)))*24&gt;='Graphe Montana'!$K$17,MAX($C$7:C6224)+1,MAX($C$7:C6224)),$C$5)</f>
        <v>-</v>
      </c>
    </row>
    <row r="6226" spans="1:3" x14ac:dyDescent="0.25">
      <c r="A6226" s="23">
        <v>44120.100694444445</v>
      </c>
      <c r="B6226" s="1">
        <v>0</v>
      </c>
      <c r="C6226" s="46" t="str">
        <f t="array" ref="C6226">IF(B6226&gt;0,IF((A6226-MAX(IF($B$7:B6225&gt;0,$A$7:A6225)))*24&gt;='Graphe Montana'!$K$17,MAX($C$7:C6225)+1,MAX($C$7:C6225)),$C$5)</f>
        <v>-</v>
      </c>
    </row>
    <row r="6227" spans="1:3" x14ac:dyDescent="0.25">
      <c r="A6227" s="23">
        <v>44120.104166666664</v>
      </c>
      <c r="B6227" s="1">
        <v>0</v>
      </c>
      <c r="C6227" s="46" t="str">
        <f t="array" ref="C6227">IF(B6227&gt;0,IF((A6227-MAX(IF($B$7:B6226&gt;0,$A$7:A6226)))*24&gt;='Graphe Montana'!$K$17,MAX($C$7:C6226)+1,MAX($C$7:C6226)),$C$5)</f>
        <v>-</v>
      </c>
    </row>
    <row r="6228" spans="1:3" x14ac:dyDescent="0.25">
      <c r="A6228" s="23">
        <v>44120.107638888891</v>
      </c>
      <c r="B6228" s="1">
        <v>0</v>
      </c>
      <c r="C6228" s="46" t="str">
        <f t="array" ref="C6228">IF(B6228&gt;0,IF((A6228-MAX(IF($B$7:B6227&gt;0,$A$7:A6227)))*24&gt;='Graphe Montana'!$K$17,MAX($C$7:C6227)+1,MAX($C$7:C6227)),$C$5)</f>
        <v>-</v>
      </c>
    </row>
    <row r="6229" spans="1:3" x14ac:dyDescent="0.25">
      <c r="A6229" s="23">
        <v>44120.111111111109</v>
      </c>
      <c r="B6229" s="1">
        <v>0</v>
      </c>
      <c r="C6229" s="46" t="str">
        <f t="array" ref="C6229">IF(B6229&gt;0,IF((A6229-MAX(IF($B$7:B6228&gt;0,$A$7:A6228)))*24&gt;='Graphe Montana'!$K$17,MAX($C$7:C6228)+1,MAX($C$7:C6228)),$C$5)</f>
        <v>-</v>
      </c>
    </row>
    <row r="6230" spans="1:3" x14ac:dyDescent="0.25">
      <c r="A6230" s="23">
        <v>44120.114583333328</v>
      </c>
      <c r="B6230" s="1">
        <v>0</v>
      </c>
      <c r="C6230" s="46" t="str">
        <f t="array" ref="C6230">IF(B6230&gt;0,IF((A6230-MAX(IF($B$7:B6229&gt;0,$A$7:A6229)))*24&gt;='Graphe Montana'!$K$17,MAX($C$7:C6229)+1,MAX($C$7:C6229)),$C$5)</f>
        <v>-</v>
      </c>
    </row>
    <row r="6231" spans="1:3" x14ac:dyDescent="0.25">
      <c r="A6231" s="23">
        <v>44120.118055555555</v>
      </c>
      <c r="B6231" s="1">
        <v>0</v>
      </c>
      <c r="C6231" s="46" t="str">
        <f t="array" ref="C6231">IF(B6231&gt;0,IF((A6231-MAX(IF($B$7:B6230&gt;0,$A$7:A6230)))*24&gt;='Graphe Montana'!$K$17,MAX($C$7:C6230)+1,MAX($C$7:C6230)),$C$5)</f>
        <v>-</v>
      </c>
    </row>
    <row r="6232" spans="1:3" x14ac:dyDescent="0.25">
      <c r="A6232" s="23">
        <v>44120.121527777774</v>
      </c>
      <c r="B6232" s="1">
        <v>0</v>
      </c>
      <c r="C6232" s="46" t="str">
        <f t="array" ref="C6232">IF(B6232&gt;0,IF((A6232-MAX(IF($B$7:B6231&gt;0,$A$7:A6231)))*24&gt;='Graphe Montana'!$K$17,MAX($C$7:C6231)+1,MAX($C$7:C6231)),$C$5)</f>
        <v>-</v>
      </c>
    </row>
    <row r="6233" spans="1:3" x14ac:dyDescent="0.25">
      <c r="A6233" s="23">
        <v>44120.125</v>
      </c>
      <c r="B6233" s="1">
        <v>0</v>
      </c>
      <c r="C6233" s="46" t="str">
        <f t="array" ref="C6233">IF(B6233&gt;0,IF((A6233-MAX(IF($B$7:B6232&gt;0,$A$7:A6232)))*24&gt;='Graphe Montana'!$K$17,MAX($C$7:C6232)+1,MAX($C$7:C6232)),$C$5)</f>
        <v>-</v>
      </c>
    </row>
    <row r="6234" spans="1:3" x14ac:dyDescent="0.25">
      <c r="A6234" s="23">
        <v>44120.128472222219</v>
      </c>
      <c r="B6234" s="1">
        <v>0</v>
      </c>
      <c r="C6234" s="46" t="str">
        <f t="array" ref="C6234">IF(B6234&gt;0,IF((A6234-MAX(IF($B$7:B6233&gt;0,$A$7:A6233)))*24&gt;='Graphe Montana'!$K$17,MAX($C$7:C6233)+1,MAX($C$7:C6233)),$C$5)</f>
        <v>-</v>
      </c>
    </row>
    <row r="6235" spans="1:3" x14ac:dyDescent="0.25">
      <c r="A6235" s="23">
        <v>44120.131944444445</v>
      </c>
      <c r="B6235" s="1">
        <v>0</v>
      </c>
      <c r="C6235" s="46" t="str">
        <f t="array" ref="C6235">IF(B6235&gt;0,IF((A6235-MAX(IF($B$7:B6234&gt;0,$A$7:A6234)))*24&gt;='Graphe Montana'!$K$17,MAX($C$7:C6234)+1,MAX($C$7:C6234)),$C$5)</f>
        <v>-</v>
      </c>
    </row>
    <row r="6236" spans="1:3" x14ac:dyDescent="0.25">
      <c r="A6236" s="23">
        <v>44120.135416666664</v>
      </c>
      <c r="B6236" s="1">
        <v>0</v>
      </c>
      <c r="C6236" s="46" t="str">
        <f t="array" ref="C6236">IF(B6236&gt;0,IF((A6236-MAX(IF($B$7:B6235&gt;0,$A$7:A6235)))*24&gt;='Graphe Montana'!$K$17,MAX($C$7:C6235)+1,MAX($C$7:C6235)),$C$5)</f>
        <v>-</v>
      </c>
    </row>
    <row r="6237" spans="1:3" x14ac:dyDescent="0.25">
      <c r="A6237" s="23">
        <v>44120.138888888891</v>
      </c>
      <c r="B6237" s="1">
        <v>0</v>
      </c>
      <c r="C6237" s="46" t="str">
        <f t="array" ref="C6237">IF(B6237&gt;0,IF((A6237-MAX(IF($B$7:B6236&gt;0,$A$7:A6236)))*24&gt;='Graphe Montana'!$K$17,MAX($C$7:C6236)+1,MAX($C$7:C6236)),$C$5)</f>
        <v>-</v>
      </c>
    </row>
    <row r="6238" spans="1:3" x14ac:dyDescent="0.25">
      <c r="A6238" s="23">
        <v>44120.142361111109</v>
      </c>
      <c r="B6238" s="1">
        <v>0</v>
      </c>
      <c r="C6238" s="46" t="str">
        <f t="array" ref="C6238">IF(B6238&gt;0,IF((A6238-MAX(IF($B$7:B6237&gt;0,$A$7:A6237)))*24&gt;='Graphe Montana'!$K$17,MAX($C$7:C6237)+1,MAX($C$7:C6237)),$C$5)</f>
        <v>-</v>
      </c>
    </row>
    <row r="6239" spans="1:3" x14ac:dyDescent="0.25">
      <c r="A6239" s="23">
        <v>44120.145833333328</v>
      </c>
      <c r="B6239" s="1">
        <v>0</v>
      </c>
      <c r="C6239" s="46" t="str">
        <f t="array" ref="C6239">IF(B6239&gt;0,IF((A6239-MAX(IF($B$7:B6238&gt;0,$A$7:A6238)))*24&gt;='Graphe Montana'!$K$17,MAX($C$7:C6238)+1,MAX($C$7:C6238)),$C$5)</f>
        <v>-</v>
      </c>
    </row>
    <row r="6240" spans="1:3" x14ac:dyDescent="0.25">
      <c r="A6240" s="23">
        <v>44120.149305555555</v>
      </c>
      <c r="B6240" s="1">
        <v>0</v>
      </c>
      <c r="C6240" s="46" t="str">
        <f t="array" ref="C6240">IF(B6240&gt;0,IF((A6240-MAX(IF($B$7:B6239&gt;0,$A$7:A6239)))*24&gt;='Graphe Montana'!$K$17,MAX($C$7:C6239)+1,MAX($C$7:C6239)),$C$5)</f>
        <v>-</v>
      </c>
    </row>
    <row r="6241" spans="1:3" x14ac:dyDescent="0.25">
      <c r="A6241" s="23">
        <v>44120.152777777774</v>
      </c>
      <c r="B6241" s="1">
        <v>0</v>
      </c>
      <c r="C6241" s="46" t="str">
        <f t="array" ref="C6241">IF(B6241&gt;0,IF((A6241-MAX(IF($B$7:B6240&gt;0,$A$7:A6240)))*24&gt;='Graphe Montana'!$K$17,MAX($C$7:C6240)+1,MAX($C$7:C6240)),$C$5)</f>
        <v>-</v>
      </c>
    </row>
    <row r="6242" spans="1:3" x14ac:dyDescent="0.25">
      <c r="A6242" s="23">
        <v>44120.15625</v>
      </c>
      <c r="B6242" s="1">
        <v>0</v>
      </c>
      <c r="C6242" s="46" t="str">
        <f t="array" ref="C6242">IF(B6242&gt;0,IF((A6242-MAX(IF($B$7:B6241&gt;0,$A$7:A6241)))*24&gt;='Graphe Montana'!$K$17,MAX($C$7:C6241)+1,MAX($C$7:C6241)),$C$5)</f>
        <v>-</v>
      </c>
    </row>
    <row r="6243" spans="1:3" x14ac:dyDescent="0.25">
      <c r="A6243" s="23">
        <v>44120.159722222219</v>
      </c>
      <c r="B6243" s="1">
        <v>0</v>
      </c>
      <c r="C6243" s="46" t="str">
        <f t="array" ref="C6243">IF(B6243&gt;0,IF((A6243-MAX(IF($B$7:B6242&gt;0,$A$7:A6242)))*24&gt;='Graphe Montana'!$K$17,MAX($C$7:C6242)+1,MAX($C$7:C6242)),$C$5)</f>
        <v>-</v>
      </c>
    </row>
    <row r="6244" spans="1:3" x14ac:dyDescent="0.25">
      <c r="A6244" s="23">
        <v>44120.163194444445</v>
      </c>
      <c r="B6244" s="1">
        <v>0</v>
      </c>
      <c r="C6244" s="46" t="str">
        <f t="array" ref="C6244">IF(B6244&gt;0,IF((A6244-MAX(IF($B$7:B6243&gt;0,$A$7:A6243)))*24&gt;='Graphe Montana'!$K$17,MAX($C$7:C6243)+1,MAX($C$7:C6243)),$C$5)</f>
        <v>-</v>
      </c>
    </row>
    <row r="6245" spans="1:3" x14ac:dyDescent="0.25">
      <c r="A6245" s="23">
        <v>44120.166666666664</v>
      </c>
      <c r="B6245" s="1">
        <v>0</v>
      </c>
      <c r="C6245" s="46" t="str">
        <f t="array" ref="C6245">IF(B6245&gt;0,IF((A6245-MAX(IF($B$7:B6244&gt;0,$A$7:A6244)))*24&gt;='Graphe Montana'!$K$17,MAX($C$7:C6244)+1,MAX($C$7:C6244)),$C$5)</f>
        <v>-</v>
      </c>
    </row>
    <row r="6246" spans="1:3" x14ac:dyDescent="0.25">
      <c r="A6246" s="23">
        <v>44120.170138888891</v>
      </c>
      <c r="B6246" s="1">
        <v>0</v>
      </c>
      <c r="C6246" s="46" t="str">
        <f t="array" ref="C6246">IF(B6246&gt;0,IF((A6246-MAX(IF($B$7:B6245&gt;0,$A$7:A6245)))*24&gt;='Graphe Montana'!$K$17,MAX($C$7:C6245)+1,MAX($C$7:C6245)),$C$5)</f>
        <v>-</v>
      </c>
    </row>
    <row r="6247" spans="1:3" x14ac:dyDescent="0.25">
      <c r="A6247" s="23">
        <v>44120.173611111109</v>
      </c>
      <c r="B6247" s="1">
        <v>0</v>
      </c>
      <c r="C6247" s="46" t="str">
        <f t="array" ref="C6247">IF(B6247&gt;0,IF((A6247-MAX(IF($B$7:B6246&gt;0,$A$7:A6246)))*24&gt;='Graphe Montana'!$K$17,MAX($C$7:C6246)+1,MAX($C$7:C6246)),$C$5)</f>
        <v>-</v>
      </c>
    </row>
    <row r="6248" spans="1:3" x14ac:dyDescent="0.25">
      <c r="A6248" s="23">
        <v>44120.177083333328</v>
      </c>
      <c r="B6248" s="1">
        <v>0</v>
      </c>
      <c r="C6248" s="46" t="str">
        <f t="array" ref="C6248">IF(B6248&gt;0,IF((A6248-MAX(IF($B$7:B6247&gt;0,$A$7:A6247)))*24&gt;='Graphe Montana'!$K$17,MAX($C$7:C6247)+1,MAX($C$7:C6247)),$C$5)</f>
        <v>-</v>
      </c>
    </row>
    <row r="6249" spans="1:3" x14ac:dyDescent="0.25">
      <c r="A6249" s="23">
        <v>44120.180555555555</v>
      </c>
      <c r="B6249" s="1">
        <v>0</v>
      </c>
      <c r="C6249" s="46" t="str">
        <f t="array" ref="C6249">IF(B6249&gt;0,IF((A6249-MAX(IF($B$7:B6248&gt;0,$A$7:A6248)))*24&gt;='Graphe Montana'!$K$17,MAX($C$7:C6248)+1,MAX($C$7:C6248)),$C$5)</f>
        <v>-</v>
      </c>
    </row>
    <row r="6250" spans="1:3" x14ac:dyDescent="0.25">
      <c r="A6250" s="23">
        <v>44120.184027777774</v>
      </c>
      <c r="B6250" s="1">
        <v>0</v>
      </c>
      <c r="C6250" s="46" t="str">
        <f t="array" ref="C6250">IF(B6250&gt;0,IF((A6250-MAX(IF($B$7:B6249&gt;0,$A$7:A6249)))*24&gt;='Graphe Montana'!$K$17,MAX($C$7:C6249)+1,MAX($C$7:C6249)),$C$5)</f>
        <v>-</v>
      </c>
    </row>
    <row r="6251" spans="1:3" x14ac:dyDescent="0.25">
      <c r="A6251" s="23">
        <v>44120.1875</v>
      </c>
      <c r="B6251" s="1">
        <v>0</v>
      </c>
      <c r="C6251" s="46" t="str">
        <f t="array" ref="C6251">IF(B6251&gt;0,IF((A6251-MAX(IF($B$7:B6250&gt;0,$A$7:A6250)))*24&gt;='Graphe Montana'!$K$17,MAX($C$7:C6250)+1,MAX($C$7:C6250)),$C$5)</f>
        <v>-</v>
      </c>
    </row>
    <row r="6252" spans="1:3" x14ac:dyDescent="0.25">
      <c r="A6252" s="23">
        <v>44120.190972222219</v>
      </c>
      <c r="B6252" s="1">
        <v>0</v>
      </c>
      <c r="C6252" s="46" t="str">
        <f t="array" ref="C6252">IF(B6252&gt;0,IF((A6252-MAX(IF($B$7:B6251&gt;0,$A$7:A6251)))*24&gt;='Graphe Montana'!$K$17,MAX($C$7:C6251)+1,MAX($C$7:C6251)),$C$5)</f>
        <v>-</v>
      </c>
    </row>
    <row r="6253" spans="1:3" x14ac:dyDescent="0.25">
      <c r="A6253" s="23">
        <v>44120.194444444445</v>
      </c>
      <c r="B6253" s="1">
        <v>0</v>
      </c>
      <c r="C6253" s="46" t="str">
        <f t="array" ref="C6253">IF(B6253&gt;0,IF((A6253-MAX(IF($B$7:B6252&gt;0,$A$7:A6252)))*24&gt;='Graphe Montana'!$K$17,MAX($C$7:C6252)+1,MAX($C$7:C6252)),$C$5)</f>
        <v>-</v>
      </c>
    </row>
    <row r="6254" spans="1:3" x14ac:dyDescent="0.25">
      <c r="A6254" s="23">
        <v>44120.197916666664</v>
      </c>
      <c r="B6254" s="1">
        <v>0</v>
      </c>
      <c r="C6254" s="46" t="str">
        <f t="array" ref="C6254">IF(B6254&gt;0,IF((A6254-MAX(IF($B$7:B6253&gt;0,$A$7:A6253)))*24&gt;='Graphe Montana'!$K$17,MAX($C$7:C6253)+1,MAX($C$7:C6253)),$C$5)</f>
        <v>-</v>
      </c>
    </row>
    <row r="6255" spans="1:3" x14ac:dyDescent="0.25">
      <c r="A6255" s="23">
        <v>44120.201388888891</v>
      </c>
      <c r="B6255" s="1">
        <v>0</v>
      </c>
      <c r="C6255" s="46" t="str">
        <f t="array" ref="C6255">IF(B6255&gt;0,IF((A6255-MAX(IF($B$7:B6254&gt;0,$A$7:A6254)))*24&gt;='Graphe Montana'!$K$17,MAX($C$7:C6254)+1,MAX($C$7:C6254)),$C$5)</f>
        <v>-</v>
      </c>
    </row>
    <row r="6256" spans="1:3" x14ac:dyDescent="0.25">
      <c r="A6256" s="23">
        <v>44120.204861111109</v>
      </c>
      <c r="B6256" s="1">
        <v>0</v>
      </c>
      <c r="C6256" s="46" t="str">
        <f t="array" ref="C6256">IF(B6256&gt;0,IF((A6256-MAX(IF($B$7:B6255&gt;0,$A$7:A6255)))*24&gt;='Graphe Montana'!$K$17,MAX($C$7:C6255)+1,MAX($C$7:C6255)),$C$5)</f>
        <v>-</v>
      </c>
    </row>
    <row r="6257" spans="1:3" x14ac:dyDescent="0.25">
      <c r="A6257" s="23">
        <v>44120.208333333328</v>
      </c>
      <c r="B6257" s="1">
        <v>0</v>
      </c>
      <c r="C6257" s="46" t="str">
        <f t="array" ref="C6257">IF(B6257&gt;0,IF((A6257-MAX(IF($B$7:B6256&gt;0,$A$7:A6256)))*24&gt;='Graphe Montana'!$K$17,MAX($C$7:C6256)+1,MAX($C$7:C6256)),$C$5)</f>
        <v>-</v>
      </c>
    </row>
    <row r="6258" spans="1:3" x14ac:dyDescent="0.25">
      <c r="A6258" s="23">
        <v>44120.211805555555</v>
      </c>
      <c r="B6258" s="1">
        <v>0</v>
      </c>
      <c r="C6258" s="46" t="str">
        <f t="array" ref="C6258">IF(B6258&gt;0,IF((A6258-MAX(IF($B$7:B6257&gt;0,$A$7:A6257)))*24&gt;='Graphe Montana'!$K$17,MAX($C$7:C6257)+1,MAX($C$7:C6257)),$C$5)</f>
        <v>-</v>
      </c>
    </row>
    <row r="6259" spans="1:3" x14ac:dyDescent="0.25">
      <c r="A6259" s="23">
        <v>44120.215277777774</v>
      </c>
      <c r="B6259" s="1">
        <v>0</v>
      </c>
      <c r="C6259" s="46" t="str">
        <f t="array" ref="C6259">IF(B6259&gt;0,IF((A6259-MAX(IF($B$7:B6258&gt;0,$A$7:A6258)))*24&gt;='Graphe Montana'!$K$17,MAX($C$7:C6258)+1,MAX($C$7:C6258)),$C$5)</f>
        <v>-</v>
      </c>
    </row>
    <row r="6260" spans="1:3" x14ac:dyDescent="0.25">
      <c r="A6260" s="23">
        <v>44120.21875</v>
      </c>
      <c r="B6260" s="1">
        <v>0</v>
      </c>
      <c r="C6260" s="46" t="str">
        <f t="array" ref="C6260">IF(B6260&gt;0,IF((A6260-MAX(IF($B$7:B6259&gt;0,$A$7:A6259)))*24&gt;='Graphe Montana'!$K$17,MAX($C$7:C6259)+1,MAX($C$7:C6259)),$C$5)</f>
        <v>-</v>
      </c>
    </row>
    <row r="6261" spans="1:3" x14ac:dyDescent="0.25">
      <c r="A6261" s="23">
        <v>44120.222222222219</v>
      </c>
      <c r="B6261" s="1">
        <v>0</v>
      </c>
      <c r="C6261" s="46" t="str">
        <f t="array" ref="C6261">IF(B6261&gt;0,IF((A6261-MAX(IF($B$7:B6260&gt;0,$A$7:A6260)))*24&gt;='Graphe Montana'!$K$17,MAX($C$7:C6260)+1,MAX($C$7:C6260)),$C$5)</f>
        <v>-</v>
      </c>
    </row>
    <row r="6262" spans="1:3" x14ac:dyDescent="0.25">
      <c r="A6262" s="23">
        <v>44120.225694444445</v>
      </c>
      <c r="B6262" s="1">
        <v>0</v>
      </c>
      <c r="C6262" s="46" t="str">
        <f t="array" ref="C6262">IF(B6262&gt;0,IF((A6262-MAX(IF($B$7:B6261&gt;0,$A$7:A6261)))*24&gt;='Graphe Montana'!$K$17,MAX($C$7:C6261)+1,MAX($C$7:C6261)),$C$5)</f>
        <v>-</v>
      </c>
    </row>
    <row r="6263" spans="1:3" x14ac:dyDescent="0.25">
      <c r="A6263" s="23">
        <v>44120.229166666664</v>
      </c>
      <c r="B6263" s="1">
        <v>0</v>
      </c>
      <c r="C6263" s="46" t="str">
        <f t="array" ref="C6263">IF(B6263&gt;0,IF((A6263-MAX(IF($B$7:B6262&gt;0,$A$7:A6262)))*24&gt;='Graphe Montana'!$K$17,MAX($C$7:C6262)+1,MAX($C$7:C6262)),$C$5)</f>
        <v>-</v>
      </c>
    </row>
    <row r="6264" spans="1:3" x14ac:dyDescent="0.25">
      <c r="A6264" s="23">
        <v>44120.232638888891</v>
      </c>
      <c r="B6264" s="1">
        <v>0</v>
      </c>
      <c r="C6264" s="46" t="str">
        <f t="array" ref="C6264">IF(B6264&gt;0,IF((A6264-MAX(IF($B$7:B6263&gt;0,$A$7:A6263)))*24&gt;='Graphe Montana'!$K$17,MAX($C$7:C6263)+1,MAX($C$7:C6263)),$C$5)</f>
        <v>-</v>
      </c>
    </row>
    <row r="6265" spans="1:3" x14ac:dyDescent="0.25">
      <c r="A6265" s="23">
        <v>44120.236111111109</v>
      </c>
      <c r="B6265" s="1">
        <v>0</v>
      </c>
      <c r="C6265" s="46" t="str">
        <f t="array" ref="C6265">IF(B6265&gt;0,IF((A6265-MAX(IF($B$7:B6264&gt;0,$A$7:A6264)))*24&gt;='Graphe Montana'!$K$17,MAX($C$7:C6264)+1,MAX($C$7:C6264)),$C$5)</f>
        <v>-</v>
      </c>
    </row>
    <row r="6266" spans="1:3" x14ac:dyDescent="0.25">
      <c r="A6266" s="23">
        <v>44120.239583333328</v>
      </c>
      <c r="B6266" s="1">
        <v>0</v>
      </c>
      <c r="C6266" s="46" t="str">
        <f t="array" ref="C6266">IF(B6266&gt;0,IF((A6266-MAX(IF($B$7:B6265&gt;0,$A$7:A6265)))*24&gt;='Graphe Montana'!$K$17,MAX($C$7:C6265)+1,MAX($C$7:C6265)),$C$5)</f>
        <v>-</v>
      </c>
    </row>
    <row r="6267" spans="1:3" x14ac:dyDescent="0.25">
      <c r="A6267" s="23">
        <v>44120.243055555555</v>
      </c>
      <c r="B6267" s="1">
        <v>0</v>
      </c>
      <c r="C6267" s="46" t="str">
        <f t="array" ref="C6267">IF(B6267&gt;0,IF((A6267-MAX(IF($B$7:B6266&gt;0,$A$7:A6266)))*24&gt;='Graphe Montana'!$K$17,MAX($C$7:C6266)+1,MAX($C$7:C6266)),$C$5)</f>
        <v>-</v>
      </c>
    </row>
    <row r="6268" spans="1:3" x14ac:dyDescent="0.25">
      <c r="A6268" s="23">
        <v>44120.246527777774</v>
      </c>
      <c r="B6268" s="1">
        <v>0</v>
      </c>
      <c r="C6268" s="46" t="str">
        <f t="array" ref="C6268">IF(B6268&gt;0,IF((A6268-MAX(IF($B$7:B6267&gt;0,$A$7:A6267)))*24&gt;='Graphe Montana'!$K$17,MAX($C$7:C6267)+1,MAX($C$7:C6267)),$C$5)</f>
        <v>-</v>
      </c>
    </row>
    <row r="6269" spans="1:3" x14ac:dyDescent="0.25">
      <c r="A6269" s="23">
        <v>44120.25</v>
      </c>
      <c r="B6269" s="1">
        <v>0</v>
      </c>
      <c r="C6269" s="46" t="str">
        <f t="array" ref="C6269">IF(B6269&gt;0,IF((A6269-MAX(IF($B$7:B6268&gt;0,$A$7:A6268)))*24&gt;='Graphe Montana'!$K$17,MAX($C$7:C6268)+1,MAX($C$7:C6268)),$C$5)</f>
        <v>-</v>
      </c>
    </row>
    <row r="6270" spans="1:3" x14ac:dyDescent="0.25">
      <c r="A6270" s="23">
        <v>44120.253472222219</v>
      </c>
      <c r="B6270" s="1">
        <v>0</v>
      </c>
      <c r="C6270" s="46" t="str">
        <f t="array" ref="C6270">IF(B6270&gt;0,IF((A6270-MAX(IF($B$7:B6269&gt;0,$A$7:A6269)))*24&gt;='Graphe Montana'!$K$17,MAX($C$7:C6269)+1,MAX($C$7:C6269)),$C$5)</f>
        <v>-</v>
      </c>
    </row>
    <row r="6271" spans="1:3" x14ac:dyDescent="0.25">
      <c r="A6271" s="23">
        <v>44120.256944444445</v>
      </c>
      <c r="B6271" s="1">
        <v>0</v>
      </c>
      <c r="C6271" s="46" t="str">
        <f t="array" ref="C6271">IF(B6271&gt;0,IF((A6271-MAX(IF($B$7:B6270&gt;0,$A$7:A6270)))*24&gt;='Graphe Montana'!$K$17,MAX($C$7:C6270)+1,MAX($C$7:C6270)),$C$5)</f>
        <v>-</v>
      </c>
    </row>
    <row r="6272" spans="1:3" x14ac:dyDescent="0.25">
      <c r="A6272" s="23">
        <v>44120.260416666664</v>
      </c>
      <c r="B6272" s="1">
        <v>0</v>
      </c>
      <c r="C6272" s="46" t="str">
        <f t="array" ref="C6272">IF(B6272&gt;0,IF((A6272-MAX(IF($B$7:B6271&gt;0,$A$7:A6271)))*24&gt;='Graphe Montana'!$K$17,MAX($C$7:C6271)+1,MAX($C$7:C6271)),$C$5)</f>
        <v>-</v>
      </c>
    </row>
    <row r="6273" spans="1:3" x14ac:dyDescent="0.25">
      <c r="A6273" s="23">
        <v>44120.263888888891</v>
      </c>
      <c r="B6273" s="1">
        <v>0</v>
      </c>
      <c r="C6273" s="46" t="str">
        <f t="array" ref="C6273">IF(B6273&gt;0,IF((A6273-MAX(IF($B$7:B6272&gt;0,$A$7:A6272)))*24&gt;='Graphe Montana'!$K$17,MAX($C$7:C6272)+1,MAX($C$7:C6272)),$C$5)</f>
        <v>-</v>
      </c>
    </row>
    <row r="6274" spans="1:3" x14ac:dyDescent="0.25">
      <c r="A6274" s="23">
        <v>44120.267361111109</v>
      </c>
      <c r="B6274" s="1">
        <v>0</v>
      </c>
      <c r="C6274" s="46" t="str">
        <f t="array" ref="C6274">IF(B6274&gt;0,IF((A6274-MAX(IF($B$7:B6273&gt;0,$A$7:A6273)))*24&gt;='Graphe Montana'!$K$17,MAX($C$7:C6273)+1,MAX($C$7:C6273)),$C$5)</f>
        <v>-</v>
      </c>
    </row>
    <row r="6275" spans="1:3" x14ac:dyDescent="0.25">
      <c r="A6275" s="23">
        <v>44120.270833333328</v>
      </c>
      <c r="B6275" s="1">
        <v>0</v>
      </c>
      <c r="C6275" s="46" t="str">
        <f t="array" ref="C6275">IF(B6275&gt;0,IF((A6275-MAX(IF($B$7:B6274&gt;0,$A$7:A6274)))*24&gt;='Graphe Montana'!$K$17,MAX($C$7:C6274)+1,MAX($C$7:C6274)),$C$5)</f>
        <v>-</v>
      </c>
    </row>
    <row r="6276" spans="1:3" x14ac:dyDescent="0.25">
      <c r="A6276" s="23">
        <v>44120.274305555555</v>
      </c>
      <c r="B6276" s="1">
        <v>0</v>
      </c>
      <c r="C6276" s="46" t="str">
        <f t="array" ref="C6276">IF(B6276&gt;0,IF((A6276-MAX(IF($B$7:B6275&gt;0,$A$7:A6275)))*24&gt;='Graphe Montana'!$K$17,MAX($C$7:C6275)+1,MAX($C$7:C6275)),$C$5)</f>
        <v>-</v>
      </c>
    </row>
    <row r="6277" spans="1:3" x14ac:dyDescent="0.25">
      <c r="A6277" s="23">
        <v>44120.277777777774</v>
      </c>
      <c r="B6277" s="1">
        <v>0</v>
      </c>
      <c r="C6277" s="46" t="str">
        <f t="array" ref="C6277">IF(B6277&gt;0,IF((A6277-MAX(IF($B$7:B6276&gt;0,$A$7:A6276)))*24&gt;='Graphe Montana'!$K$17,MAX($C$7:C6276)+1,MAX($C$7:C6276)),$C$5)</f>
        <v>-</v>
      </c>
    </row>
    <row r="6278" spans="1:3" x14ac:dyDescent="0.25">
      <c r="A6278" s="23">
        <v>44120.28125</v>
      </c>
      <c r="B6278" s="1">
        <v>0</v>
      </c>
      <c r="C6278" s="46" t="str">
        <f t="array" ref="C6278">IF(B6278&gt;0,IF((A6278-MAX(IF($B$7:B6277&gt;0,$A$7:A6277)))*24&gt;='Graphe Montana'!$K$17,MAX($C$7:C6277)+1,MAX($C$7:C6277)),$C$5)</f>
        <v>-</v>
      </c>
    </row>
    <row r="6279" spans="1:3" x14ac:dyDescent="0.25">
      <c r="A6279" s="23">
        <v>44120.284722222219</v>
      </c>
      <c r="B6279" s="1">
        <v>0</v>
      </c>
      <c r="C6279" s="46" t="str">
        <f t="array" ref="C6279">IF(B6279&gt;0,IF((A6279-MAX(IF($B$7:B6278&gt;0,$A$7:A6278)))*24&gt;='Graphe Montana'!$K$17,MAX($C$7:C6278)+1,MAX($C$7:C6278)),$C$5)</f>
        <v>-</v>
      </c>
    </row>
    <row r="6280" spans="1:3" x14ac:dyDescent="0.25">
      <c r="A6280" s="23">
        <v>44120.288194444445</v>
      </c>
      <c r="B6280" s="1">
        <v>0</v>
      </c>
      <c r="C6280" s="46" t="str">
        <f t="array" ref="C6280">IF(B6280&gt;0,IF((A6280-MAX(IF($B$7:B6279&gt;0,$A$7:A6279)))*24&gt;='Graphe Montana'!$K$17,MAX($C$7:C6279)+1,MAX($C$7:C6279)),$C$5)</f>
        <v>-</v>
      </c>
    </row>
    <row r="6281" spans="1:3" x14ac:dyDescent="0.25">
      <c r="A6281" s="23">
        <v>44120.291666666664</v>
      </c>
      <c r="B6281" s="1">
        <v>0</v>
      </c>
      <c r="C6281" s="46" t="str">
        <f t="array" ref="C6281">IF(B6281&gt;0,IF((A6281-MAX(IF($B$7:B6280&gt;0,$A$7:A6280)))*24&gt;='Graphe Montana'!$K$17,MAX($C$7:C6280)+1,MAX($C$7:C6280)),$C$5)</f>
        <v>-</v>
      </c>
    </row>
    <row r="6282" spans="1:3" x14ac:dyDescent="0.25">
      <c r="A6282" s="23">
        <v>44120.295138888891</v>
      </c>
      <c r="B6282" s="1">
        <v>0</v>
      </c>
      <c r="C6282" s="46" t="str">
        <f t="array" ref="C6282">IF(B6282&gt;0,IF((A6282-MAX(IF($B$7:B6281&gt;0,$A$7:A6281)))*24&gt;='Graphe Montana'!$K$17,MAX($C$7:C6281)+1,MAX($C$7:C6281)),$C$5)</f>
        <v>-</v>
      </c>
    </row>
    <row r="6283" spans="1:3" x14ac:dyDescent="0.25">
      <c r="A6283" s="23">
        <v>44120.298611111109</v>
      </c>
      <c r="B6283" s="1">
        <v>0</v>
      </c>
      <c r="C6283" s="46" t="str">
        <f t="array" ref="C6283">IF(B6283&gt;0,IF((A6283-MAX(IF($B$7:B6282&gt;0,$A$7:A6282)))*24&gt;='Graphe Montana'!$K$17,MAX($C$7:C6282)+1,MAX($C$7:C6282)),$C$5)</f>
        <v>-</v>
      </c>
    </row>
    <row r="6284" spans="1:3" x14ac:dyDescent="0.25">
      <c r="A6284" s="23">
        <v>44120.302083333328</v>
      </c>
      <c r="B6284" s="1">
        <v>0</v>
      </c>
      <c r="C6284" s="46" t="str">
        <f t="array" ref="C6284">IF(B6284&gt;0,IF((A6284-MAX(IF($B$7:B6283&gt;0,$A$7:A6283)))*24&gt;='Graphe Montana'!$K$17,MAX($C$7:C6283)+1,MAX($C$7:C6283)),$C$5)</f>
        <v>-</v>
      </c>
    </row>
    <row r="6285" spans="1:3" x14ac:dyDescent="0.25">
      <c r="A6285" s="23">
        <v>44120.305555555555</v>
      </c>
      <c r="B6285" s="1">
        <v>0</v>
      </c>
      <c r="C6285" s="46" t="str">
        <f t="array" ref="C6285">IF(B6285&gt;0,IF((A6285-MAX(IF($B$7:B6284&gt;0,$A$7:A6284)))*24&gt;='Graphe Montana'!$K$17,MAX($C$7:C6284)+1,MAX($C$7:C6284)),$C$5)</f>
        <v>-</v>
      </c>
    </row>
    <row r="6286" spans="1:3" x14ac:dyDescent="0.25">
      <c r="A6286" s="23">
        <v>44120.309027777774</v>
      </c>
      <c r="B6286" s="1">
        <v>0</v>
      </c>
      <c r="C6286" s="46" t="str">
        <f t="array" ref="C6286">IF(B6286&gt;0,IF((A6286-MAX(IF($B$7:B6285&gt;0,$A$7:A6285)))*24&gt;='Graphe Montana'!$K$17,MAX($C$7:C6285)+1,MAX($C$7:C6285)),$C$5)</f>
        <v>-</v>
      </c>
    </row>
    <row r="6287" spans="1:3" x14ac:dyDescent="0.25">
      <c r="A6287" s="23">
        <v>44120.3125</v>
      </c>
      <c r="B6287" s="1">
        <v>0</v>
      </c>
      <c r="C6287" s="46" t="str">
        <f t="array" ref="C6287">IF(B6287&gt;0,IF((A6287-MAX(IF($B$7:B6286&gt;0,$A$7:A6286)))*24&gt;='Graphe Montana'!$K$17,MAX($C$7:C6286)+1,MAX($C$7:C6286)),$C$5)</f>
        <v>-</v>
      </c>
    </row>
    <row r="6288" spans="1:3" x14ac:dyDescent="0.25">
      <c r="A6288" s="23">
        <v>44120.315972222219</v>
      </c>
      <c r="B6288" s="1">
        <v>0</v>
      </c>
      <c r="C6288" s="46" t="str">
        <f t="array" ref="C6288">IF(B6288&gt;0,IF((A6288-MAX(IF($B$7:B6287&gt;0,$A$7:A6287)))*24&gt;='Graphe Montana'!$K$17,MAX($C$7:C6287)+1,MAX($C$7:C6287)),$C$5)</f>
        <v>-</v>
      </c>
    </row>
    <row r="6289" spans="1:3" x14ac:dyDescent="0.25">
      <c r="A6289" s="23">
        <v>44120.319444444445</v>
      </c>
      <c r="B6289" s="1">
        <v>0</v>
      </c>
      <c r="C6289" s="46" t="str">
        <f t="array" ref="C6289">IF(B6289&gt;0,IF((A6289-MAX(IF($B$7:B6288&gt;0,$A$7:A6288)))*24&gt;='Graphe Montana'!$K$17,MAX($C$7:C6288)+1,MAX($C$7:C6288)),$C$5)</f>
        <v>-</v>
      </c>
    </row>
    <row r="6290" spans="1:3" x14ac:dyDescent="0.25">
      <c r="A6290" s="23">
        <v>44120.322916666664</v>
      </c>
      <c r="B6290" s="1">
        <v>0</v>
      </c>
      <c r="C6290" s="46" t="str">
        <f t="array" ref="C6290">IF(B6290&gt;0,IF((A6290-MAX(IF($B$7:B6289&gt;0,$A$7:A6289)))*24&gt;='Graphe Montana'!$K$17,MAX($C$7:C6289)+1,MAX($C$7:C6289)),$C$5)</f>
        <v>-</v>
      </c>
    </row>
    <row r="6291" spans="1:3" x14ac:dyDescent="0.25">
      <c r="A6291" s="23">
        <v>44120.326388888891</v>
      </c>
      <c r="B6291" s="1">
        <v>0</v>
      </c>
      <c r="C6291" s="46" t="str">
        <f t="array" ref="C6291">IF(B6291&gt;0,IF((A6291-MAX(IF($B$7:B6290&gt;0,$A$7:A6290)))*24&gt;='Graphe Montana'!$K$17,MAX($C$7:C6290)+1,MAX($C$7:C6290)),$C$5)</f>
        <v>-</v>
      </c>
    </row>
    <row r="6292" spans="1:3" x14ac:dyDescent="0.25">
      <c r="A6292" s="23">
        <v>44120.329861111109</v>
      </c>
      <c r="B6292" s="1">
        <v>0</v>
      </c>
      <c r="C6292" s="46" t="str">
        <f t="array" ref="C6292">IF(B6292&gt;0,IF((A6292-MAX(IF($B$7:B6291&gt;0,$A$7:A6291)))*24&gt;='Graphe Montana'!$K$17,MAX($C$7:C6291)+1,MAX($C$7:C6291)),$C$5)</f>
        <v>-</v>
      </c>
    </row>
    <row r="6293" spans="1:3" x14ac:dyDescent="0.25">
      <c r="A6293" s="23">
        <v>44120.333333333328</v>
      </c>
      <c r="B6293" s="1">
        <v>0</v>
      </c>
      <c r="C6293" s="46" t="str">
        <f t="array" ref="C6293">IF(B6293&gt;0,IF((A6293-MAX(IF($B$7:B6292&gt;0,$A$7:A6292)))*24&gt;='Graphe Montana'!$K$17,MAX($C$7:C6292)+1,MAX($C$7:C6292)),$C$5)</f>
        <v>-</v>
      </c>
    </row>
    <row r="6294" spans="1:3" x14ac:dyDescent="0.25">
      <c r="A6294" s="23">
        <v>44120.336805555555</v>
      </c>
      <c r="B6294" s="1">
        <v>0</v>
      </c>
      <c r="C6294" s="46" t="str">
        <f t="array" ref="C6294">IF(B6294&gt;0,IF((A6294-MAX(IF($B$7:B6293&gt;0,$A$7:A6293)))*24&gt;='Graphe Montana'!$K$17,MAX($C$7:C6293)+1,MAX($C$7:C6293)),$C$5)</f>
        <v>-</v>
      </c>
    </row>
    <row r="6295" spans="1:3" x14ac:dyDescent="0.25">
      <c r="A6295" s="23">
        <v>44120.340277777774</v>
      </c>
      <c r="B6295" s="1">
        <v>0</v>
      </c>
      <c r="C6295" s="46" t="str">
        <f t="array" ref="C6295">IF(B6295&gt;0,IF((A6295-MAX(IF($B$7:B6294&gt;0,$A$7:A6294)))*24&gt;='Graphe Montana'!$K$17,MAX($C$7:C6294)+1,MAX($C$7:C6294)),$C$5)</f>
        <v>-</v>
      </c>
    </row>
    <row r="6296" spans="1:3" x14ac:dyDescent="0.25">
      <c r="A6296" s="23">
        <v>44120.34375</v>
      </c>
      <c r="B6296" s="1">
        <v>0</v>
      </c>
      <c r="C6296" s="46" t="str">
        <f t="array" ref="C6296">IF(B6296&gt;0,IF((A6296-MAX(IF($B$7:B6295&gt;0,$A$7:A6295)))*24&gt;='Graphe Montana'!$K$17,MAX($C$7:C6295)+1,MAX($C$7:C6295)),$C$5)</f>
        <v>-</v>
      </c>
    </row>
    <row r="6297" spans="1:3" x14ac:dyDescent="0.25">
      <c r="A6297" s="23">
        <v>44120.347222222219</v>
      </c>
      <c r="B6297" s="1">
        <v>0</v>
      </c>
      <c r="C6297" s="46" t="str">
        <f t="array" ref="C6297">IF(B6297&gt;0,IF((A6297-MAX(IF($B$7:B6296&gt;0,$A$7:A6296)))*24&gt;='Graphe Montana'!$K$17,MAX($C$7:C6296)+1,MAX($C$7:C6296)),$C$5)</f>
        <v>-</v>
      </c>
    </row>
    <row r="6298" spans="1:3" x14ac:dyDescent="0.25">
      <c r="A6298" s="23">
        <v>44120.350694444445</v>
      </c>
      <c r="B6298" s="1">
        <v>0</v>
      </c>
      <c r="C6298" s="46" t="str">
        <f t="array" ref="C6298">IF(B6298&gt;0,IF((A6298-MAX(IF($B$7:B6297&gt;0,$A$7:A6297)))*24&gt;='Graphe Montana'!$K$17,MAX($C$7:C6297)+1,MAX($C$7:C6297)),$C$5)</f>
        <v>-</v>
      </c>
    </row>
    <row r="6299" spans="1:3" x14ac:dyDescent="0.25">
      <c r="A6299" s="23">
        <v>44120.354166666664</v>
      </c>
      <c r="B6299" s="1">
        <v>0</v>
      </c>
      <c r="C6299" s="46" t="str">
        <f t="array" ref="C6299">IF(B6299&gt;0,IF((A6299-MAX(IF($B$7:B6298&gt;0,$A$7:A6298)))*24&gt;='Graphe Montana'!$K$17,MAX($C$7:C6298)+1,MAX($C$7:C6298)),$C$5)</f>
        <v>-</v>
      </c>
    </row>
    <row r="6300" spans="1:3" x14ac:dyDescent="0.25">
      <c r="A6300" s="23">
        <v>44120.357638888891</v>
      </c>
      <c r="B6300" s="1">
        <v>0</v>
      </c>
      <c r="C6300" s="46" t="str">
        <f t="array" ref="C6300">IF(B6300&gt;0,IF((A6300-MAX(IF($B$7:B6299&gt;0,$A$7:A6299)))*24&gt;='Graphe Montana'!$K$17,MAX($C$7:C6299)+1,MAX($C$7:C6299)),$C$5)</f>
        <v>-</v>
      </c>
    </row>
    <row r="6301" spans="1:3" x14ac:dyDescent="0.25">
      <c r="A6301" s="23">
        <v>44120.361111111109</v>
      </c>
      <c r="B6301" s="1">
        <v>0</v>
      </c>
      <c r="C6301" s="46" t="str">
        <f t="array" ref="C6301">IF(B6301&gt;0,IF((A6301-MAX(IF($B$7:B6300&gt;0,$A$7:A6300)))*24&gt;='Graphe Montana'!$K$17,MAX($C$7:C6300)+1,MAX($C$7:C6300)),$C$5)</f>
        <v>-</v>
      </c>
    </row>
    <row r="6302" spans="1:3" x14ac:dyDescent="0.25">
      <c r="A6302" s="23">
        <v>44120.364583333328</v>
      </c>
      <c r="B6302" s="1">
        <v>0</v>
      </c>
      <c r="C6302" s="46" t="str">
        <f t="array" ref="C6302">IF(B6302&gt;0,IF((A6302-MAX(IF($B$7:B6301&gt;0,$A$7:A6301)))*24&gt;='Graphe Montana'!$K$17,MAX($C$7:C6301)+1,MAX($C$7:C6301)),$C$5)</f>
        <v>-</v>
      </c>
    </row>
    <row r="6303" spans="1:3" x14ac:dyDescent="0.25">
      <c r="A6303" s="23">
        <v>44120.368055555555</v>
      </c>
      <c r="B6303" s="1">
        <v>0</v>
      </c>
      <c r="C6303" s="46" t="str">
        <f t="array" ref="C6303">IF(B6303&gt;0,IF((A6303-MAX(IF($B$7:B6302&gt;0,$A$7:A6302)))*24&gt;='Graphe Montana'!$K$17,MAX($C$7:C6302)+1,MAX($C$7:C6302)),$C$5)</f>
        <v>-</v>
      </c>
    </row>
    <row r="6304" spans="1:3" x14ac:dyDescent="0.25">
      <c r="A6304" s="23">
        <v>44120.371527777774</v>
      </c>
      <c r="B6304" s="1">
        <v>0</v>
      </c>
      <c r="C6304" s="46" t="str">
        <f t="array" ref="C6304">IF(B6304&gt;0,IF((A6304-MAX(IF($B$7:B6303&gt;0,$A$7:A6303)))*24&gt;='Graphe Montana'!$K$17,MAX($C$7:C6303)+1,MAX($C$7:C6303)),$C$5)</f>
        <v>-</v>
      </c>
    </row>
    <row r="6305" spans="1:3" x14ac:dyDescent="0.25">
      <c r="A6305" s="23">
        <v>44120.375</v>
      </c>
      <c r="B6305" s="1">
        <v>0</v>
      </c>
      <c r="C6305" s="46" t="str">
        <f t="array" ref="C6305">IF(B6305&gt;0,IF((A6305-MAX(IF($B$7:B6304&gt;0,$A$7:A6304)))*24&gt;='Graphe Montana'!$K$17,MAX($C$7:C6304)+1,MAX($C$7:C6304)),$C$5)</f>
        <v>-</v>
      </c>
    </row>
    <row r="6306" spans="1:3" x14ac:dyDescent="0.25">
      <c r="A6306" s="23">
        <v>44120.378472222219</v>
      </c>
      <c r="B6306" s="1">
        <v>0</v>
      </c>
      <c r="C6306" s="46" t="str">
        <f t="array" ref="C6306">IF(B6306&gt;0,IF((A6306-MAX(IF($B$7:B6305&gt;0,$A$7:A6305)))*24&gt;='Graphe Montana'!$K$17,MAX($C$7:C6305)+1,MAX($C$7:C6305)),$C$5)</f>
        <v>-</v>
      </c>
    </row>
    <row r="6307" spans="1:3" x14ac:dyDescent="0.25">
      <c r="A6307" s="23">
        <v>44120.381944444445</v>
      </c>
      <c r="B6307" s="1">
        <v>0</v>
      </c>
      <c r="C6307" s="46" t="str">
        <f t="array" ref="C6307">IF(B6307&gt;0,IF((A6307-MAX(IF($B$7:B6306&gt;0,$A$7:A6306)))*24&gt;='Graphe Montana'!$K$17,MAX($C$7:C6306)+1,MAX($C$7:C6306)),$C$5)</f>
        <v>-</v>
      </c>
    </row>
    <row r="6308" spans="1:3" x14ac:dyDescent="0.25">
      <c r="A6308" s="23">
        <v>44120.385416666664</v>
      </c>
      <c r="B6308" s="1">
        <v>0</v>
      </c>
      <c r="C6308" s="46" t="str">
        <f t="array" ref="C6308">IF(B6308&gt;0,IF((A6308-MAX(IF($B$7:B6307&gt;0,$A$7:A6307)))*24&gt;='Graphe Montana'!$K$17,MAX($C$7:C6307)+1,MAX($C$7:C6307)),$C$5)</f>
        <v>-</v>
      </c>
    </row>
    <row r="6309" spans="1:3" x14ac:dyDescent="0.25">
      <c r="A6309" s="23">
        <v>44120.388888888891</v>
      </c>
      <c r="B6309" s="1">
        <v>0</v>
      </c>
      <c r="C6309" s="46" t="str">
        <f t="array" ref="C6309">IF(B6309&gt;0,IF((A6309-MAX(IF($B$7:B6308&gt;0,$A$7:A6308)))*24&gt;='Graphe Montana'!$K$17,MAX($C$7:C6308)+1,MAX($C$7:C6308)),$C$5)</f>
        <v>-</v>
      </c>
    </row>
    <row r="6310" spans="1:3" x14ac:dyDescent="0.25">
      <c r="A6310" s="23">
        <v>44120.392361111109</v>
      </c>
      <c r="B6310" s="1">
        <v>0</v>
      </c>
      <c r="C6310" s="46" t="str">
        <f t="array" ref="C6310">IF(B6310&gt;0,IF((A6310-MAX(IF($B$7:B6309&gt;0,$A$7:A6309)))*24&gt;='Graphe Montana'!$K$17,MAX($C$7:C6309)+1,MAX($C$7:C6309)),$C$5)</f>
        <v>-</v>
      </c>
    </row>
    <row r="6311" spans="1:3" x14ac:dyDescent="0.25">
      <c r="A6311" s="23">
        <v>44120.395833333328</v>
      </c>
      <c r="B6311" s="1">
        <v>0</v>
      </c>
      <c r="C6311" s="46" t="str">
        <f t="array" ref="C6311">IF(B6311&gt;0,IF((A6311-MAX(IF($B$7:B6310&gt;0,$A$7:A6310)))*24&gt;='Graphe Montana'!$K$17,MAX($C$7:C6310)+1,MAX($C$7:C6310)),$C$5)</f>
        <v>-</v>
      </c>
    </row>
    <row r="6312" spans="1:3" x14ac:dyDescent="0.25">
      <c r="A6312" s="23">
        <v>44120.399305555555</v>
      </c>
      <c r="B6312" s="1">
        <v>0</v>
      </c>
      <c r="C6312" s="46" t="str">
        <f t="array" ref="C6312">IF(B6312&gt;0,IF((A6312-MAX(IF($B$7:B6311&gt;0,$A$7:A6311)))*24&gt;='Graphe Montana'!$K$17,MAX($C$7:C6311)+1,MAX($C$7:C6311)),$C$5)</f>
        <v>-</v>
      </c>
    </row>
    <row r="6313" spans="1:3" x14ac:dyDescent="0.25">
      <c r="A6313" s="23">
        <v>44120.402777777774</v>
      </c>
      <c r="B6313" s="1">
        <v>0</v>
      </c>
      <c r="C6313" s="46" t="str">
        <f t="array" ref="C6313">IF(B6313&gt;0,IF((A6313-MAX(IF($B$7:B6312&gt;0,$A$7:A6312)))*24&gt;='Graphe Montana'!$K$17,MAX($C$7:C6312)+1,MAX($C$7:C6312)),$C$5)</f>
        <v>-</v>
      </c>
    </row>
    <row r="6314" spans="1:3" x14ac:dyDescent="0.25">
      <c r="A6314" s="23">
        <v>44120.40625</v>
      </c>
      <c r="B6314" s="1">
        <v>0</v>
      </c>
      <c r="C6314" s="46" t="str">
        <f t="array" ref="C6314">IF(B6314&gt;0,IF((A6314-MAX(IF($B$7:B6313&gt;0,$A$7:A6313)))*24&gt;='Graphe Montana'!$K$17,MAX($C$7:C6313)+1,MAX($C$7:C6313)),$C$5)</f>
        <v>-</v>
      </c>
    </row>
    <row r="6315" spans="1:3" x14ac:dyDescent="0.25">
      <c r="A6315" s="23">
        <v>44120.409722222219</v>
      </c>
      <c r="B6315" s="1">
        <v>0</v>
      </c>
      <c r="C6315" s="46" t="str">
        <f t="array" ref="C6315">IF(B6315&gt;0,IF((A6315-MAX(IF($B$7:B6314&gt;0,$A$7:A6314)))*24&gt;='Graphe Montana'!$K$17,MAX($C$7:C6314)+1,MAX($C$7:C6314)),$C$5)</f>
        <v>-</v>
      </c>
    </row>
    <row r="6316" spans="1:3" x14ac:dyDescent="0.25">
      <c r="A6316" s="23">
        <v>44120.413194444445</v>
      </c>
      <c r="B6316" s="1">
        <v>0</v>
      </c>
      <c r="C6316" s="46" t="str">
        <f t="array" ref="C6316">IF(B6316&gt;0,IF((A6316-MAX(IF($B$7:B6315&gt;0,$A$7:A6315)))*24&gt;='Graphe Montana'!$K$17,MAX($C$7:C6315)+1,MAX($C$7:C6315)),$C$5)</f>
        <v>-</v>
      </c>
    </row>
    <row r="6317" spans="1:3" x14ac:dyDescent="0.25">
      <c r="A6317" s="23">
        <v>44120.416666666664</v>
      </c>
      <c r="B6317" s="1">
        <v>0</v>
      </c>
      <c r="C6317" s="46" t="str">
        <f t="array" ref="C6317">IF(B6317&gt;0,IF((A6317-MAX(IF($B$7:B6316&gt;0,$A$7:A6316)))*24&gt;='Graphe Montana'!$K$17,MAX($C$7:C6316)+1,MAX($C$7:C6316)),$C$5)</f>
        <v>-</v>
      </c>
    </row>
    <row r="6318" spans="1:3" x14ac:dyDescent="0.25">
      <c r="A6318" s="23">
        <v>44120.420138888891</v>
      </c>
      <c r="B6318" s="1">
        <v>0</v>
      </c>
      <c r="C6318" s="46" t="str">
        <f t="array" ref="C6318">IF(B6318&gt;0,IF((A6318-MAX(IF($B$7:B6317&gt;0,$A$7:A6317)))*24&gt;='Graphe Montana'!$K$17,MAX($C$7:C6317)+1,MAX($C$7:C6317)),$C$5)</f>
        <v>-</v>
      </c>
    </row>
    <row r="6319" spans="1:3" x14ac:dyDescent="0.25">
      <c r="A6319" s="23">
        <v>44120.423611111109</v>
      </c>
      <c r="B6319" s="1">
        <v>0</v>
      </c>
      <c r="C6319" s="46" t="str">
        <f t="array" ref="C6319">IF(B6319&gt;0,IF((A6319-MAX(IF($B$7:B6318&gt;0,$A$7:A6318)))*24&gt;='Graphe Montana'!$K$17,MAX($C$7:C6318)+1,MAX($C$7:C6318)),$C$5)</f>
        <v>-</v>
      </c>
    </row>
    <row r="6320" spans="1:3" x14ac:dyDescent="0.25">
      <c r="A6320" s="23">
        <v>44120.427083333328</v>
      </c>
      <c r="B6320" s="1">
        <v>0</v>
      </c>
      <c r="C6320" s="46" t="str">
        <f t="array" ref="C6320">IF(B6320&gt;0,IF((A6320-MAX(IF($B$7:B6319&gt;0,$A$7:A6319)))*24&gt;='Graphe Montana'!$K$17,MAX($C$7:C6319)+1,MAX($C$7:C6319)),$C$5)</f>
        <v>-</v>
      </c>
    </row>
    <row r="6321" spans="1:3" x14ac:dyDescent="0.25">
      <c r="A6321" s="23">
        <v>44120.430555555555</v>
      </c>
      <c r="B6321" s="1">
        <v>0</v>
      </c>
      <c r="C6321" s="46" t="str">
        <f t="array" ref="C6321">IF(B6321&gt;0,IF((A6321-MAX(IF($B$7:B6320&gt;0,$A$7:A6320)))*24&gt;='Graphe Montana'!$K$17,MAX($C$7:C6320)+1,MAX($C$7:C6320)),$C$5)</f>
        <v>-</v>
      </c>
    </row>
    <row r="6322" spans="1:3" x14ac:dyDescent="0.25">
      <c r="A6322" s="23">
        <v>44120.434027777774</v>
      </c>
      <c r="B6322" s="1">
        <v>0</v>
      </c>
      <c r="C6322" s="46" t="str">
        <f t="array" ref="C6322">IF(B6322&gt;0,IF((A6322-MAX(IF($B$7:B6321&gt;0,$A$7:A6321)))*24&gt;='Graphe Montana'!$K$17,MAX($C$7:C6321)+1,MAX($C$7:C6321)),$C$5)</f>
        <v>-</v>
      </c>
    </row>
    <row r="6323" spans="1:3" x14ac:dyDescent="0.25">
      <c r="A6323" s="23">
        <v>44120.4375</v>
      </c>
      <c r="B6323" s="1">
        <v>0</v>
      </c>
      <c r="C6323" s="46" t="str">
        <f t="array" ref="C6323">IF(B6323&gt;0,IF((A6323-MAX(IF($B$7:B6322&gt;0,$A$7:A6322)))*24&gt;='Graphe Montana'!$K$17,MAX($C$7:C6322)+1,MAX($C$7:C6322)),$C$5)</f>
        <v>-</v>
      </c>
    </row>
    <row r="6324" spans="1:3" x14ac:dyDescent="0.25">
      <c r="A6324" s="23">
        <v>44120.440972222219</v>
      </c>
      <c r="B6324" s="1">
        <v>0</v>
      </c>
      <c r="C6324" s="46" t="str">
        <f t="array" ref="C6324">IF(B6324&gt;0,IF((A6324-MAX(IF($B$7:B6323&gt;0,$A$7:A6323)))*24&gt;='Graphe Montana'!$K$17,MAX($C$7:C6323)+1,MAX($C$7:C6323)),$C$5)</f>
        <v>-</v>
      </c>
    </row>
    <row r="6325" spans="1:3" x14ac:dyDescent="0.25">
      <c r="A6325" s="23">
        <v>44120.444444444445</v>
      </c>
      <c r="B6325" s="1">
        <v>0</v>
      </c>
      <c r="C6325" s="46" t="str">
        <f t="array" ref="C6325">IF(B6325&gt;0,IF((A6325-MAX(IF($B$7:B6324&gt;0,$A$7:A6324)))*24&gt;='Graphe Montana'!$K$17,MAX($C$7:C6324)+1,MAX($C$7:C6324)),$C$5)</f>
        <v>-</v>
      </c>
    </row>
    <row r="6326" spans="1:3" x14ac:dyDescent="0.25">
      <c r="A6326" s="23">
        <v>44120.447916666664</v>
      </c>
      <c r="B6326" s="1">
        <v>0</v>
      </c>
      <c r="C6326" s="46" t="str">
        <f t="array" ref="C6326">IF(B6326&gt;0,IF((A6326-MAX(IF($B$7:B6325&gt;0,$A$7:A6325)))*24&gt;='Graphe Montana'!$K$17,MAX($C$7:C6325)+1,MAX($C$7:C6325)),$C$5)</f>
        <v>-</v>
      </c>
    </row>
    <row r="6327" spans="1:3" x14ac:dyDescent="0.25">
      <c r="A6327" s="23">
        <v>44120.451388888891</v>
      </c>
      <c r="B6327" s="1">
        <v>0</v>
      </c>
      <c r="C6327" s="46" t="str">
        <f t="array" ref="C6327">IF(B6327&gt;0,IF((A6327-MAX(IF($B$7:B6326&gt;0,$A$7:A6326)))*24&gt;='Graphe Montana'!$K$17,MAX($C$7:C6326)+1,MAX($C$7:C6326)),$C$5)</f>
        <v>-</v>
      </c>
    </row>
    <row r="6328" spans="1:3" x14ac:dyDescent="0.25">
      <c r="A6328" s="23">
        <v>44120.454861111109</v>
      </c>
      <c r="B6328" s="1">
        <v>0</v>
      </c>
      <c r="C6328" s="46" t="str">
        <f t="array" ref="C6328">IF(B6328&gt;0,IF((A6328-MAX(IF($B$7:B6327&gt;0,$A$7:A6327)))*24&gt;='Graphe Montana'!$K$17,MAX($C$7:C6327)+1,MAX($C$7:C6327)),$C$5)</f>
        <v>-</v>
      </c>
    </row>
    <row r="6329" spans="1:3" x14ac:dyDescent="0.25">
      <c r="A6329" s="23">
        <v>44120.458333333328</v>
      </c>
      <c r="B6329" s="1">
        <v>0</v>
      </c>
      <c r="C6329" s="46" t="str">
        <f t="array" ref="C6329">IF(B6329&gt;0,IF((A6329-MAX(IF($B$7:B6328&gt;0,$A$7:A6328)))*24&gt;='Graphe Montana'!$K$17,MAX($C$7:C6328)+1,MAX($C$7:C6328)),$C$5)</f>
        <v>-</v>
      </c>
    </row>
    <row r="6330" spans="1:3" x14ac:dyDescent="0.25">
      <c r="A6330" s="23">
        <v>44120.461805555555</v>
      </c>
      <c r="B6330" s="1">
        <v>0</v>
      </c>
      <c r="C6330" s="46" t="str">
        <f t="array" ref="C6330">IF(B6330&gt;0,IF((A6330-MAX(IF($B$7:B6329&gt;0,$A$7:A6329)))*24&gt;='Graphe Montana'!$K$17,MAX($C$7:C6329)+1,MAX($C$7:C6329)),$C$5)</f>
        <v>-</v>
      </c>
    </row>
    <row r="6331" spans="1:3" x14ac:dyDescent="0.25">
      <c r="A6331" s="23">
        <v>44120.465277777774</v>
      </c>
      <c r="B6331" s="1">
        <v>0</v>
      </c>
      <c r="C6331" s="46" t="str">
        <f t="array" ref="C6331">IF(B6331&gt;0,IF((A6331-MAX(IF($B$7:B6330&gt;0,$A$7:A6330)))*24&gt;='Graphe Montana'!$K$17,MAX($C$7:C6330)+1,MAX($C$7:C6330)),$C$5)</f>
        <v>-</v>
      </c>
    </row>
    <row r="6332" spans="1:3" x14ac:dyDescent="0.25">
      <c r="A6332" s="23">
        <v>44120.46875</v>
      </c>
      <c r="B6332" s="1">
        <v>0</v>
      </c>
      <c r="C6332" s="46" t="str">
        <f t="array" ref="C6332">IF(B6332&gt;0,IF((A6332-MAX(IF($B$7:B6331&gt;0,$A$7:A6331)))*24&gt;='Graphe Montana'!$K$17,MAX($C$7:C6331)+1,MAX($C$7:C6331)),$C$5)</f>
        <v>-</v>
      </c>
    </row>
    <row r="6333" spans="1:3" x14ac:dyDescent="0.25">
      <c r="A6333" s="23">
        <v>44120.472222222219</v>
      </c>
      <c r="B6333" s="1">
        <v>0</v>
      </c>
      <c r="C6333" s="46" t="str">
        <f t="array" ref="C6333">IF(B6333&gt;0,IF((A6333-MAX(IF($B$7:B6332&gt;0,$A$7:A6332)))*24&gt;='Graphe Montana'!$K$17,MAX($C$7:C6332)+1,MAX($C$7:C6332)),$C$5)</f>
        <v>-</v>
      </c>
    </row>
    <row r="6334" spans="1:3" x14ac:dyDescent="0.25">
      <c r="A6334" s="23">
        <v>44120.475694444445</v>
      </c>
      <c r="B6334" s="1">
        <v>0</v>
      </c>
      <c r="C6334" s="46" t="str">
        <f t="array" ref="C6334">IF(B6334&gt;0,IF((A6334-MAX(IF($B$7:B6333&gt;0,$A$7:A6333)))*24&gt;='Graphe Montana'!$K$17,MAX($C$7:C6333)+1,MAX($C$7:C6333)),$C$5)</f>
        <v>-</v>
      </c>
    </row>
    <row r="6335" spans="1:3" x14ac:dyDescent="0.25">
      <c r="A6335" s="23">
        <v>44120.479166666664</v>
      </c>
      <c r="B6335" s="1">
        <v>0</v>
      </c>
      <c r="C6335" s="46" t="str">
        <f t="array" ref="C6335">IF(B6335&gt;0,IF((A6335-MAX(IF($B$7:B6334&gt;0,$A$7:A6334)))*24&gt;='Graphe Montana'!$K$17,MAX($C$7:C6334)+1,MAX($C$7:C6334)),$C$5)</f>
        <v>-</v>
      </c>
    </row>
    <row r="6336" spans="1:3" x14ac:dyDescent="0.25">
      <c r="A6336" s="23">
        <v>44120.482638888891</v>
      </c>
      <c r="B6336" s="1">
        <v>0</v>
      </c>
      <c r="C6336" s="46" t="str">
        <f t="array" ref="C6336">IF(B6336&gt;0,IF((A6336-MAX(IF($B$7:B6335&gt;0,$A$7:A6335)))*24&gt;='Graphe Montana'!$K$17,MAX($C$7:C6335)+1,MAX($C$7:C6335)),$C$5)</f>
        <v>-</v>
      </c>
    </row>
    <row r="6337" spans="1:3" x14ac:dyDescent="0.25">
      <c r="A6337" s="23">
        <v>44120.486111111109</v>
      </c>
      <c r="B6337" s="1">
        <v>0</v>
      </c>
      <c r="C6337" s="46" t="str">
        <f t="array" ref="C6337">IF(B6337&gt;0,IF((A6337-MAX(IF($B$7:B6336&gt;0,$A$7:A6336)))*24&gt;='Graphe Montana'!$K$17,MAX($C$7:C6336)+1,MAX($C$7:C6336)),$C$5)</f>
        <v>-</v>
      </c>
    </row>
    <row r="6338" spans="1:3" x14ac:dyDescent="0.25">
      <c r="A6338" s="23">
        <v>44120.489583333328</v>
      </c>
      <c r="B6338" s="1">
        <v>0</v>
      </c>
      <c r="C6338" s="46" t="str">
        <f t="array" ref="C6338">IF(B6338&gt;0,IF((A6338-MAX(IF($B$7:B6337&gt;0,$A$7:A6337)))*24&gt;='Graphe Montana'!$K$17,MAX($C$7:C6337)+1,MAX($C$7:C6337)),$C$5)</f>
        <v>-</v>
      </c>
    </row>
    <row r="6339" spans="1:3" x14ac:dyDescent="0.25">
      <c r="A6339" s="23">
        <v>44120.493055555555</v>
      </c>
      <c r="B6339" s="1">
        <v>0</v>
      </c>
      <c r="C6339" s="46" t="str">
        <f t="array" ref="C6339">IF(B6339&gt;0,IF((A6339-MAX(IF($B$7:B6338&gt;0,$A$7:A6338)))*24&gt;='Graphe Montana'!$K$17,MAX($C$7:C6338)+1,MAX($C$7:C6338)),$C$5)</f>
        <v>-</v>
      </c>
    </row>
    <row r="6340" spans="1:3" x14ac:dyDescent="0.25">
      <c r="A6340" s="23">
        <v>44120.496527777774</v>
      </c>
      <c r="B6340" s="1">
        <v>0</v>
      </c>
      <c r="C6340" s="46" t="str">
        <f t="array" ref="C6340">IF(B6340&gt;0,IF((A6340-MAX(IF($B$7:B6339&gt;0,$A$7:A6339)))*24&gt;='Graphe Montana'!$K$17,MAX($C$7:C6339)+1,MAX($C$7:C6339)),$C$5)</f>
        <v>-</v>
      </c>
    </row>
    <row r="6341" spans="1:3" x14ac:dyDescent="0.25">
      <c r="A6341" s="23">
        <v>44120.5</v>
      </c>
      <c r="B6341" s="1">
        <v>0</v>
      </c>
      <c r="C6341" s="46" t="str">
        <f t="array" ref="C6341">IF(B6341&gt;0,IF((A6341-MAX(IF($B$7:B6340&gt;0,$A$7:A6340)))*24&gt;='Graphe Montana'!$K$17,MAX($C$7:C6340)+1,MAX($C$7:C6340)),$C$5)</f>
        <v>-</v>
      </c>
    </row>
    <row r="6342" spans="1:3" x14ac:dyDescent="0.25">
      <c r="A6342" s="23">
        <v>44120.503472222219</v>
      </c>
      <c r="B6342" s="1">
        <v>0</v>
      </c>
      <c r="C6342" s="46" t="str">
        <f t="array" ref="C6342">IF(B6342&gt;0,IF((A6342-MAX(IF($B$7:B6341&gt;0,$A$7:A6341)))*24&gt;='Graphe Montana'!$K$17,MAX($C$7:C6341)+1,MAX($C$7:C6341)),$C$5)</f>
        <v>-</v>
      </c>
    </row>
    <row r="6343" spans="1:3" x14ac:dyDescent="0.25">
      <c r="A6343" s="23">
        <v>44120.506944444445</v>
      </c>
      <c r="B6343" s="1">
        <v>0</v>
      </c>
      <c r="C6343" s="46" t="str">
        <f t="array" ref="C6343">IF(B6343&gt;0,IF((A6343-MAX(IF($B$7:B6342&gt;0,$A$7:A6342)))*24&gt;='Graphe Montana'!$K$17,MAX($C$7:C6342)+1,MAX($C$7:C6342)),$C$5)</f>
        <v>-</v>
      </c>
    </row>
    <row r="6344" spans="1:3" x14ac:dyDescent="0.25">
      <c r="A6344" s="23">
        <v>44120.510416666664</v>
      </c>
      <c r="B6344" s="1">
        <v>0</v>
      </c>
      <c r="C6344" s="46" t="str">
        <f t="array" ref="C6344">IF(B6344&gt;0,IF((A6344-MAX(IF($B$7:B6343&gt;0,$A$7:A6343)))*24&gt;='Graphe Montana'!$K$17,MAX($C$7:C6343)+1,MAX($C$7:C6343)),$C$5)</f>
        <v>-</v>
      </c>
    </row>
    <row r="6345" spans="1:3" x14ac:dyDescent="0.25">
      <c r="A6345" s="23">
        <v>44120.513888888891</v>
      </c>
      <c r="B6345" s="1">
        <v>0</v>
      </c>
      <c r="C6345" s="46" t="str">
        <f t="array" ref="C6345">IF(B6345&gt;0,IF((A6345-MAX(IF($B$7:B6344&gt;0,$A$7:A6344)))*24&gt;='Graphe Montana'!$K$17,MAX($C$7:C6344)+1,MAX($C$7:C6344)),$C$5)</f>
        <v>-</v>
      </c>
    </row>
    <row r="6346" spans="1:3" x14ac:dyDescent="0.25">
      <c r="A6346" s="23">
        <v>44120.517361111109</v>
      </c>
      <c r="B6346" s="1">
        <v>0</v>
      </c>
      <c r="C6346" s="46" t="str">
        <f t="array" ref="C6346">IF(B6346&gt;0,IF((A6346-MAX(IF($B$7:B6345&gt;0,$A$7:A6345)))*24&gt;='Graphe Montana'!$K$17,MAX($C$7:C6345)+1,MAX($C$7:C6345)),$C$5)</f>
        <v>-</v>
      </c>
    </row>
    <row r="6347" spans="1:3" x14ac:dyDescent="0.25">
      <c r="A6347" s="23">
        <v>44120.520833333328</v>
      </c>
      <c r="B6347" s="1">
        <v>0</v>
      </c>
      <c r="C6347" s="46" t="str">
        <f t="array" ref="C6347">IF(B6347&gt;0,IF((A6347-MAX(IF($B$7:B6346&gt;0,$A$7:A6346)))*24&gt;='Graphe Montana'!$K$17,MAX($C$7:C6346)+1,MAX($C$7:C6346)),$C$5)</f>
        <v>-</v>
      </c>
    </row>
    <row r="6348" spans="1:3" x14ac:dyDescent="0.25">
      <c r="A6348" s="23">
        <v>44120.524305555555</v>
      </c>
      <c r="B6348" s="1">
        <v>0</v>
      </c>
      <c r="C6348" s="46" t="str">
        <f t="array" ref="C6348">IF(B6348&gt;0,IF((A6348-MAX(IF($B$7:B6347&gt;0,$A$7:A6347)))*24&gt;='Graphe Montana'!$K$17,MAX($C$7:C6347)+1,MAX($C$7:C6347)),$C$5)</f>
        <v>-</v>
      </c>
    </row>
    <row r="6349" spans="1:3" x14ac:dyDescent="0.25">
      <c r="A6349" s="23">
        <v>44120.527777777774</v>
      </c>
      <c r="B6349" s="1">
        <v>0</v>
      </c>
      <c r="C6349" s="46" t="str">
        <f t="array" ref="C6349">IF(B6349&gt;0,IF((A6349-MAX(IF($B$7:B6348&gt;0,$A$7:A6348)))*24&gt;='Graphe Montana'!$K$17,MAX($C$7:C6348)+1,MAX($C$7:C6348)),$C$5)</f>
        <v>-</v>
      </c>
    </row>
    <row r="6350" spans="1:3" x14ac:dyDescent="0.25">
      <c r="A6350" s="23">
        <v>44120.53125</v>
      </c>
      <c r="B6350" s="1">
        <v>0</v>
      </c>
      <c r="C6350" s="46" t="str">
        <f t="array" ref="C6350">IF(B6350&gt;0,IF((A6350-MAX(IF($B$7:B6349&gt;0,$A$7:A6349)))*24&gt;='Graphe Montana'!$K$17,MAX($C$7:C6349)+1,MAX($C$7:C6349)),$C$5)</f>
        <v>-</v>
      </c>
    </row>
    <row r="6351" spans="1:3" x14ac:dyDescent="0.25">
      <c r="A6351" s="23">
        <v>44120.534722222219</v>
      </c>
      <c r="B6351" s="1">
        <v>0</v>
      </c>
      <c r="C6351" s="46" t="str">
        <f t="array" ref="C6351">IF(B6351&gt;0,IF((A6351-MAX(IF($B$7:B6350&gt;0,$A$7:A6350)))*24&gt;='Graphe Montana'!$K$17,MAX($C$7:C6350)+1,MAX($C$7:C6350)),$C$5)</f>
        <v>-</v>
      </c>
    </row>
    <row r="6352" spans="1:3" x14ac:dyDescent="0.25">
      <c r="A6352" s="23">
        <v>44120.538194444445</v>
      </c>
      <c r="B6352" s="1">
        <v>0</v>
      </c>
      <c r="C6352" s="46" t="str">
        <f t="array" ref="C6352">IF(B6352&gt;0,IF((A6352-MAX(IF($B$7:B6351&gt;0,$A$7:A6351)))*24&gt;='Graphe Montana'!$K$17,MAX($C$7:C6351)+1,MAX($C$7:C6351)),$C$5)</f>
        <v>-</v>
      </c>
    </row>
    <row r="6353" spans="1:3" x14ac:dyDescent="0.25">
      <c r="A6353" s="23">
        <v>44120.541666666664</v>
      </c>
      <c r="B6353" s="1">
        <v>0</v>
      </c>
      <c r="C6353" s="46" t="str">
        <f t="array" ref="C6353">IF(B6353&gt;0,IF((A6353-MAX(IF($B$7:B6352&gt;0,$A$7:A6352)))*24&gt;='Graphe Montana'!$K$17,MAX($C$7:C6352)+1,MAX($C$7:C6352)),$C$5)</f>
        <v>-</v>
      </c>
    </row>
    <row r="6354" spans="1:3" x14ac:dyDescent="0.25">
      <c r="A6354" s="23">
        <v>44120.545138888891</v>
      </c>
      <c r="B6354" s="1">
        <v>0</v>
      </c>
      <c r="C6354" s="46" t="str">
        <f t="array" ref="C6354">IF(B6354&gt;0,IF((A6354-MAX(IF($B$7:B6353&gt;0,$A$7:A6353)))*24&gt;='Graphe Montana'!$K$17,MAX($C$7:C6353)+1,MAX($C$7:C6353)),$C$5)</f>
        <v>-</v>
      </c>
    </row>
    <row r="6355" spans="1:3" x14ac:dyDescent="0.25">
      <c r="A6355" s="23">
        <v>44120.548611111109</v>
      </c>
      <c r="B6355" s="1">
        <v>0</v>
      </c>
      <c r="C6355" s="46" t="str">
        <f t="array" ref="C6355">IF(B6355&gt;0,IF((A6355-MAX(IF($B$7:B6354&gt;0,$A$7:A6354)))*24&gt;='Graphe Montana'!$K$17,MAX($C$7:C6354)+1,MAX($C$7:C6354)),$C$5)</f>
        <v>-</v>
      </c>
    </row>
    <row r="6356" spans="1:3" x14ac:dyDescent="0.25">
      <c r="A6356" s="23">
        <v>44120.552083333328</v>
      </c>
      <c r="B6356" s="1">
        <v>0</v>
      </c>
      <c r="C6356" s="46" t="str">
        <f t="array" ref="C6356">IF(B6356&gt;0,IF((A6356-MAX(IF($B$7:B6355&gt;0,$A$7:A6355)))*24&gt;='Graphe Montana'!$K$17,MAX($C$7:C6355)+1,MAX($C$7:C6355)),$C$5)</f>
        <v>-</v>
      </c>
    </row>
    <row r="6357" spans="1:3" x14ac:dyDescent="0.25">
      <c r="A6357" s="23">
        <v>44120.555555555555</v>
      </c>
      <c r="B6357" s="1">
        <v>0</v>
      </c>
      <c r="C6357" s="46" t="str">
        <f t="array" ref="C6357">IF(B6357&gt;0,IF((A6357-MAX(IF($B$7:B6356&gt;0,$A$7:A6356)))*24&gt;='Graphe Montana'!$K$17,MAX($C$7:C6356)+1,MAX($C$7:C6356)),$C$5)</f>
        <v>-</v>
      </c>
    </row>
    <row r="6358" spans="1:3" x14ac:dyDescent="0.25">
      <c r="A6358" s="23">
        <v>44120.559027777774</v>
      </c>
      <c r="B6358" s="1">
        <v>0</v>
      </c>
      <c r="C6358" s="46" t="str">
        <f t="array" ref="C6358">IF(B6358&gt;0,IF((A6358-MAX(IF($B$7:B6357&gt;0,$A$7:A6357)))*24&gt;='Graphe Montana'!$K$17,MAX($C$7:C6357)+1,MAX($C$7:C6357)),$C$5)</f>
        <v>-</v>
      </c>
    </row>
    <row r="6359" spans="1:3" x14ac:dyDescent="0.25">
      <c r="A6359" s="23">
        <v>44120.5625</v>
      </c>
      <c r="B6359" s="1">
        <v>0</v>
      </c>
      <c r="C6359" s="46" t="str">
        <f t="array" ref="C6359">IF(B6359&gt;0,IF((A6359-MAX(IF($B$7:B6358&gt;0,$A$7:A6358)))*24&gt;='Graphe Montana'!$K$17,MAX($C$7:C6358)+1,MAX($C$7:C6358)),$C$5)</f>
        <v>-</v>
      </c>
    </row>
    <row r="6360" spans="1:3" x14ac:dyDescent="0.25">
      <c r="A6360" s="23">
        <v>44120.565972222219</v>
      </c>
      <c r="B6360" s="1">
        <v>0</v>
      </c>
      <c r="C6360" s="46" t="str">
        <f t="array" ref="C6360">IF(B6360&gt;0,IF((A6360-MAX(IF($B$7:B6359&gt;0,$A$7:A6359)))*24&gt;='Graphe Montana'!$K$17,MAX($C$7:C6359)+1,MAX($C$7:C6359)),$C$5)</f>
        <v>-</v>
      </c>
    </row>
    <row r="6361" spans="1:3" x14ac:dyDescent="0.25">
      <c r="A6361" s="23">
        <v>44120.569444444445</v>
      </c>
      <c r="B6361" s="1">
        <v>0</v>
      </c>
      <c r="C6361" s="46" t="str">
        <f t="array" ref="C6361">IF(B6361&gt;0,IF((A6361-MAX(IF($B$7:B6360&gt;0,$A$7:A6360)))*24&gt;='Graphe Montana'!$K$17,MAX($C$7:C6360)+1,MAX($C$7:C6360)),$C$5)</f>
        <v>-</v>
      </c>
    </row>
    <row r="6362" spans="1:3" x14ac:dyDescent="0.25">
      <c r="A6362" s="23">
        <v>44120.572916666664</v>
      </c>
      <c r="B6362" s="1">
        <v>0</v>
      </c>
      <c r="C6362" s="46" t="str">
        <f t="array" ref="C6362">IF(B6362&gt;0,IF((A6362-MAX(IF($B$7:B6361&gt;0,$A$7:A6361)))*24&gt;='Graphe Montana'!$K$17,MAX($C$7:C6361)+1,MAX($C$7:C6361)),$C$5)</f>
        <v>-</v>
      </c>
    </row>
    <row r="6363" spans="1:3" x14ac:dyDescent="0.25">
      <c r="A6363" s="23">
        <v>44120.576388888891</v>
      </c>
      <c r="B6363" s="1">
        <v>0</v>
      </c>
      <c r="C6363" s="46" t="str">
        <f t="array" ref="C6363">IF(B6363&gt;0,IF((A6363-MAX(IF($B$7:B6362&gt;0,$A$7:A6362)))*24&gt;='Graphe Montana'!$K$17,MAX($C$7:C6362)+1,MAX($C$7:C6362)),$C$5)</f>
        <v>-</v>
      </c>
    </row>
    <row r="6364" spans="1:3" x14ac:dyDescent="0.25">
      <c r="A6364" s="23">
        <v>44120.579861111109</v>
      </c>
      <c r="B6364" s="1">
        <v>0</v>
      </c>
      <c r="C6364" s="46" t="str">
        <f t="array" ref="C6364">IF(B6364&gt;0,IF((A6364-MAX(IF($B$7:B6363&gt;0,$A$7:A6363)))*24&gt;='Graphe Montana'!$K$17,MAX($C$7:C6363)+1,MAX($C$7:C6363)),$C$5)</f>
        <v>-</v>
      </c>
    </row>
    <row r="6365" spans="1:3" x14ac:dyDescent="0.25">
      <c r="A6365" s="23">
        <v>44120.583333333328</v>
      </c>
      <c r="B6365" s="1">
        <v>0</v>
      </c>
      <c r="C6365" s="46" t="str">
        <f t="array" ref="C6365">IF(B6365&gt;0,IF((A6365-MAX(IF($B$7:B6364&gt;0,$A$7:A6364)))*24&gt;='Graphe Montana'!$K$17,MAX($C$7:C6364)+1,MAX($C$7:C6364)),$C$5)</f>
        <v>-</v>
      </c>
    </row>
    <row r="6366" spans="1:3" x14ac:dyDescent="0.25">
      <c r="A6366" s="23">
        <v>44120.586805555555</v>
      </c>
      <c r="B6366" s="1">
        <v>0</v>
      </c>
      <c r="C6366" s="46" t="str">
        <f t="array" ref="C6366">IF(B6366&gt;0,IF((A6366-MAX(IF($B$7:B6365&gt;0,$A$7:A6365)))*24&gt;='Graphe Montana'!$K$17,MAX($C$7:C6365)+1,MAX($C$7:C6365)),$C$5)</f>
        <v>-</v>
      </c>
    </row>
    <row r="6367" spans="1:3" x14ac:dyDescent="0.25">
      <c r="A6367" s="23">
        <v>44120.590277777774</v>
      </c>
      <c r="B6367" s="1">
        <v>0</v>
      </c>
      <c r="C6367" s="46" t="str">
        <f t="array" ref="C6367">IF(B6367&gt;0,IF((A6367-MAX(IF($B$7:B6366&gt;0,$A$7:A6366)))*24&gt;='Graphe Montana'!$K$17,MAX($C$7:C6366)+1,MAX($C$7:C6366)),$C$5)</f>
        <v>-</v>
      </c>
    </row>
    <row r="6368" spans="1:3" x14ac:dyDescent="0.25">
      <c r="A6368" s="23">
        <v>44120.59375</v>
      </c>
      <c r="B6368" s="1">
        <v>0</v>
      </c>
      <c r="C6368" s="46" t="str">
        <f t="array" ref="C6368">IF(B6368&gt;0,IF((A6368-MAX(IF($B$7:B6367&gt;0,$A$7:A6367)))*24&gt;='Graphe Montana'!$K$17,MAX($C$7:C6367)+1,MAX($C$7:C6367)),$C$5)</f>
        <v>-</v>
      </c>
    </row>
    <row r="6369" spans="1:3" x14ac:dyDescent="0.25">
      <c r="A6369" s="23">
        <v>44120.597222222219</v>
      </c>
      <c r="B6369" s="1">
        <v>0</v>
      </c>
      <c r="C6369" s="46" t="str">
        <f t="array" ref="C6369">IF(B6369&gt;0,IF((A6369-MAX(IF($B$7:B6368&gt;0,$A$7:A6368)))*24&gt;='Graphe Montana'!$K$17,MAX($C$7:C6368)+1,MAX($C$7:C6368)),$C$5)</f>
        <v>-</v>
      </c>
    </row>
    <row r="6370" spans="1:3" x14ac:dyDescent="0.25">
      <c r="A6370" s="23">
        <v>44120.600694444445</v>
      </c>
      <c r="B6370" s="1">
        <v>0</v>
      </c>
      <c r="C6370" s="46" t="str">
        <f t="array" ref="C6370">IF(B6370&gt;0,IF((A6370-MAX(IF($B$7:B6369&gt;0,$A$7:A6369)))*24&gt;='Graphe Montana'!$K$17,MAX($C$7:C6369)+1,MAX($C$7:C6369)),$C$5)</f>
        <v>-</v>
      </c>
    </row>
    <row r="6371" spans="1:3" x14ac:dyDescent="0.25">
      <c r="A6371" s="23">
        <v>44120.604166666664</v>
      </c>
      <c r="B6371" s="1">
        <v>0</v>
      </c>
      <c r="C6371" s="46" t="str">
        <f t="array" ref="C6371">IF(B6371&gt;0,IF((A6371-MAX(IF($B$7:B6370&gt;0,$A$7:A6370)))*24&gt;='Graphe Montana'!$K$17,MAX($C$7:C6370)+1,MAX($C$7:C6370)),$C$5)</f>
        <v>-</v>
      </c>
    </row>
    <row r="6372" spans="1:3" x14ac:dyDescent="0.25">
      <c r="A6372" s="23">
        <v>44120.607638888891</v>
      </c>
      <c r="B6372" s="1">
        <v>0</v>
      </c>
      <c r="C6372" s="46" t="str">
        <f t="array" ref="C6372">IF(B6372&gt;0,IF((A6372-MAX(IF($B$7:B6371&gt;0,$A$7:A6371)))*24&gt;='Graphe Montana'!$K$17,MAX($C$7:C6371)+1,MAX($C$7:C6371)),$C$5)</f>
        <v>-</v>
      </c>
    </row>
    <row r="6373" spans="1:3" x14ac:dyDescent="0.25">
      <c r="A6373" s="23">
        <v>44120.611111111109</v>
      </c>
      <c r="B6373" s="1">
        <v>0</v>
      </c>
      <c r="C6373" s="46" t="str">
        <f t="array" ref="C6373">IF(B6373&gt;0,IF((A6373-MAX(IF($B$7:B6372&gt;0,$A$7:A6372)))*24&gt;='Graphe Montana'!$K$17,MAX($C$7:C6372)+1,MAX($C$7:C6372)),$C$5)</f>
        <v>-</v>
      </c>
    </row>
    <row r="6374" spans="1:3" x14ac:dyDescent="0.25">
      <c r="A6374" s="23">
        <v>44120.614583333328</v>
      </c>
      <c r="B6374" s="1">
        <v>0</v>
      </c>
      <c r="C6374" s="46" t="str">
        <f t="array" ref="C6374">IF(B6374&gt;0,IF((A6374-MAX(IF($B$7:B6373&gt;0,$A$7:A6373)))*24&gt;='Graphe Montana'!$K$17,MAX($C$7:C6373)+1,MAX($C$7:C6373)),$C$5)</f>
        <v>-</v>
      </c>
    </row>
    <row r="6375" spans="1:3" x14ac:dyDescent="0.25">
      <c r="A6375" s="23">
        <v>44120.618055555555</v>
      </c>
      <c r="B6375" s="1">
        <v>0</v>
      </c>
      <c r="C6375" s="46" t="str">
        <f t="array" ref="C6375">IF(B6375&gt;0,IF((A6375-MAX(IF($B$7:B6374&gt;0,$A$7:A6374)))*24&gt;='Graphe Montana'!$K$17,MAX($C$7:C6374)+1,MAX($C$7:C6374)),$C$5)</f>
        <v>-</v>
      </c>
    </row>
    <row r="6376" spans="1:3" x14ac:dyDescent="0.25">
      <c r="A6376" s="23">
        <v>44120.621527777774</v>
      </c>
      <c r="B6376" s="1">
        <v>0</v>
      </c>
      <c r="C6376" s="46" t="str">
        <f t="array" ref="C6376">IF(B6376&gt;0,IF((A6376-MAX(IF($B$7:B6375&gt;0,$A$7:A6375)))*24&gt;='Graphe Montana'!$K$17,MAX($C$7:C6375)+1,MAX($C$7:C6375)),$C$5)</f>
        <v>-</v>
      </c>
    </row>
    <row r="6377" spans="1:3" x14ac:dyDescent="0.25">
      <c r="A6377" s="23">
        <v>44120.625</v>
      </c>
      <c r="B6377" s="1">
        <v>0</v>
      </c>
      <c r="C6377" s="46" t="str">
        <f t="array" ref="C6377">IF(B6377&gt;0,IF((A6377-MAX(IF($B$7:B6376&gt;0,$A$7:A6376)))*24&gt;='Graphe Montana'!$K$17,MAX($C$7:C6376)+1,MAX($C$7:C6376)),$C$5)</f>
        <v>-</v>
      </c>
    </row>
    <row r="6378" spans="1:3" x14ac:dyDescent="0.25">
      <c r="A6378" s="23">
        <v>44120.628472222219</v>
      </c>
      <c r="B6378" s="1">
        <v>0</v>
      </c>
      <c r="C6378" s="46" t="str">
        <f t="array" ref="C6378">IF(B6378&gt;0,IF((A6378-MAX(IF($B$7:B6377&gt;0,$A$7:A6377)))*24&gt;='Graphe Montana'!$K$17,MAX($C$7:C6377)+1,MAX($C$7:C6377)),$C$5)</f>
        <v>-</v>
      </c>
    </row>
    <row r="6379" spans="1:3" x14ac:dyDescent="0.25">
      <c r="A6379" s="23">
        <v>44120.631944444445</v>
      </c>
      <c r="B6379" s="1">
        <v>0</v>
      </c>
      <c r="C6379" s="46" t="str">
        <f t="array" ref="C6379">IF(B6379&gt;0,IF((A6379-MAX(IF($B$7:B6378&gt;0,$A$7:A6378)))*24&gt;='Graphe Montana'!$K$17,MAX($C$7:C6378)+1,MAX($C$7:C6378)),$C$5)</f>
        <v>-</v>
      </c>
    </row>
    <row r="6380" spans="1:3" x14ac:dyDescent="0.25">
      <c r="A6380" s="23">
        <v>44120.635416666664</v>
      </c>
      <c r="B6380" s="1">
        <v>0</v>
      </c>
      <c r="C6380" s="46" t="str">
        <f t="array" ref="C6380">IF(B6380&gt;0,IF((A6380-MAX(IF($B$7:B6379&gt;0,$A$7:A6379)))*24&gt;='Graphe Montana'!$K$17,MAX($C$7:C6379)+1,MAX($C$7:C6379)),$C$5)</f>
        <v>-</v>
      </c>
    </row>
    <row r="6381" spans="1:3" x14ac:dyDescent="0.25">
      <c r="A6381" s="23">
        <v>44120.638888888891</v>
      </c>
      <c r="B6381" s="1">
        <v>0</v>
      </c>
      <c r="C6381" s="46" t="str">
        <f t="array" ref="C6381">IF(B6381&gt;0,IF((A6381-MAX(IF($B$7:B6380&gt;0,$A$7:A6380)))*24&gt;='Graphe Montana'!$K$17,MAX($C$7:C6380)+1,MAX($C$7:C6380)),$C$5)</f>
        <v>-</v>
      </c>
    </row>
    <row r="6382" spans="1:3" x14ac:dyDescent="0.25">
      <c r="A6382" s="23">
        <v>44120.642361111109</v>
      </c>
      <c r="B6382" s="1">
        <v>0</v>
      </c>
      <c r="C6382" s="46" t="str">
        <f t="array" ref="C6382">IF(B6382&gt;0,IF((A6382-MAX(IF($B$7:B6381&gt;0,$A$7:A6381)))*24&gt;='Graphe Montana'!$K$17,MAX($C$7:C6381)+1,MAX($C$7:C6381)),$C$5)</f>
        <v>-</v>
      </c>
    </row>
    <row r="6383" spans="1:3" x14ac:dyDescent="0.25">
      <c r="A6383" s="23">
        <v>44120.645833333328</v>
      </c>
      <c r="B6383" s="1">
        <v>0</v>
      </c>
      <c r="C6383" s="46" t="str">
        <f t="array" ref="C6383">IF(B6383&gt;0,IF((A6383-MAX(IF($B$7:B6382&gt;0,$A$7:A6382)))*24&gt;='Graphe Montana'!$K$17,MAX($C$7:C6382)+1,MAX($C$7:C6382)),$C$5)</f>
        <v>-</v>
      </c>
    </row>
    <row r="6384" spans="1:3" x14ac:dyDescent="0.25">
      <c r="A6384" s="23">
        <v>44120.649305555555</v>
      </c>
      <c r="B6384" s="1">
        <v>0</v>
      </c>
      <c r="C6384" s="46" t="str">
        <f t="array" ref="C6384">IF(B6384&gt;0,IF((A6384-MAX(IF($B$7:B6383&gt;0,$A$7:A6383)))*24&gt;='Graphe Montana'!$K$17,MAX($C$7:C6383)+1,MAX($C$7:C6383)),$C$5)</f>
        <v>-</v>
      </c>
    </row>
    <row r="6385" spans="1:3" x14ac:dyDescent="0.25">
      <c r="A6385" s="23">
        <v>44120.652777777774</v>
      </c>
      <c r="B6385" s="1">
        <v>0</v>
      </c>
      <c r="C6385" s="46" t="str">
        <f t="array" ref="C6385">IF(B6385&gt;0,IF((A6385-MAX(IF($B$7:B6384&gt;0,$A$7:A6384)))*24&gt;='Graphe Montana'!$K$17,MAX($C$7:C6384)+1,MAX($C$7:C6384)),$C$5)</f>
        <v>-</v>
      </c>
    </row>
    <row r="6386" spans="1:3" x14ac:dyDescent="0.25">
      <c r="A6386" s="23">
        <v>44120.65625</v>
      </c>
      <c r="B6386" s="1">
        <v>0</v>
      </c>
      <c r="C6386" s="46" t="str">
        <f t="array" ref="C6386">IF(B6386&gt;0,IF((A6386-MAX(IF($B$7:B6385&gt;0,$A$7:A6385)))*24&gt;='Graphe Montana'!$K$17,MAX($C$7:C6385)+1,MAX($C$7:C6385)),$C$5)</f>
        <v>-</v>
      </c>
    </row>
    <row r="6387" spans="1:3" x14ac:dyDescent="0.25">
      <c r="A6387" s="23">
        <v>44120.659722222219</v>
      </c>
      <c r="B6387" s="1">
        <v>0</v>
      </c>
      <c r="C6387" s="46" t="str">
        <f t="array" ref="C6387">IF(B6387&gt;0,IF((A6387-MAX(IF($B$7:B6386&gt;0,$A$7:A6386)))*24&gt;='Graphe Montana'!$K$17,MAX($C$7:C6386)+1,MAX($C$7:C6386)),$C$5)</f>
        <v>-</v>
      </c>
    </row>
    <row r="6388" spans="1:3" x14ac:dyDescent="0.25">
      <c r="A6388" s="23">
        <v>44120.663194444445</v>
      </c>
      <c r="B6388" s="1">
        <v>0</v>
      </c>
      <c r="C6388" s="46" t="str">
        <f t="array" ref="C6388">IF(B6388&gt;0,IF((A6388-MAX(IF($B$7:B6387&gt;0,$A$7:A6387)))*24&gt;='Graphe Montana'!$K$17,MAX($C$7:C6387)+1,MAX($C$7:C6387)),$C$5)</f>
        <v>-</v>
      </c>
    </row>
    <row r="6389" spans="1:3" x14ac:dyDescent="0.25">
      <c r="A6389" s="23">
        <v>44120.666666666664</v>
      </c>
      <c r="B6389" s="1">
        <v>0</v>
      </c>
      <c r="C6389" s="46" t="str">
        <f t="array" ref="C6389">IF(B6389&gt;0,IF((A6389-MAX(IF($B$7:B6388&gt;0,$A$7:A6388)))*24&gt;='Graphe Montana'!$K$17,MAX($C$7:C6388)+1,MAX($C$7:C6388)),$C$5)</f>
        <v>-</v>
      </c>
    </row>
    <row r="6390" spans="1:3" x14ac:dyDescent="0.25">
      <c r="A6390" s="23">
        <v>44120.670138888891</v>
      </c>
      <c r="B6390" s="1">
        <v>0</v>
      </c>
      <c r="C6390" s="46" t="str">
        <f t="array" ref="C6390">IF(B6390&gt;0,IF((A6390-MAX(IF($B$7:B6389&gt;0,$A$7:A6389)))*24&gt;='Graphe Montana'!$K$17,MAX($C$7:C6389)+1,MAX($C$7:C6389)),$C$5)</f>
        <v>-</v>
      </c>
    </row>
    <row r="6391" spans="1:3" x14ac:dyDescent="0.25">
      <c r="A6391" s="23">
        <v>44120.673611111109</v>
      </c>
      <c r="B6391" s="1">
        <v>0</v>
      </c>
      <c r="C6391" s="46" t="str">
        <f t="array" ref="C6391">IF(B6391&gt;0,IF((A6391-MAX(IF($B$7:B6390&gt;0,$A$7:A6390)))*24&gt;='Graphe Montana'!$K$17,MAX($C$7:C6390)+1,MAX($C$7:C6390)),$C$5)</f>
        <v>-</v>
      </c>
    </row>
    <row r="6392" spans="1:3" x14ac:dyDescent="0.25">
      <c r="A6392" s="23">
        <v>44120.677083333328</v>
      </c>
      <c r="B6392" s="1">
        <v>0</v>
      </c>
      <c r="C6392" s="46" t="str">
        <f t="array" ref="C6392">IF(B6392&gt;0,IF((A6392-MAX(IF($B$7:B6391&gt;0,$A$7:A6391)))*24&gt;='Graphe Montana'!$K$17,MAX($C$7:C6391)+1,MAX($C$7:C6391)),$C$5)</f>
        <v>-</v>
      </c>
    </row>
    <row r="6393" spans="1:3" x14ac:dyDescent="0.25">
      <c r="A6393" s="23">
        <v>44120.680555555555</v>
      </c>
      <c r="B6393" s="1">
        <v>0</v>
      </c>
      <c r="C6393" s="46" t="str">
        <f t="array" ref="C6393">IF(B6393&gt;0,IF((A6393-MAX(IF($B$7:B6392&gt;0,$A$7:A6392)))*24&gt;='Graphe Montana'!$K$17,MAX($C$7:C6392)+1,MAX($C$7:C6392)),$C$5)</f>
        <v>-</v>
      </c>
    </row>
    <row r="6394" spans="1:3" x14ac:dyDescent="0.25">
      <c r="A6394" s="23">
        <v>44120.684027777774</v>
      </c>
      <c r="B6394" s="1">
        <v>0</v>
      </c>
      <c r="C6394" s="46" t="str">
        <f t="array" ref="C6394">IF(B6394&gt;0,IF((A6394-MAX(IF($B$7:B6393&gt;0,$A$7:A6393)))*24&gt;='Graphe Montana'!$K$17,MAX($C$7:C6393)+1,MAX($C$7:C6393)),$C$5)</f>
        <v>-</v>
      </c>
    </row>
    <row r="6395" spans="1:3" x14ac:dyDescent="0.25">
      <c r="A6395" s="23">
        <v>44120.6875</v>
      </c>
      <c r="B6395" s="1">
        <v>0</v>
      </c>
      <c r="C6395" s="46" t="str">
        <f t="array" ref="C6395">IF(B6395&gt;0,IF((A6395-MAX(IF($B$7:B6394&gt;0,$A$7:A6394)))*24&gt;='Graphe Montana'!$K$17,MAX($C$7:C6394)+1,MAX($C$7:C6394)),$C$5)</f>
        <v>-</v>
      </c>
    </row>
    <row r="6396" spans="1:3" x14ac:dyDescent="0.25">
      <c r="A6396" s="23">
        <v>44120.690972222219</v>
      </c>
      <c r="B6396" s="1">
        <v>0</v>
      </c>
      <c r="C6396" s="46" t="str">
        <f t="array" ref="C6396">IF(B6396&gt;0,IF((A6396-MAX(IF($B$7:B6395&gt;0,$A$7:A6395)))*24&gt;='Graphe Montana'!$K$17,MAX($C$7:C6395)+1,MAX($C$7:C6395)),$C$5)</f>
        <v>-</v>
      </c>
    </row>
    <row r="6397" spans="1:3" x14ac:dyDescent="0.25">
      <c r="A6397" s="23">
        <v>44120.694444444445</v>
      </c>
      <c r="B6397" s="1">
        <v>0</v>
      </c>
      <c r="C6397" s="46" t="str">
        <f t="array" ref="C6397">IF(B6397&gt;0,IF((A6397-MAX(IF($B$7:B6396&gt;0,$A$7:A6396)))*24&gt;='Graphe Montana'!$K$17,MAX($C$7:C6396)+1,MAX($C$7:C6396)),$C$5)</f>
        <v>-</v>
      </c>
    </row>
    <row r="6398" spans="1:3" x14ac:dyDescent="0.25">
      <c r="A6398" s="23">
        <v>44120.697916666664</v>
      </c>
      <c r="B6398" s="1">
        <v>0</v>
      </c>
      <c r="C6398" s="46" t="str">
        <f t="array" ref="C6398">IF(B6398&gt;0,IF((A6398-MAX(IF($B$7:B6397&gt;0,$A$7:A6397)))*24&gt;='Graphe Montana'!$K$17,MAX($C$7:C6397)+1,MAX($C$7:C6397)),$C$5)</f>
        <v>-</v>
      </c>
    </row>
    <row r="6399" spans="1:3" x14ac:dyDescent="0.25">
      <c r="A6399" s="23">
        <v>44120.701388888891</v>
      </c>
      <c r="B6399" s="1">
        <v>0</v>
      </c>
      <c r="C6399" s="46" t="str">
        <f t="array" ref="C6399">IF(B6399&gt;0,IF((A6399-MAX(IF($B$7:B6398&gt;0,$A$7:A6398)))*24&gt;='Graphe Montana'!$K$17,MAX($C$7:C6398)+1,MAX($C$7:C6398)),$C$5)</f>
        <v>-</v>
      </c>
    </row>
    <row r="6400" spans="1:3" x14ac:dyDescent="0.25">
      <c r="A6400" s="23">
        <v>44120.704861111109</v>
      </c>
      <c r="B6400" s="1">
        <v>0</v>
      </c>
      <c r="C6400" s="46" t="str">
        <f t="array" ref="C6400">IF(B6400&gt;0,IF((A6400-MAX(IF($B$7:B6399&gt;0,$A$7:A6399)))*24&gt;='Graphe Montana'!$K$17,MAX($C$7:C6399)+1,MAX($C$7:C6399)),$C$5)</f>
        <v>-</v>
      </c>
    </row>
    <row r="6401" spans="1:3" x14ac:dyDescent="0.25">
      <c r="A6401" s="23">
        <v>44120.708333333328</v>
      </c>
      <c r="B6401" s="1">
        <v>0</v>
      </c>
      <c r="C6401" s="46" t="str">
        <f t="array" ref="C6401">IF(B6401&gt;0,IF((A6401-MAX(IF($B$7:B6400&gt;0,$A$7:A6400)))*24&gt;='Graphe Montana'!$K$17,MAX($C$7:C6400)+1,MAX($C$7:C6400)),$C$5)</f>
        <v>-</v>
      </c>
    </row>
    <row r="6402" spans="1:3" x14ac:dyDescent="0.25">
      <c r="A6402" s="23">
        <v>44120.711805555555</v>
      </c>
      <c r="B6402" s="1">
        <v>0</v>
      </c>
      <c r="C6402" s="46" t="str">
        <f t="array" ref="C6402">IF(B6402&gt;0,IF((A6402-MAX(IF($B$7:B6401&gt;0,$A$7:A6401)))*24&gt;='Graphe Montana'!$K$17,MAX($C$7:C6401)+1,MAX($C$7:C6401)),$C$5)</f>
        <v>-</v>
      </c>
    </row>
    <row r="6403" spans="1:3" x14ac:dyDescent="0.25">
      <c r="A6403" s="23">
        <v>44120.715277777774</v>
      </c>
      <c r="B6403" s="1">
        <v>0</v>
      </c>
      <c r="C6403" s="46" t="str">
        <f t="array" ref="C6403">IF(B6403&gt;0,IF((A6403-MAX(IF($B$7:B6402&gt;0,$A$7:A6402)))*24&gt;='Graphe Montana'!$K$17,MAX($C$7:C6402)+1,MAX($C$7:C6402)),$C$5)</f>
        <v>-</v>
      </c>
    </row>
    <row r="6404" spans="1:3" x14ac:dyDescent="0.25">
      <c r="A6404" s="23">
        <v>44120.71875</v>
      </c>
      <c r="B6404" s="1">
        <v>0</v>
      </c>
      <c r="C6404" s="46" t="str">
        <f t="array" ref="C6404">IF(B6404&gt;0,IF((A6404-MAX(IF($B$7:B6403&gt;0,$A$7:A6403)))*24&gt;='Graphe Montana'!$K$17,MAX($C$7:C6403)+1,MAX($C$7:C6403)),$C$5)</f>
        <v>-</v>
      </c>
    </row>
    <row r="6405" spans="1:3" x14ac:dyDescent="0.25">
      <c r="A6405" s="23">
        <v>44120.722222222219</v>
      </c>
      <c r="B6405" s="1">
        <v>0</v>
      </c>
      <c r="C6405" s="46" t="str">
        <f t="array" ref="C6405">IF(B6405&gt;0,IF((A6405-MAX(IF($B$7:B6404&gt;0,$A$7:A6404)))*24&gt;='Graphe Montana'!$K$17,MAX($C$7:C6404)+1,MAX($C$7:C6404)),$C$5)</f>
        <v>-</v>
      </c>
    </row>
    <row r="6406" spans="1:3" x14ac:dyDescent="0.25">
      <c r="A6406" s="23">
        <v>44120.725694444445</v>
      </c>
      <c r="B6406" s="1">
        <v>0</v>
      </c>
      <c r="C6406" s="46" t="str">
        <f t="array" ref="C6406">IF(B6406&gt;0,IF((A6406-MAX(IF($B$7:B6405&gt;0,$A$7:A6405)))*24&gt;='Graphe Montana'!$K$17,MAX($C$7:C6405)+1,MAX($C$7:C6405)),$C$5)</f>
        <v>-</v>
      </c>
    </row>
    <row r="6407" spans="1:3" x14ac:dyDescent="0.25">
      <c r="A6407" s="23">
        <v>44120.729166666664</v>
      </c>
      <c r="B6407" s="1">
        <v>0</v>
      </c>
      <c r="C6407" s="46" t="str">
        <f t="array" ref="C6407">IF(B6407&gt;0,IF((A6407-MAX(IF($B$7:B6406&gt;0,$A$7:A6406)))*24&gt;='Graphe Montana'!$K$17,MAX($C$7:C6406)+1,MAX($C$7:C6406)),$C$5)</f>
        <v>-</v>
      </c>
    </row>
    <row r="6408" spans="1:3" x14ac:dyDescent="0.25">
      <c r="A6408" s="23">
        <v>44120.732638888891</v>
      </c>
      <c r="B6408" s="1">
        <v>0</v>
      </c>
      <c r="C6408" s="46" t="str">
        <f t="array" ref="C6408">IF(B6408&gt;0,IF((A6408-MAX(IF($B$7:B6407&gt;0,$A$7:A6407)))*24&gt;='Graphe Montana'!$K$17,MAX($C$7:C6407)+1,MAX($C$7:C6407)),$C$5)</f>
        <v>-</v>
      </c>
    </row>
    <row r="6409" spans="1:3" x14ac:dyDescent="0.25">
      <c r="A6409" s="23">
        <v>44120.736111111109</v>
      </c>
      <c r="B6409" s="1">
        <v>0</v>
      </c>
      <c r="C6409" s="46" t="str">
        <f t="array" ref="C6409">IF(B6409&gt;0,IF((A6409-MAX(IF($B$7:B6408&gt;0,$A$7:A6408)))*24&gt;='Graphe Montana'!$K$17,MAX($C$7:C6408)+1,MAX($C$7:C6408)),$C$5)</f>
        <v>-</v>
      </c>
    </row>
    <row r="6410" spans="1:3" x14ac:dyDescent="0.25">
      <c r="A6410" s="23">
        <v>44120.739583333328</v>
      </c>
      <c r="B6410" s="1">
        <v>0</v>
      </c>
      <c r="C6410" s="46" t="str">
        <f t="array" ref="C6410">IF(B6410&gt;0,IF((A6410-MAX(IF($B$7:B6409&gt;0,$A$7:A6409)))*24&gt;='Graphe Montana'!$K$17,MAX($C$7:C6409)+1,MAX($C$7:C6409)),$C$5)</f>
        <v>-</v>
      </c>
    </row>
    <row r="6411" spans="1:3" x14ac:dyDescent="0.25">
      <c r="A6411" s="23">
        <v>44120.743055555555</v>
      </c>
      <c r="B6411" s="1">
        <v>0</v>
      </c>
      <c r="C6411" s="46" t="str">
        <f t="array" ref="C6411">IF(B6411&gt;0,IF((A6411-MAX(IF($B$7:B6410&gt;0,$A$7:A6410)))*24&gt;='Graphe Montana'!$K$17,MAX($C$7:C6410)+1,MAX($C$7:C6410)),$C$5)</f>
        <v>-</v>
      </c>
    </row>
    <row r="6412" spans="1:3" x14ac:dyDescent="0.25">
      <c r="A6412" s="23">
        <v>44120.746527777774</v>
      </c>
      <c r="B6412" s="1">
        <v>0</v>
      </c>
      <c r="C6412" s="46" t="str">
        <f t="array" ref="C6412">IF(B6412&gt;0,IF((A6412-MAX(IF($B$7:B6411&gt;0,$A$7:A6411)))*24&gt;='Graphe Montana'!$K$17,MAX($C$7:C6411)+1,MAX($C$7:C6411)),$C$5)</f>
        <v>-</v>
      </c>
    </row>
    <row r="6413" spans="1:3" x14ac:dyDescent="0.25">
      <c r="A6413" s="23">
        <v>44120.75</v>
      </c>
      <c r="B6413" s="1">
        <v>0</v>
      </c>
      <c r="C6413" s="46" t="str">
        <f t="array" ref="C6413">IF(B6413&gt;0,IF((A6413-MAX(IF($B$7:B6412&gt;0,$A$7:A6412)))*24&gt;='Graphe Montana'!$K$17,MAX($C$7:C6412)+1,MAX($C$7:C6412)),$C$5)</f>
        <v>-</v>
      </c>
    </row>
    <row r="6414" spans="1:3" x14ac:dyDescent="0.25">
      <c r="A6414" s="23">
        <v>44120.753472222219</v>
      </c>
      <c r="B6414" s="1">
        <v>0</v>
      </c>
      <c r="C6414" s="46" t="str">
        <f t="array" ref="C6414">IF(B6414&gt;0,IF((A6414-MAX(IF($B$7:B6413&gt;0,$A$7:A6413)))*24&gt;='Graphe Montana'!$K$17,MAX($C$7:C6413)+1,MAX($C$7:C6413)),$C$5)</f>
        <v>-</v>
      </c>
    </row>
    <row r="6415" spans="1:3" x14ac:dyDescent="0.25">
      <c r="A6415" s="23">
        <v>44120.756944444445</v>
      </c>
      <c r="B6415" s="1">
        <v>0</v>
      </c>
      <c r="C6415" s="46" t="str">
        <f t="array" ref="C6415">IF(B6415&gt;0,IF((A6415-MAX(IF($B$7:B6414&gt;0,$A$7:A6414)))*24&gt;='Graphe Montana'!$K$17,MAX($C$7:C6414)+1,MAX($C$7:C6414)),$C$5)</f>
        <v>-</v>
      </c>
    </row>
    <row r="6416" spans="1:3" x14ac:dyDescent="0.25">
      <c r="A6416" s="23">
        <v>44120.760416666664</v>
      </c>
      <c r="B6416" s="1">
        <v>0</v>
      </c>
      <c r="C6416" s="46" t="str">
        <f t="array" ref="C6416">IF(B6416&gt;0,IF((A6416-MAX(IF($B$7:B6415&gt;0,$A$7:A6415)))*24&gt;='Graphe Montana'!$K$17,MAX($C$7:C6415)+1,MAX($C$7:C6415)),$C$5)</f>
        <v>-</v>
      </c>
    </row>
    <row r="6417" spans="1:3" x14ac:dyDescent="0.25">
      <c r="A6417" s="23">
        <v>44120.763888888891</v>
      </c>
      <c r="B6417" s="1">
        <v>0</v>
      </c>
      <c r="C6417" s="46" t="str">
        <f t="array" ref="C6417">IF(B6417&gt;0,IF((A6417-MAX(IF($B$7:B6416&gt;0,$A$7:A6416)))*24&gt;='Graphe Montana'!$K$17,MAX($C$7:C6416)+1,MAX($C$7:C6416)),$C$5)</f>
        <v>-</v>
      </c>
    </row>
    <row r="6418" spans="1:3" x14ac:dyDescent="0.25">
      <c r="A6418" s="23">
        <v>44120.767361111109</v>
      </c>
      <c r="B6418" s="1">
        <v>0</v>
      </c>
      <c r="C6418" s="46" t="str">
        <f t="array" ref="C6418">IF(B6418&gt;0,IF((A6418-MAX(IF($B$7:B6417&gt;0,$A$7:A6417)))*24&gt;='Graphe Montana'!$K$17,MAX($C$7:C6417)+1,MAX($C$7:C6417)),$C$5)</f>
        <v>-</v>
      </c>
    </row>
    <row r="6419" spans="1:3" x14ac:dyDescent="0.25">
      <c r="A6419" s="23">
        <v>44120.770833333328</v>
      </c>
      <c r="B6419" s="1">
        <v>0</v>
      </c>
      <c r="C6419" s="46" t="str">
        <f t="array" ref="C6419">IF(B6419&gt;0,IF((A6419-MAX(IF($B$7:B6418&gt;0,$A$7:A6418)))*24&gt;='Graphe Montana'!$K$17,MAX($C$7:C6418)+1,MAX($C$7:C6418)),$C$5)</f>
        <v>-</v>
      </c>
    </row>
    <row r="6420" spans="1:3" x14ac:dyDescent="0.25">
      <c r="A6420" s="23">
        <v>44120.774305555555</v>
      </c>
      <c r="B6420" s="1">
        <v>0</v>
      </c>
      <c r="C6420" s="46" t="str">
        <f t="array" ref="C6420">IF(B6420&gt;0,IF((A6420-MAX(IF($B$7:B6419&gt;0,$A$7:A6419)))*24&gt;='Graphe Montana'!$K$17,MAX($C$7:C6419)+1,MAX($C$7:C6419)),$C$5)</f>
        <v>-</v>
      </c>
    </row>
    <row r="6421" spans="1:3" x14ac:dyDescent="0.25">
      <c r="A6421" s="23">
        <v>44120.777777777774</v>
      </c>
      <c r="B6421" s="1">
        <v>0</v>
      </c>
      <c r="C6421" s="46" t="str">
        <f t="array" ref="C6421">IF(B6421&gt;0,IF((A6421-MAX(IF($B$7:B6420&gt;0,$A$7:A6420)))*24&gt;='Graphe Montana'!$K$17,MAX($C$7:C6420)+1,MAX($C$7:C6420)),$C$5)</f>
        <v>-</v>
      </c>
    </row>
    <row r="6422" spans="1:3" x14ac:dyDescent="0.25">
      <c r="A6422" s="23">
        <v>44120.78125</v>
      </c>
      <c r="B6422" s="1">
        <v>0</v>
      </c>
      <c r="C6422" s="46" t="str">
        <f t="array" ref="C6422">IF(B6422&gt;0,IF((A6422-MAX(IF($B$7:B6421&gt;0,$A$7:A6421)))*24&gt;='Graphe Montana'!$K$17,MAX($C$7:C6421)+1,MAX($C$7:C6421)),$C$5)</f>
        <v>-</v>
      </c>
    </row>
    <row r="6423" spans="1:3" x14ac:dyDescent="0.25">
      <c r="A6423" s="23">
        <v>44120.784722222219</v>
      </c>
      <c r="B6423" s="1">
        <v>0</v>
      </c>
      <c r="C6423" s="46" t="str">
        <f t="array" ref="C6423">IF(B6423&gt;0,IF((A6423-MAX(IF($B$7:B6422&gt;0,$A$7:A6422)))*24&gt;='Graphe Montana'!$K$17,MAX($C$7:C6422)+1,MAX($C$7:C6422)),$C$5)</f>
        <v>-</v>
      </c>
    </row>
    <row r="6424" spans="1:3" x14ac:dyDescent="0.25">
      <c r="A6424" s="23">
        <v>44120.788194444445</v>
      </c>
      <c r="B6424" s="1">
        <v>0</v>
      </c>
      <c r="C6424" s="46" t="str">
        <f t="array" ref="C6424">IF(B6424&gt;0,IF((A6424-MAX(IF($B$7:B6423&gt;0,$A$7:A6423)))*24&gt;='Graphe Montana'!$K$17,MAX($C$7:C6423)+1,MAX($C$7:C6423)),$C$5)</f>
        <v>-</v>
      </c>
    </row>
    <row r="6425" spans="1:3" x14ac:dyDescent="0.25">
      <c r="A6425" s="23">
        <v>44120.791666666664</v>
      </c>
      <c r="B6425" s="1">
        <v>0</v>
      </c>
      <c r="C6425" s="46" t="str">
        <f t="array" ref="C6425">IF(B6425&gt;0,IF((A6425-MAX(IF($B$7:B6424&gt;0,$A$7:A6424)))*24&gt;='Graphe Montana'!$K$17,MAX($C$7:C6424)+1,MAX($C$7:C6424)),$C$5)</f>
        <v>-</v>
      </c>
    </row>
    <row r="6426" spans="1:3" x14ac:dyDescent="0.25">
      <c r="A6426" s="23">
        <v>44120.795138888891</v>
      </c>
      <c r="B6426" s="1">
        <v>0</v>
      </c>
      <c r="C6426" s="46" t="str">
        <f t="array" ref="C6426">IF(B6426&gt;0,IF((A6426-MAX(IF($B$7:B6425&gt;0,$A$7:A6425)))*24&gt;='Graphe Montana'!$K$17,MAX($C$7:C6425)+1,MAX($C$7:C6425)),$C$5)</f>
        <v>-</v>
      </c>
    </row>
    <row r="6427" spans="1:3" x14ac:dyDescent="0.25">
      <c r="A6427" s="23">
        <v>44120.798611111109</v>
      </c>
      <c r="B6427" s="1">
        <v>0</v>
      </c>
      <c r="C6427" s="46" t="str">
        <f t="array" ref="C6427">IF(B6427&gt;0,IF((A6427-MAX(IF($B$7:B6426&gt;0,$A$7:A6426)))*24&gt;='Graphe Montana'!$K$17,MAX($C$7:C6426)+1,MAX($C$7:C6426)),$C$5)</f>
        <v>-</v>
      </c>
    </row>
    <row r="6428" spans="1:3" x14ac:dyDescent="0.25">
      <c r="A6428" s="23">
        <v>44120.802083333328</v>
      </c>
      <c r="B6428" s="1">
        <v>0</v>
      </c>
      <c r="C6428" s="46" t="str">
        <f t="array" ref="C6428">IF(B6428&gt;0,IF((A6428-MAX(IF($B$7:B6427&gt;0,$A$7:A6427)))*24&gt;='Graphe Montana'!$K$17,MAX($C$7:C6427)+1,MAX($C$7:C6427)),$C$5)</f>
        <v>-</v>
      </c>
    </row>
    <row r="6429" spans="1:3" x14ac:dyDescent="0.25">
      <c r="A6429" s="23">
        <v>44120.805555555555</v>
      </c>
      <c r="B6429" s="1">
        <v>0</v>
      </c>
      <c r="C6429" s="46" t="str">
        <f t="array" ref="C6429">IF(B6429&gt;0,IF((A6429-MAX(IF($B$7:B6428&gt;0,$A$7:A6428)))*24&gt;='Graphe Montana'!$K$17,MAX($C$7:C6428)+1,MAX($C$7:C6428)),$C$5)</f>
        <v>-</v>
      </c>
    </row>
    <row r="6430" spans="1:3" x14ac:dyDescent="0.25">
      <c r="A6430" s="23">
        <v>44120.809027777774</v>
      </c>
      <c r="B6430" s="1">
        <v>0</v>
      </c>
      <c r="C6430" s="46" t="str">
        <f t="array" ref="C6430">IF(B6430&gt;0,IF((A6430-MAX(IF($B$7:B6429&gt;0,$A$7:A6429)))*24&gt;='Graphe Montana'!$K$17,MAX($C$7:C6429)+1,MAX($C$7:C6429)),$C$5)</f>
        <v>-</v>
      </c>
    </row>
    <row r="6431" spans="1:3" x14ac:dyDescent="0.25">
      <c r="A6431" s="23">
        <v>44120.8125</v>
      </c>
      <c r="B6431" s="1">
        <v>0</v>
      </c>
      <c r="C6431" s="46" t="str">
        <f t="array" ref="C6431">IF(B6431&gt;0,IF((A6431-MAX(IF($B$7:B6430&gt;0,$A$7:A6430)))*24&gt;='Graphe Montana'!$K$17,MAX($C$7:C6430)+1,MAX($C$7:C6430)),$C$5)</f>
        <v>-</v>
      </c>
    </row>
    <row r="6432" spans="1:3" x14ac:dyDescent="0.25">
      <c r="A6432" s="23">
        <v>44120.815972222219</v>
      </c>
      <c r="B6432" s="1">
        <v>0</v>
      </c>
      <c r="C6432" s="46" t="str">
        <f t="array" ref="C6432">IF(B6432&gt;0,IF((A6432-MAX(IF($B$7:B6431&gt;0,$A$7:A6431)))*24&gt;='Graphe Montana'!$K$17,MAX($C$7:C6431)+1,MAX($C$7:C6431)),$C$5)</f>
        <v>-</v>
      </c>
    </row>
    <row r="6433" spans="1:3" x14ac:dyDescent="0.25">
      <c r="A6433" s="23">
        <v>44120.819444444445</v>
      </c>
      <c r="B6433" s="1">
        <v>0</v>
      </c>
      <c r="C6433" s="46" t="str">
        <f t="array" ref="C6433">IF(B6433&gt;0,IF((A6433-MAX(IF($B$7:B6432&gt;0,$A$7:A6432)))*24&gt;='Graphe Montana'!$K$17,MAX($C$7:C6432)+1,MAX($C$7:C6432)),$C$5)</f>
        <v>-</v>
      </c>
    </row>
    <row r="6434" spans="1:3" x14ac:dyDescent="0.25">
      <c r="A6434" s="23">
        <v>44120.822916666664</v>
      </c>
      <c r="B6434" s="1">
        <v>0</v>
      </c>
      <c r="C6434" s="46" t="str">
        <f t="array" ref="C6434">IF(B6434&gt;0,IF((A6434-MAX(IF($B$7:B6433&gt;0,$A$7:A6433)))*24&gt;='Graphe Montana'!$K$17,MAX($C$7:C6433)+1,MAX($C$7:C6433)),$C$5)</f>
        <v>-</v>
      </c>
    </row>
    <row r="6435" spans="1:3" x14ac:dyDescent="0.25">
      <c r="A6435" s="23">
        <v>44120.826388888891</v>
      </c>
      <c r="B6435" s="1">
        <v>0</v>
      </c>
      <c r="C6435" s="46" t="str">
        <f t="array" ref="C6435">IF(B6435&gt;0,IF((A6435-MAX(IF($B$7:B6434&gt;0,$A$7:A6434)))*24&gt;='Graphe Montana'!$K$17,MAX($C$7:C6434)+1,MAX($C$7:C6434)),$C$5)</f>
        <v>-</v>
      </c>
    </row>
    <row r="6436" spans="1:3" x14ac:dyDescent="0.25">
      <c r="A6436" s="23">
        <v>44120.829861111109</v>
      </c>
      <c r="B6436" s="1">
        <v>0</v>
      </c>
      <c r="C6436" s="46" t="str">
        <f t="array" ref="C6436">IF(B6436&gt;0,IF((A6436-MAX(IF($B$7:B6435&gt;0,$A$7:A6435)))*24&gt;='Graphe Montana'!$K$17,MAX($C$7:C6435)+1,MAX($C$7:C6435)),$C$5)</f>
        <v>-</v>
      </c>
    </row>
    <row r="6437" spans="1:3" x14ac:dyDescent="0.25">
      <c r="A6437" s="23">
        <v>44120.833333333328</v>
      </c>
      <c r="B6437" s="1">
        <v>0</v>
      </c>
      <c r="C6437" s="46" t="str">
        <f t="array" ref="C6437">IF(B6437&gt;0,IF((A6437-MAX(IF($B$7:B6436&gt;0,$A$7:A6436)))*24&gt;='Graphe Montana'!$K$17,MAX($C$7:C6436)+1,MAX($C$7:C6436)),$C$5)</f>
        <v>-</v>
      </c>
    </row>
    <row r="6438" spans="1:3" x14ac:dyDescent="0.25">
      <c r="A6438" s="23">
        <v>44120.836805555555</v>
      </c>
      <c r="B6438" s="1">
        <v>0</v>
      </c>
      <c r="C6438" s="46" t="str">
        <f t="array" ref="C6438">IF(B6438&gt;0,IF((A6438-MAX(IF($B$7:B6437&gt;0,$A$7:A6437)))*24&gt;='Graphe Montana'!$K$17,MAX($C$7:C6437)+1,MAX($C$7:C6437)),$C$5)</f>
        <v>-</v>
      </c>
    </row>
    <row r="6439" spans="1:3" x14ac:dyDescent="0.25">
      <c r="A6439" s="23">
        <v>44120.840277777774</v>
      </c>
      <c r="B6439" s="1">
        <v>0</v>
      </c>
      <c r="C6439" s="46" t="str">
        <f t="array" ref="C6439">IF(B6439&gt;0,IF((A6439-MAX(IF($B$7:B6438&gt;0,$A$7:A6438)))*24&gt;='Graphe Montana'!$K$17,MAX($C$7:C6438)+1,MAX($C$7:C6438)),$C$5)</f>
        <v>-</v>
      </c>
    </row>
    <row r="6440" spans="1:3" x14ac:dyDescent="0.25">
      <c r="A6440" s="23">
        <v>44120.84375</v>
      </c>
      <c r="B6440" s="1">
        <v>0</v>
      </c>
      <c r="C6440" s="46" t="str">
        <f t="array" ref="C6440">IF(B6440&gt;0,IF((A6440-MAX(IF($B$7:B6439&gt;0,$A$7:A6439)))*24&gt;='Graphe Montana'!$K$17,MAX($C$7:C6439)+1,MAX($C$7:C6439)),$C$5)</f>
        <v>-</v>
      </c>
    </row>
    <row r="6441" spans="1:3" x14ac:dyDescent="0.25">
      <c r="A6441" s="23">
        <v>44120.847222222219</v>
      </c>
      <c r="B6441" s="1">
        <v>0</v>
      </c>
      <c r="C6441" s="46" t="str">
        <f t="array" ref="C6441">IF(B6441&gt;0,IF((A6441-MAX(IF($B$7:B6440&gt;0,$A$7:A6440)))*24&gt;='Graphe Montana'!$K$17,MAX($C$7:C6440)+1,MAX($C$7:C6440)),$C$5)</f>
        <v>-</v>
      </c>
    </row>
    <row r="6442" spans="1:3" x14ac:dyDescent="0.25">
      <c r="A6442" s="23">
        <v>44120.850694444445</v>
      </c>
      <c r="B6442" s="1">
        <v>0</v>
      </c>
      <c r="C6442" s="46" t="str">
        <f t="array" ref="C6442">IF(B6442&gt;0,IF((A6442-MAX(IF($B$7:B6441&gt;0,$A$7:A6441)))*24&gt;='Graphe Montana'!$K$17,MAX($C$7:C6441)+1,MAX($C$7:C6441)),$C$5)</f>
        <v>-</v>
      </c>
    </row>
    <row r="6443" spans="1:3" x14ac:dyDescent="0.25">
      <c r="A6443" s="23">
        <v>44120.854166666664</v>
      </c>
      <c r="B6443" s="1">
        <v>0</v>
      </c>
      <c r="C6443" s="46" t="str">
        <f t="array" ref="C6443">IF(B6443&gt;0,IF((A6443-MAX(IF($B$7:B6442&gt;0,$A$7:A6442)))*24&gt;='Graphe Montana'!$K$17,MAX($C$7:C6442)+1,MAX($C$7:C6442)),$C$5)</f>
        <v>-</v>
      </c>
    </row>
    <row r="6444" spans="1:3" x14ac:dyDescent="0.25">
      <c r="A6444" s="23">
        <v>44120.857638888891</v>
      </c>
      <c r="B6444" s="1">
        <v>0</v>
      </c>
      <c r="C6444" s="46" t="str">
        <f t="array" ref="C6444">IF(B6444&gt;0,IF((A6444-MAX(IF($B$7:B6443&gt;0,$A$7:A6443)))*24&gt;='Graphe Montana'!$K$17,MAX($C$7:C6443)+1,MAX($C$7:C6443)),$C$5)</f>
        <v>-</v>
      </c>
    </row>
    <row r="6445" spans="1:3" x14ac:dyDescent="0.25">
      <c r="A6445" s="23">
        <v>44120.861111111109</v>
      </c>
      <c r="B6445" s="1">
        <v>0</v>
      </c>
      <c r="C6445" s="46" t="str">
        <f t="array" ref="C6445">IF(B6445&gt;0,IF((A6445-MAX(IF($B$7:B6444&gt;0,$A$7:A6444)))*24&gt;='Graphe Montana'!$K$17,MAX($C$7:C6444)+1,MAX($C$7:C6444)),$C$5)</f>
        <v>-</v>
      </c>
    </row>
    <row r="6446" spans="1:3" x14ac:dyDescent="0.25">
      <c r="A6446" s="23">
        <v>44120.864583333328</v>
      </c>
      <c r="B6446" s="1">
        <v>0</v>
      </c>
      <c r="C6446" s="46" t="str">
        <f t="array" ref="C6446">IF(B6446&gt;0,IF((A6446-MAX(IF($B$7:B6445&gt;0,$A$7:A6445)))*24&gt;='Graphe Montana'!$K$17,MAX($C$7:C6445)+1,MAX($C$7:C6445)),$C$5)</f>
        <v>-</v>
      </c>
    </row>
    <row r="6447" spans="1:3" x14ac:dyDescent="0.25">
      <c r="A6447" s="23">
        <v>44120.868055555555</v>
      </c>
      <c r="B6447" s="1">
        <v>0</v>
      </c>
      <c r="C6447" s="46" t="str">
        <f t="array" ref="C6447">IF(B6447&gt;0,IF((A6447-MAX(IF($B$7:B6446&gt;0,$A$7:A6446)))*24&gt;='Graphe Montana'!$K$17,MAX($C$7:C6446)+1,MAX($C$7:C6446)),$C$5)</f>
        <v>-</v>
      </c>
    </row>
    <row r="6448" spans="1:3" x14ac:dyDescent="0.25">
      <c r="A6448" s="23">
        <v>44120.871527777774</v>
      </c>
      <c r="B6448" s="1">
        <v>0</v>
      </c>
      <c r="C6448" s="46" t="str">
        <f t="array" ref="C6448">IF(B6448&gt;0,IF((A6448-MAX(IF($B$7:B6447&gt;0,$A$7:A6447)))*24&gt;='Graphe Montana'!$K$17,MAX($C$7:C6447)+1,MAX($C$7:C6447)),$C$5)</f>
        <v>-</v>
      </c>
    </row>
    <row r="6449" spans="1:3" x14ac:dyDescent="0.25">
      <c r="A6449" s="23">
        <v>44120.875</v>
      </c>
      <c r="B6449" s="1">
        <v>0</v>
      </c>
      <c r="C6449" s="46" t="str">
        <f t="array" ref="C6449">IF(B6449&gt;0,IF((A6449-MAX(IF($B$7:B6448&gt;0,$A$7:A6448)))*24&gt;='Graphe Montana'!$K$17,MAX($C$7:C6448)+1,MAX($C$7:C6448)),$C$5)</f>
        <v>-</v>
      </c>
    </row>
    <row r="6450" spans="1:3" x14ac:dyDescent="0.25">
      <c r="A6450" s="23">
        <v>44120.878472222219</v>
      </c>
      <c r="B6450" s="1">
        <v>0</v>
      </c>
      <c r="C6450" s="46" t="str">
        <f t="array" ref="C6450">IF(B6450&gt;0,IF((A6450-MAX(IF($B$7:B6449&gt;0,$A$7:A6449)))*24&gt;='Graphe Montana'!$K$17,MAX($C$7:C6449)+1,MAX($C$7:C6449)),$C$5)</f>
        <v>-</v>
      </c>
    </row>
    <row r="6451" spans="1:3" x14ac:dyDescent="0.25">
      <c r="A6451" s="23">
        <v>44120.881944444445</v>
      </c>
      <c r="B6451" s="1">
        <v>0</v>
      </c>
      <c r="C6451" s="46" t="str">
        <f t="array" ref="C6451">IF(B6451&gt;0,IF((A6451-MAX(IF($B$7:B6450&gt;0,$A$7:A6450)))*24&gt;='Graphe Montana'!$K$17,MAX($C$7:C6450)+1,MAX($C$7:C6450)),$C$5)</f>
        <v>-</v>
      </c>
    </row>
    <row r="6452" spans="1:3" x14ac:dyDescent="0.25">
      <c r="A6452" s="23">
        <v>44120.885416666664</v>
      </c>
      <c r="B6452" s="1">
        <v>0</v>
      </c>
      <c r="C6452" s="46" t="str">
        <f t="array" ref="C6452">IF(B6452&gt;0,IF((A6452-MAX(IF($B$7:B6451&gt;0,$A$7:A6451)))*24&gt;='Graphe Montana'!$K$17,MAX($C$7:C6451)+1,MAX($C$7:C6451)),$C$5)</f>
        <v>-</v>
      </c>
    </row>
    <row r="6453" spans="1:3" x14ac:dyDescent="0.25">
      <c r="A6453" s="23">
        <v>44120.888888888891</v>
      </c>
      <c r="B6453" s="1">
        <v>0</v>
      </c>
      <c r="C6453" s="46" t="str">
        <f t="array" ref="C6453">IF(B6453&gt;0,IF((A6453-MAX(IF($B$7:B6452&gt;0,$A$7:A6452)))*24&gt;='Graphe Montana'!$K$17,MAX($C$7:C6452)+1,MAX($C$7:C6452)),$C$5)</f>
        <v>-</v>
      </c>
    </row>
    <row r="6454" spans="1:3" x14ac:dyDescent="0.25">
      <c r="A6454" s="23">
        <v>44120.892361111109</v>
      </c>
      <c r="B6454" s="1">
        <v>0</v>
      </c>
      <c r="C6454" s="46" t="str">
        <f t="array" ref="C6454">IF(B6454&gt;0,IF((A6454-MAX(IF($B$7:B6453&gt;0,$A$7:A6453)))*24&gt;='Graphe Montana'!$K$17,MAX($C$7:C6453)+1,MAX($C$7:C6453)),$C$5)</f>
        <v>-</v>
      </c>
    </row>
    <row r="6455" spans="1:3" x14ac:dyDescent="0.25">
      <c r="A6455" s="23">
        <v>44120.895833333328</v>
      </c>
      <c r="B6455" s="1">
        <v>0</v>
      </c>
      <c r="C6455" s="46" t="str">
        <f t="array" ref="C6455">IF(B6455&gt;0,IF((A6455-MAX(IF($B$7:B6454&gt;0,$A$7:A6454)))*24&gt;='Graphe Montana'!$K$17,MAX($C$7:C6454)+1,MAX($C$7:C6454)),$C$5)</f>
        <v>-</v>
      </c>
    </row>
    <row r="6456" spans="1:3" x14ac:dyDescent="0.25">
      <c r="A6456" s="23">
        <v>44120.899305555555</v>
      </c>
      <c r="B6456" s="1">
        <v>0</v>
      </c>
      <c r="C6456" s="46" t="str">
        <f t="array" ref="C6456">IF(B6456&gt;0,IF((A6456-MAX(IF($B$7:B6455&gt;0,$A$7:A6455)))*24&gt;='Graphe Montana'!$K$17,MAX($C$7:C6455)+1,MAX($C$7:C6455)),$C$5)</f>
        <v>-</v>
      </c>
    </row>
    <row r="6457" spans="1:3" x14ac:dyDescent="0.25">
      <c r="A6457" s="23">
        <v>44120.902777777774</v>
      </c>
      <c r="B6457" s="1">
        <v>0</v>
      </c>
      <c r="C6457" s="46" t="str">
        <f t="array" ref="C6457">IF(B6457&gt;0,IF((A6457-MAX(IF($B$7:B6456&gt;0,$A$7:A6456)))*24&gt;='Graphe Montana'!$K$17,MAX($C$7:C6456)+1,MAX($C$7:C6456)),$C$5)</f>
        <v>-</v>
      </c>
    </row>
    <row r="6458" spans="1:3" x14ac:dyDescent="0.25">
      <c r="A6458" s="23">
        <v>44120.90625</v>
      </c>
      <c r="B6458" s="1">
        <v>0</v>
      </c>
      <c r="C6458" s="46" t="str">
        <f t="array" ref="C6458">IF(B6458&gt;0,IF((A6458-MAX(IF($B$7:B6457&gt;0,$A$7:A6457)))*24&gt;='Graphe Montana'!$K$17,MAX($C$7:C6457)+1,MAX($C$7:C6457)),$C$5)</f>
        <v>-</v>
      </c>
    </row>
    <row r="6459" spans="1:3" x14ac:dyDescent="0.25">
      <c r="A6459" s="23">
        <v>44120.909722222219</v>
      </c>
      <c r="B6459" s="1">
        <v>0</v>
      </c>
      <c r="C6459" s="46" t="str">
        <f t="array" ref="C6459">IF(B6459&gt;0,IF((A6459-MAX(IF($B$7:B6458&gt;0,$A$7:A6458)))*24&gt;='Graphe Montana'!$K$17,MAX($C$7:C6458)+1,MAX($C$7:C6458)),$C$5)</f>
        <v>-</v>
      </c>
    </row>
    <row r="6460" spans="1:3" x14ac:dyDescent="0.25">
      <c r="A6460" s="23">
        <v>44120.913194444445</v>
      </c>
      <c r="B6460" s="1">
        <v>0</v>
      </c>
      <c r="C6460" s="46" t="str">
        <f t="array" ref="C6460">IF(B6460&gt;0,IF((A6460-MAX(IF($B$7:B6459&gt;0,$A$7:A6459)))*24&gt;='Graphe Montana'!$K$17,MAX($C$7:C6459)+1,MAX($C$7:C6459)),$C$5)</f>
        <v>-</v>
      </c>
    </row>
    <row r="6461" spans="1:3" x14ac:dyDescent="0.25">
      <c r="A6461" s="23">
        <v>44120.916666666664</v>
      </c>
      <c r="B6461" s="1">
        <v>0</v>
      </c>
      <c r="C6461" s="46" t="str">
        <f t="array" ref="C6461">IF(B6461&gt;0,IF((A6461-MAX(IF($B$7:B6460&gt;0,$A$7:A6460)))*24&gt;='Graphe Montana'!$K$17,MAX($C$7:C6460)+1,MAX($C$7:C6460)),$C$5)</f>
        <v>-</v>
      </c>
    </row>
    <row r="6462" spans="1:3" x14ac:dyDescent="0.25">
      <c r="A6462" s="23">
        <v>44120.920138888891</v>
      </c>
      <c r="B6462" s="1">
        <v>0</v>
      </c>
      <c r="C6462" s="46" t="str">
        <f t="array" ref="C6462">IF(B6462&gt;0,IF((A6462-MAX(IF($B$7:B6461&gt;0,$A$7:A6461)))*24&gt;='Graphe Montana'!$K$17,MAX($C$7:C6461)+1,MAX($C$7:C6461)),$C$5)</f>
        <v>-</v>
      </c>
    </row>
    <row r="6463" spans="1:3" x14ac:dyDescent="0.25">
      <c r="A6463" s="23">
        <v>44120.923611111109</v>
      </c>
      <c r="B6463" s="1">
        <v>0</v>
      </c>
      <c r="C6463" s="46" t="str">
        <f t="array" ref="C6463">IF(B6463&gt;0,IF((A6463-MAX(IF($B$7:B6462&gt;0,$A$7:A6462)))*24&gt;='Graphe Montana'!$K$17,MAX($C$7:C6462)+1,MAX($C$7:C6462)),$C$5)</f>
        <v>-</v>
      </c>
    </row>
    <row r="6464" spans="1:3" x14ac:dyDescent="0.25">
      <c r="A6464" s="23">
        <v>44120.927083333328</v>
      </c>
      <c r="B6464" s="1">
        <v>0</v>
      </c>
      <c r="C6464" s="46" t="str">
        <f t="array" ref="C6464">IF(B6464&gt;0,IF((A6464-MAX(IF($B$7:B6463&gt;0,$A$7:A6463)))*24&gt;='Graphe Montana'!$K$17,MAX($C$7:C6463)+1,MAX($C$7:C6463)),$C$5)</f>
        <v>-</v>
      </c>
    </row>
    <row r="6465" spans="1:3" x14ac:dyDescent="0.25">
      <c r="A6465" s="23">
        <v>44120.930555555555</v>
      </c>
      <c r="B6465" s="1">
        <v>0</v>
      </c>
      <c r="C6465" s="46" t="str">
        <f t="array" ref="C6465">IF(B6465&gt;0,IF((A6465-MAX(IF($B$7:B6464&gt;0,$A$7:A6464)))*24&gt;='Graphe Montana'!$K$17,MAX($C$7:C6464)+1,MAX($C$7:C6464)),$C$5)</f>
        <v>-</v>
      </c>
    </row>
    <row r="6466" spans="1:3" x14ac:dyDescent="0.25">
      <c r="A6466" s="23">
        <v>44120.934027777774</v>
      </c>
      <c r="B6466" s="1">
        <v>0</v>
      </c>
      <c r="C6466" s="46" t="str">
        <f t="array" ref="C6466">IF(B6466&gt;0,IF((A6466-MAX(IF($B$7:B6465&gt;0,$A$7:A6465)))*24&gt;='Graphe Montana'!$K$17,MAX($C$7:C6465)+1,MAX($C$7:C6465)),$C$5)</f>
        <v>-</v>
      </c>
    </row>
    <row r="6467" spans="1:3" x14ac:dyDescent="0.25">
      <c r="A6467" s="23">
        <v>44120.9375</v>
      </c>
      <c r="B6467" s="1">
        <v>0</v>
      </c>
      <c r="C6467" s="46" t="str">
        <f t="array" ref="C6467">IF(B6467&gt;0,IF((A6467-MAX(IF($B$7:B6466&gt;0,$A$7:A6466)))*24&gt;='Graphe Montana'!$K$17,MAX($C$7:C6466)+1,MAX($C$7:C6466)),$C$5)</f>
        <v>-</v>
      </c>
    </row>
    <row r="6468" spans="1:3" x14ac:dyDescent="0.25">
      <c r="A6468" s="23">
        <v>44120.940972222219</v>
      </c>
      <c r="B6468" s="1">
        <v>0</v>
      </c>
      <c r="C6468" s="46" t="str">
        <f t="array" ref="C6468">IF(B6468&gt;0,IF((A6468-MAX(IF($B$7:B6467&gt;0,$A$7:A6467)))*24&gt;='Graphe Montana'!$K$17,MAX($C$7:C6467)+1,MAX($C$7:C6467)),$C$5)</f>
        <v>-</v>
      </c>
    </row>
    <row r="6469" spans="1:3" x14ac:dyDescent="0.25">
      <c r="A6469" s="23">
        <v>44120.944444444445</v>
      </c>
      <c r="B6469" s="1">
        <v>0</v>
      </c>
      <c r="C6469" s="46" t="str">
        <f t="array" ref="C6469">IF(B6469&gt;0,IF((A6469-MAX(IF($B$7:B6468&gt;0,$A$7:A6468)))*24&gt;='Graphe Montana'!$K$17,MAX($C$7:C6468)+1,MAX($C$7:C6468)),$C$5)</f>
        <v>-</v>
      </c>
    </row>
    <row r="6470" spans="1:3" x14ac:dyDescent="0.25">
      <c r="A6470" s="23">
        <v>44120.947916666664</v>
      </c>
      <c r="B6470" s="1">
        <v>0</v>
      </c>
      <c r="C6470" s="46" t="str">
        <f t="array" ref="C6470">IF(B6470&gt;0,IF((A6470-MAX(IF($B$7:B6469&gt;0,$A$7:A6469)))*24&gt;='Graphe Montana'!$K$17,MAX($C$7:C6469)+1,MAX($C$7:C6469)),$C$5)</f>
        <v>-</v>
      </c>
    </row>
    <row r="6471" spans="1:3" x14ac:dyDescent="0.25">
      <c r="A6471" s="23">
        <v>44120.951388888891</v>
      </c>
      <c r="B6471" s="1">
        <v>0</v>
      </c>
      <c r="C6471" s="46" t="str">
        <f t="array" ref="C6471">IF(B6471&gt;0,IF((A6471-MAX(IF($B$7:B6470&gt;0,$A$7:A6470)))*24&gt;='Graphe Montana'!$K$17,MAX($C$7:C6470)+1,MAX($C$7:C6470)),$C$5)</f>
        <v>-</v>
      </c>
    </row>
    <row r="6472" spans="1:3" x14ac:dyDescent="0.25">
      <c r="A6472" s="23">
        <v>44120.954861111109</v>
      </c>
      <c r="B6472" s="1">
        <v>0</v>
      </c>
      <c r="C6472" s="46" t="str">
        <f t="array" ref="C6472">IF(B6472&gt;0,IF((A6472-MAX(IF($B$7:B6471&gt;0,$A$7:A6471)))*24&gt;='Graphe Montana'!$K$17,MAX($C$7:C6471)+1,MAX($C$7:C6471)),$C$5)</f>
        <v>-</v>
      </c>
    </row>
    <row r="6473" spans="1:3" x14ac:dyDescent="0.25">
      <c r="A6473" s="23">
        <v>44120.958333333328</v>
      </c>
      <c r="B6473" s="1">
        <v>0</v>
      </c>
      <c r="C6473" s="46" t="str">
        <f t="array" ref="C6473">IF(B6473&gt;0,IF((A6473-MAX(IF($B$7:B6472&gt;0,$A$7:A6472)))*24&gt;='Graphe Montana'!$K$17,MAX($C$7:C6472)+1,MAX($C$7:C6472)),$C$5)</f>
        <v>-</v>
      </c>
    </row>
    <row r="6474" spans="1:3" x14ac:dyDescent="0.25">
      <c r="A6474" s="23">
        <v>44120.961805555555</v>
      </c>
      <c r="B6474" s="1">
        <v>0</v>
      </c>
      <c r="C6474" s="46" t="str">
        <f t="array" ref="C6474">IF(B6474&gt;0,IF((A6474-MAX(IF($B$7:B6473&gt;0,$A$7:A6473)))*24&gt;='Graphe Montana'!$K$17,MAX($C$7:C6473)+1,MAX($C$7:C6473)),$C$5)</f>
        <v>-</v>
      </c>
    </row>
    <row r="6475" spans="1:3" x14ac:dyDescent="0.25">
      <c r="A6475" s="23">
        <v>44120.965277777774</v>
      </c>
      <c r="B6475" s="1">
        <v>0</v>
      </c>
      <c r="C6475" s="46" t="str">
        <f t="array" ref="C6475">IF(B6475&gt;0,IF((A6475-MAX(IF($B$7:B6474&gt;0,$A$7:A6474)))*24&gt;='Graphe Montana'!$K$17,MAX($C$7:C6474)+1,MAX($C$7:C6474)),$C$5)</f>
        <v>-</v>
      </c>
    </row>
    <row r="6476" spans="1:3" x14ac:dyDescent="0.25">
      <c r="A6476" s="23">
        <v>44120.96875</v>
      </c>
      <c r="B6476" s="1">
        <v>0</v>
      </c>
      <c r="C6476" s="46" t="str">
        <f t="array" ref="C6476">IF(B6476&gt;0,IF((A6476-MAX(IF($B$7:B6475&gt;0,$A$7:A6475)))*24&gt;='Graphe Montana'!$K$17,MAX($C$7:C6475)+1,MAX($C$7:C6475)),$C$5)</f>
        <v>-</v>
      </c>
    </row>
    <row r="6477" spans="1:3" x14ac:dyDescent="0.25">
      <c r="A6477" s="23">
        <v>44120.972222222219</v>
      </c>
      <c r="B6477" s="1">
        <v>0</v>
      </c>
      <c r="C6477" s="46" t="str">
        <f t="array" ref="C6477">IF(B6477&gt;0,IF((A6477-MAX(IF($B$7:B6476&gt;0,$A$7:A6476)))*24&gt;='Graphe Montana'!$K$17,MAX($C$7:C6476)+1,MAX($C$7:C6476)),$C$5)</f>
        <v>-</v>
      </c>
    </row>
    <row r="6478" spans="1:3" x14ac:dyDescent="0.25">
      <c r="A6478" s="23">
        <v>44120.975694444445</v>
      </c>
      <c r="B6478" s="1">
        <v>0</v>
      </c>
      <c r="C6478" s="46" t="str">
        <f t="array" ref="C6478">IF(B6478&gt;0,IF((A6478-MAX(IF($B$7:B6477&gt;0,$A$7:A6477)))*24&gt;='Graphe Montana'!$K$17,MAX($C$7:C6477)+1,MAX($C$7:C6477)),$C$5)</f>
        <v>-</v>
      </c>
    </row>
    <row r="6479" spans="1:3" x14ac:dyDescent="0.25">
      <c r="A6479" s="23">
        <v>44120.979166666664</v>
      </c>
      <c r="B6479" s="1">
        <v>0</v>
      </c>
      <c r="C6479" s="46" t="str">
        <f t="array" ref="C6479">IF(B6479&gt;0,IF((A6479-MAX(IF($B$7:B6478&gt;0,$A$7:A6478)))*24&gt;='Graphe Montana'!$K$17,MAX($C$7:C6478)+1,MAX($C$7:C6478)),$C$5)</f>
        <v>-</v>
      </c>
    </row>
    <row r="6480" spans="1:3" x14ac:dyDescent="0.25">
      <c r="A6480" s="23">
        <v>44120.982638888891</v>
      </c>
      <c r="B6480" s="1">
        <v>0</v>
      </c>
      <c r="C6480" s="46" t="str">
        <f t="array" ref="C6480">IF(B6480&gt;0,IF((A6480-MAX(IF($B$7:B6479&gt;0,$A$7:A6479)))*24&gt;='Graphe Montana'!$K$17,MAX($C$7:C6479)+1,MAX($C$7:C6479)),$C$5)</f>
        <v>-</v>
      </c>
    </row>
    <row r="6481" spans="1:3" x14ac:dyDescent="0.25">
      <c r="A6481" s="23">
        <v>44120.986111111109</v>
      </c>
      <c r="B6481" s="1">
        <v>0</v>
      </c>
      <c r="C6481" s="46" t="str">
        <f t="array" ref="C6481">IF(B6481&gt;0,IF((A6481-MAX(IF($B$7:B6480&gt;0,$A$7:A6480)))*24&gt;='Graphe Montana'!$K$17,MAX($C$7:C6480)+1,MAX($C$7:C6480)),$C$5)</f>
        <v>-</v>
      </c>
    </row>
    <row r="6482" spans="1:3" x14ac:dyDescent="0.25">
      <c r="A6482" s="23">
        <v>44120.989583333328</v>
      </c>
      <c r="B6482" s="1">
        <v>0</v>
      </c>
      <c r="C6482" s="46" t="str">
        <f t="array" ref="C6482">IF(B6482&gt;0,IF((A6482-MAX(IF($B$7:B6481&gt;0,$A$7:A6481)))*24&gt;='Graphe Montana'!$K$17,MAX($C$7:C6481)+1,MAX($C$7:C6481)),$C$5)</f>
        <v>-</v>
      </c>
    </row>
    <row r="6483" spans="1:3" x14ac:dyDescent="0.25">
      <c r="A6483" s="23">
        <v>44120.993055555555</v>
      </c>
      <c r="B6483" s="1">
        <v>0</v>
      </c>
      <c r="C6483" s="46" t="str">
        <f t="array" ref="C6483">IF(B6483&gt;0,IF((A6483-MAX(IF($B$7:B6482&gt;0,$A$7:A6482)))*24&gt;='Graphe Montana'!$K$17,MAX($C$7:C6482)+1,MAX($C$7:C6482)),$C$5)</f>
        <v>-</v>
      </c>
    </row>
    <row r="6484" spans="1:3" x14ac:dyDescent="0.25">
      <c r="A6484" s="23">
        <v>44120.996527777774</v>
      </c>
      <c r="B6484" s="1">
        <v>0</v>
      </c>
      <c r="C6484" s="46" t="str">
        <f t="array" ref="C6484">IF(B6484&gt;0,IF((A6484-MAX(IF($B$7:B6483&gt;0,$A$7:A6483)))*24&gt;='Graphe Montana'!$K$17,MAX($C$7:C6483)+1,MAX($C$7:C6483)),$C$5)</f>
        <v>-</v>
      </c>
    </row>
    <row r="6485" spans="1:3" x14ac:dyDescent="0.25">
      <c r="A6485" s="23">
        <v>44121</v>
      </c>
      <c r="B6485" s="1">
        <v>0</v>
      </c>
      <c r="C6485" s="46" t="str">
        <f t="array" ref="C6485">IF(B6485&gt;0,IF((A6485-MAX(IF($B$7:B6484&gt;0,$A$7:A6484)))*24&gt;='Graphe Montana'!$K$17,MAX($C$7:C6484)+1,MAX($C$7:C6484)),$C$5)</f>
        <v>-</v>
      </c>
    </row>
    <row r="6486" spans="1:3" x14ac:dyDescent="0.25">
      <c r="A6486" s="23">
        <v>44121.003472222219</v>
      </c>
      <c r="B6486" s="1">
        <v>0</v>
      </c>
      <c r="C6486" s="46" t="str">
        <f t="array" ref="C6486">IF(B6486&gt;0,IF((A6486-MAX(IF($B$7:B6485&gt;0,$A$7:A6485)))*24&gt;='Graphe Montana'!$K$17,MAX($C$7:C6485)+1,MAX($C$7:C6485)),$C$5)</f>
        <v>-</v>
      </c>
    </row>
    <row r="6487" spans="1:3" x14ac:dyDescent="0.25">
      <c r="A6487" s="23">
        <v>44121.006944444445</v>
      </c>
      <c r="B6487" s="1">
        <v>0</v>
      </c>
      <c r="C6487" s="46" t="str">
        <f t="array" ref="C6487">IF(B6487&gt;0,IF((A6487-MAX(IF($B$7:B6486&gt;0,$A$7:A6486)))*24&gt;='Graphe Montana'!$K$17,MAX($C$7:C6486)+1,MAX($C$7:C6486)),$C$5)</f>
        <v>-</v>
      </c>
    </row>
    <row r="6488" spans="1:3" x14ac:dyDescent="0.25">
      <c r="A6488" s="23">
        <v>44121.010416666664</v>
      </c>
      <c r="B6488" s="1">
        <v>0</v>
      </c>
      <c r="C6488" s="46" t="str">
        <f t="array" ref="C6488">IF(B6488&gt;0,IF((A6488-MAX(IF($B$7:B6487&gt;0,$A$7:A6487)))*24&gt;='Graphe Montana'!$K$17,MAX($C$7:C6487)+1,MAX($C$7:C6487)),$C$5)</f>
        <v>-</v>
      </c>
    </row>
    <row r="6489" spans="1:3" x14ac:dyDescent="0.25">
      <c r="A6489" s="23">
        <v>44121.013888888891</v>
      </c>
      <c r="B6489" s="1">
        <v>0</v>
      </c>
      <c r="C6489" s="46" t="str">
        <f t="array" ref="C6489">IF(B6489&gt;0,IF((A6489-MAX(IF($B$7:B6488&gt;0,$A$7:A6488)))*24&gt;='Graphe Montana'!$K$17,MAX($C$7:C6488)+1,MAX($C$7:C6488)),$C$5)</f>
        <v>-</v>
      </c>
    </row>
    <row r="6490" spans="1:3" x14ac:dyDescent="0.25">
      <c r="A6490" s="23">
        <v>44121.017361111109</v>
      </c>
      <c r="B6490" s="1">
        <v>0</v>
      </c>
      <c r="C6490" s="46" t="str">
        <f t="array" ref="C6490">IF(B6490&gt;0,IF((A6490-MAX(IF($B$7:B6489&gt;0,$A$7:A6489)))*24&gt;='Graphe Montana'!$K$17,MAX($C$7:C6489)+1,MAX($C$7:C6489)),$C$5)</f>
        <v>-</v>
      </c>
    </row>
    <row r="6491" spans="1:3" x14ac:dyDescent="0.25">
      <c r="A6491" s="23">
        <v>44121.020833333328</v>
      </c>
      <c r="B6491" s="1">
        <v>0</v>
      </c>
      <c r="C6491" s="46" t="str">
        <f t="array" ref="C6491">IF(B6491&gt;0,IF((A6491-MAX(IF($B$7:B6490&gt;0,$A$7:A6490)))*24&gt;='Graphe Montana'!$K$17,MAX($C$7:C6490)+1,MAX($C$7:C6490)),$C$5)</f>
        <v>-</v>
      </c>
    </row>
    <row r="6492" spans="1:3" x14ac:dyDescent="0.25">
      <c r="A6492" s="23">
        <v>44121.024305555555</v>
      </c>
      <c r="B6492" s="1">
        <v>0</v>
      </c>
      <c r="C6492" s="46" t="str">
        <f t="array" ref="C6492">IF(B6492&gt;0,IF((A6492-MAX(IF($B$7:B6491&gt;0,$A$7:A6491)))*24&gt;='Graphe Montana'!$K$17,MAX($C$7:C6491)+1,MAX($C$7:C6491)),$C$5)</f>
        <v>-</v>
      </c>
    </row>
    <row r="6493" spans="1:3" x14ac:dyDescent="0.25">
      <c r="A6493" s="23">
        <v>44121.027777777774</v>
      </c>
      <c r="B6493" s="1">
        <v>0</v>
      </c>
      <c r="C6493" s="46" t="str">
        <f t="array" ref="C6493">IF(B6493&gt;0,IF((A6493-MAX(IF($B$7:B6492&gt;0,$A$7:A6492)))*24&gt;='Graphe Montana'!$K$17,MAX($C$7:C6492)+1,MAX($C$7:C6492)),$C$5)</f>
        <v>-</v>
      </c>
    </row>
    <row r="6494" spans="1:3" x14ac:dyDescent="0.25">
      <c r="A6494" s="23">
        <v>44121.03125</v>
      </c>
      <c r="B6494" s="1">
        <v>0</v>
      </c>
      <c r="C6494" s="46" t="str">
        <f t="array" ref="C6494">IF(B6494&gt;0,IF((A6494-MAX(IF($B$7:B6493&gt;0,$A$7:A6493)))*24&gt;='Graphe Montana'!$K$17,MAX($C$7:C6493)+1,MAX($C$7:C6493)),$C$5)</f>
        <v>-</v>
      </c>
    </row>
    <row r="6495" spans="1:3" x14ac:dyDescent="0.25">
      <c r="A6495" s="23">
        <v>44121.034722222219</v>
      </c>
      <c r="B6495" s="1">
        <v>0</v>
      </c>
      <c r="C6495" s="46" t="str">
        <f t="array" ref="C6495">IF(B6495&gt;0,IF((A6495-MAX(IF($B$7:B6494&gt;0,$A$7:A6494)))*24&gt;='Graphe Montana'!$K$17,MAX($C$7:C6494)+1,MAX($C$7:C6494)),$C$5)</f>
        <v>-</v>
      </c>
    </row>
    <row r="6496" spans="1:3" x14ac:dyDescent="0.25">
      <c r="A6496" s="23">
        <v>44121.038194444445</v>
      </c>
      <c r="B6496" s="1">
        <v>0</v>
      </c>
      <c r="C6496" s="46" t="str">
        <f t="array" ref="C6496">IF(B6496&gt;0,IF((A6496-MAX(IF($B$7:B6495&gt;0,$A$7:A6495)))*24&gt;='Graphe Montana'!$K$17,MAX($C$7:C6495)+1,MAX($C$7:C6495)),$C$5)</f>
        <v>-</v>
      </c>
    </row>
    <row r="6497" spans="1:3" x14ac:dyDescent="0.25">
      <c r="A6497" s="23">
        <v>44121.041666666664</v>
      </c>
      <c r="B6497" s="1">
        <v>0</v>
      </c>
      <c r="C6497" s="46" t="str">
        <f t="array" ref="C6497">IF(B6497&gt;0,IF((A6497-MAX(IF($B$7:B6496&gt;0,$A$7:A6496)))*24&gt;='Graphe Montana'!$K$17,MAX($C$7:C6496)+1,MAX($C$7:C6496)),$C$5)</f>
        <v>-</v>
      </c>
    </row>
    <row r="6498" spans="1:3" x14ac:dyDescent="0.25">
      <c r="A6498" s="23">
        <v>44121.045138888891</v>
      </c>
      <c r="B6498" s="1">
        <v>0</v>
      </c>
      <c r="C6498" s="46" t="str">
        <f t="array" ref="C6498">IF(B6498&gt;0,IF((A6498-MAX(IF($B$7:B6497&gt;0,$A$7:A6497)))*24&gt;='Graphe Montana'!$K$17,MAX($C$7:C6497)+1,MAX($C$7:C6497)),$C$5)</f>
        <v>-</v>
      </c>
    </row>
    <row r="6499" spans="1:3" x14ac:dyDescent="0.25">
      <c r="A6499" s="23">
        <v>44121.048611111109</v>
      </c>
      <c r="B6499" s="1">
        <v>0</v>
      </c>
      <c r="C6499" s="46" t="str">
        <f t="array" ref="C6499">IF(B6499&gt;0,IF((A6499-MAX(IF($B$7:B6498&gt;0,$A$7:A6498)))*24&gt;='Graphe Montana'!$K$17,MAX($C$7:C6498)+1,MAX($C$7:C6498)),$C$5)</f>
        <v>-</v>
      </c>
    </row>
    <row r="6500" spans="1:3" x14ac:dyDescent="0.25">
      <c r="A6500" s="23">
        <v>44121.052083333328</v>
      </c>
      <c r="B6500" s="1">
        <v>0</v>
      </c>
      <c r="C6500" s="46" t="str">
        <f t="array" ref="C6500">IF(B6500&gt;0,IF((A6500-MAX(IF($B$7:B6499&gt;0,$A$7:A6499)))*24&gt;='Graphe Montana'!$K$17,MAX($C$7:C6499)+1,MAX($C$7:C6499)),$C$5)</f>
        <v>-</v>
      </c>
    </row>
    <row r="6501" spans="1:3" x14ac:dyDescent="0.25">
      <c r="A6501" s="23">
        <v>44121.055555555555</v>
      </c>
      <c r="B6501" s="1">
        <v>0</v>
      </c>
      <c r="C6501" s="46" t="str">
        <f t="array" ref="C6501">IF(B6501&gt;0,IF((A6501-MAX(IF($B$7:B6500&gt;0,$A$7:A6500)))*24&gt;='Graphe Montana'!$K$17,MAX($C$7:C6500)+1,MAX($C$7:C6500)),$C$5)</f>
        <v>-</v>
      </c>
    </row>
    <row r="6502" spans="1:3" x14ac:dyDescent="0.25">
      <c r="A6502" s="23">
        <v>44121.059027777774</v>
      </c>
      <c r="B6502" s="1">
        <v>0</v>
      </c>
      <c r="C6502" s="46" t="str">
        <f t="array" ref="C6502">IF(B6502&gt;0,IF((A6502-MAX(IF($B$7:B6501&gt;0,$A$7:A6501)))*24&gt;='Graphe Montana'!$K$17,MAX($C$7:C6501)+1,MAX($C$7:C6501)),$C$5)</f>
        <v>-</v>
      </c>
    </row>
    <row r="6503" spans="1:3" x14ac:dyDescent="0.25">
      <c r="A6503" s="23">
        <v>44121.0625</v>
      </c>
      <c r="B6503" s="1">
        <v>0</v>
      </c>
      <c r="C6503" s="46" t="str">
        <f t="array" ref="C6503">IF(B6503&gt;0,IF((A6503-MAX(IF($B$7:B6502&gt;0,$A$7:A6502)))*24&gt;='Graphe Montana'!$K$17,MAX($C$7:C6502)+1,MAX($C$7:C6502)),$C$5)</f>
        <v>-</v>
      </c>
    </row>
    <row r="6504" spans="1:3" x14ac:dyDescent="0.25">
      <c r="A6504" s="23">
        <v>44121.065972222219</v>
      </c>
      <c r="B6504" s="1">
        <v>0</v>
      </c>
      <c r="C6504" s="46" t="str">
        <f t="array" ref="C6504">IF(B6504&gt;0,IF((A6504-MAX(IF($B$7:B6503&gt;0,$A$7:A6503)))*24&gt;='Graphe Montana'!$K$17,MAX($C$7:C6503)+1,MAX($C$7:C6503)),$C$5)</f>
        <v>-</v>
      </c>
    </row>
    <row r="6505" spans="1:3" x14ac:dyDescent="0.25">
      <c r="A6505" s="23">
        <v>44121.069444444445</v>
      </c>
      <c r="B6505" s="1">
        <v>0</v>
      </c>
      <c r="C6505" s="46" t="str">
        <f t="array" ref="C6505">IF(B6505&gt;0,IF((A6505-MAX(IF($B$7:B6504&gt;0,$A$7:A6504)))*24&gt;='Graphe Montana'!$K$17,MAX($C$7:C6504)+1,MAX($C$7:C6504)),$C$5)</f>
        <v>-</v>
      </c>
    </row>
    <row r="6506" spans="1:3" x14ac:dyDescent="0.25">
      <c r="A6506" s="23">
        <v>44121.072916666664</v>
      </c>
      <c r="B6506" s="1">
        <v>0</v>
      </c>
      <c r="C6506" s="46" t="str">
        <f t="array" ref="C6506">IF(B6506&gt;0,IF((A6506-MAX(IF($B$7:B6505&gt;0,$A$7:A6505)))*24&gt;='Graphe Montana'!$K$17,MAX($C$7:C6505)+1,MAX($C$7:C6505)),$C$5)</f>
        <v>-</v>
      </c>
    </row>
    <row r="6507" spans="1:3" x14ac:dyDescent="0.25">
      <c r="A6507" s="23">
        <v>44121.076388888891</v>
      </c>
      <c r="B6507" s="1">
        <v>0</v>
      </c>
      <c r="C6507" s="46" t="str">
        <f t="array" ref="C6507">IF(B6507&gt;0,IF((A6507-MAX(IF($B$7:B6506&gt;0,$A$7:A6506)))*24&gt;='Graphe Montana'!$K$17,MAX($C$7:C6506)+1,MAX($C$7:C6506)),$C$5)</f>
        <v>-</v>
      </c>
    </row>
    <row r="6508" spans="1:3" x14ac:dyDescent="0.25">
      <c r="A6508" s="23">
        <v>44121.079861111109</v>
      </c>
      <c r="B6508" s="1">
        <v>0</v>
      </c>
      <c r="C6508" s="46" t="str">
        <f t="array" ref="C6508">IF(B6508&gt;0,IF((A6508-MAX(IF($B$7:B6507&gt;0,$A$7:A6507)))*24&gt;='Graphe Montana'!$K$17,MAX($C$7:C6507)+1,MAX($C$7:C6507)),$C$5)</f>
        <v>-</v>
      </c>
    </row>
    <row r="6509" spans="1:3" x14ac:dyDescent="0.25">
      <c r="A6509" s="23">
        <v>44121.083333333328</v>
      </c>
      <c r="B6509" s="1">
        <v>0</v>
      </c>
      <c r="C6509" s="46" t="str">
        <f t="array" ref="C6509">IF(B6509&gt;0,IF((A6509-MAX(IF($B$7:B6508&gt;0,$A$7:A6508)))*24&gt;='Graphe Montana'!$K$17,MAX($C$7:C6508)+1,MAX($C$7:C6508)),$C$5)</f>
        <v>-</v>
      </c>
    </row>
    <row r="6510" spans="1:3" x14ac:dyDescent="0.25">
      <c r="A6510" s="23">
        <v>44121.086805555555</v>
      </c>
      <c r="B6510" s="1">
        <v>0</v>
      </c>
      <c r="C6510" s="46" t="str">
        <f t="array" ref="C6510">IF(B6510&gt;0,IF((A6510-MAX(IF($B$7:B6509&gt;0,$A$7:A6509)))*24&gt;='Graphe Montana'!$K$17,MAX($C$7:C6509)+1,MAX($C$7:C6509)),$C$5)</f>
        <v>-</v>
      </c>
    </row>
    <row r="6511" spans="1:3" x14ac:dyDescent="0.25">
      <c r="A6511" s="23">
        <v>44121.090277777774</v>
      </c>
      <c r="B6511" s="1">
        <v>0</v>
      </c>
      <c r="C6511" s="46" t="str">
        <f t="array" ref="C6511">IF(B6511&gt;0,IF((A6511-MAX(IF($B$7:B6510&gt;0,$A$7:A6510)))*24&gt;='Graphe Montana'!$K$17,MAX($C$7:C6510)+1,MAX($C$7:C6510)),$C$5)</f>
        <v>-</v>
      </c>
    </row>
    <row r="6512" spans="1:3" x14ac:dyDescent="0.25">
      <c r="A6512" s="23">
        <v>44121.09375</v>
      </c>
      <c r="B6512" s="1">
        <v>0</v>
      </c>
      <c r="C6512" s="46" t="str">
        <f t="array" ref="C6512">IF(B6512&gt;0,IF((A6512-MAX(IF($B$7:B6511&gt;0,$A$7:A6511)))*24&gt;='Graphe Montana'!$K$17,MAX($C$7:C6511)+1,MAX($C$7:C6511)),$C$5)</f>
        <v>-</v>
      </c>
    </row>
    <row r="6513" spans="1:3" x14ac:dyDescent="0.25">
      <c r="A6513" s="23">
        <v>44121.097222222219</v>
      </c>
      <c r="B6513" s="1">
        <v>0</v>
      </c>
      <c r="C6513" s="46" t="str">
        <f t="array" ref="C6513">IF(B6513&gt;0,IF((A6513-MAX(IF($B$7:B6512&gt;0,$A$7:A6512)))*24&gt;='Graphe Montana'!$K$17,MAX($C$7:C6512)+1,MAX($C$7:C6512)),$C$5)</f>
        <v>-</v>
      </c>
    </row>
    <row r="6514" spans="1:3" x14ac:dyDescent="0.25">
      <c r="A6514" s="23">
        <v>44121.100694444445</v>
      </c>
      <c r="B6514" s="1">
        <v>0</v>
      </c>
      <c r="C6514" s="46" t="str">
        <f t="array" ref="C6514">IF(B6514&gt;0,IF((A6514-MAX(IF($B$7:B6513&gt;0,$A$7:A6513)))*24&gt;='Graphe Montana'!$K$17,MAX($C$7:C6513)+1,MAX($C$7:C6513)),$C$5)</f>
        <v>-</v>
      </c>
    </row>
    <row r="6515" spans="1:3" x14ac:dyDescent="0.25">
      <c r="A6515" s="23">
        <v>44121.104166666664</v>
      </c>
      <c r="B6515" s="1">
        <v>0</v>
      </c>
      <c r="C6515" s="46" t="str">
        <f t="array" ref="C6515">IF(B6515&gt;0,IF((A6515-MAX(IF($B$7:B6514&gt;0,$A$7:A6514)))*24&gt;='Graphe Montana'!$K$17,MAX($C$7:C6514)+1,MAX($C$7:C6514)),$C$5)</f>
        <v>-</v>
      </c>
    </row>
    <row r="6516" spans="1:3" x14ac:dyDescent="0.25">
      <c r="A6516" s="23">
        <v>44121.107638888891</v>
      </c>
      <c r="B6516" s="1">
        <v>0</v>
      </c>
      <c r="C6516" s="46" t="str">
        <f t="array" ref="C6516">IF(B6516&gt;0,IF((A6516-MAX(IF($B$7:B6515&gt;0,$A$7:A6515)))*24&gt;='Graphe Montana'!$K$17,MAX($C$7:C6515)+1,MAX($C$7:C6515)),$C$5)</f>
        <v>-</v>
      </c>
    </row>
    <row r="6517" spans="1:3" x14ac:dyDescent="0.25">
      <c r="A6517" s="23">
        <v>44121.111111111109</v>
      </c>
      <c r="B6517" s="1">
        <v>0</v>
      </c>
      <c r="C6517" s="46" t="str">
        <f t="array" ref="C6517">IF(B6517&gt;0,IF((A6517-MAX(IF($B$7:B6516&gt;0,$A$7:A6516)))*24&gt;='Graphe Montana'!$K$17,MAX($C$7:C6516)+1,MAX($C$7:C6516)),$C$5)</f>
        <v>-</v>
      </c>
    </row>
    <row r="6518" spans="1:3" x14ac:dyDescent="0.25">
      <c r="A6518" s="23">
        <v>44121.114583333328</v>
      </c>
      <c r="B6518" s="1">
        <v>0</v>
      </c>
      <c r="C6518" s="46" t="str">
        <f t="array" ref="C6518">IF(B6518&gt;0,IF((A6518-MAX(IF($B$7:B6517&gt;0,$A$7:A6517)))*24&gt;='Graphe Montana'!$K$17,MAX($C$7:C6517)+1,MAX($C$7:C6517)),$C$5)</f>
        <v>-</v>
      </c>
    </row>
    <row r="6519" spans="1:3" x14ac:dyDescent="0.25">
      <c r="A6519" s="23">
        <v>44121.118055555555</v>
      </c>
      <c r="B6519" s="1">
        <v>0</v>
      </c>
      <c r="C6519" s="46" t="str">
        <f t="array" ref="C6519">IF(B6519&gt;0,IF((A6519-MAX(IF($B$7:B6518&gt;0,$A$7:A6518)))*24&gt;='Graphe Montana'!$K$17,MAX($C$7:C6518)+1,MAX($C$7:C6518)),$C$5)</f>
        <v>-</v>
      </c>
    </row>
    <row r="6520" spans="1:3" x14ac:dyDescent="0.25">
      <c r="A6520" s="23">
        <v>44121.121527777774</v>
      </c>
      <c r="B6520" s="1">
        <v>0</v>
      </c>
      <c r="C6520" s="46" t="str">
        <f t="array" ref="C6520">IF(B6520&gt;0,IF((A6520-MAX(IF($B$7:B6519&gt;0,$A$7:A6519)))*24&gt;='Graphe Montana'!$K$17,MAX($C$7:C6519)+1,MAX($C$7:C6519)),$C$5)</f>
        <v>-</v>
      </c>
    </row>
    <row r="6521" spans="1:3" x14ac:dyDescent="0.25">
      <c r="A6521" s="23">
        <v>44121.125</v>
      </c>
      <c r="B6521" s="1">
        <v>0</v>
      </c>
      <c r="C6521" s="46" t="str">
        <f t="array" ref="C6521">IF(B6521&gt;0,IF((A6521-MAX(IF($B$7:B6520&gt;0,$A$7:A6520)))*24&gt;='Graphe Montana'!$K$17,MAX($C$7:C6520)+1,MAX($C$7:C6520)),$C$5)</f>
        <v>-</v>
      </c>
    </row>
    <row r="6522" spans="1:3" x14ac:dyDescent="0.25">
      <c r="A6522" s="23">
        <v>44121.128472222219</v>
      </c>
      <c r="B6522" s="1">
        <v>0</v>
      </c>
      <c r="C6522" s="46" t="str">
        <f t="array" ref="C6522">IF(B6522&gt;0,IF((A6522-MAX(IF($B$7:B6521&gt;0,$A$7:A6521)))*24&gt;='Graphe Montana'!$K$17,MAX($C$7:C6521)+1,MAX($C$7:C6521)),$C$5)</f>
        <v>-</v>
      </c>
    </row>
    <row r="6523" spans="1:3" x14ac:dyDescent="0.25">
      <c r="A6523" s="23">
        <v>44121.131944444445</v>
      </c>
      <c r="B6523" s="1">
        <v>0</v>
      </c>
      <c r="C6523" s="46" t="str">
        <f t="array" ref="C6523">IF(B6523&gt;0,IF((A6523-MAX(IF($B$7:B6522&gt;0,$A$7:A6522)))*24&gt;='Graphe Montana'!$K$17,MAX($C$7:C6522)+1,MAX($C$7:C6522)),$C$5)</f>
        <v>-</v>
      </c>
    </row>
    <row r="6524" spans="1:3" x14ac:dyDescent="0.25">
      <c r="A6524" s="23">
        <v>44121.135416666664</v>
      </c>
      <c r="B6524" s="1">
        <v>0</v>
      </c>
      <c r="C6524" s="46" t="str">
        <f t="array" ref="C6524">IF(B6524&gt;0,IF((A6524-MAX(IF($B$7:B6523&gt;0,$A$7:A6523)))*24&gt;='Graphe Montana'!$K$17,MAX($C$7:C6523)+1,MAX($C$7:C6523)),$C$5)</f>
        <v>-</v>
      </c>
    </row>
    <row r="6525" spans="1:3" x14ac:dyDescent="0.25">
      <c r="A6525" s="23">
        <v>44121.138888888891</v>
      </c>
      <c r="B6525" s="1">
        <v>0</v>
      </c>
      <c r="C6525" s="46" t="str">
        <f t="array" ref="C6525">IF(B6525&gt;0,IF((A6525-MAX(IF($B$7:B6524&gt;0,$A$7:A6524)))*24&gt;='Graphe Montana'!$K$17,MAX($C$7:C6524)+1,MAX($C$7:C6524)),$C$5)</f>
        <v>-</v>
      </c>
    </row>
    <row r="6526" spans="1:3" x14ac:dyDescent="0.25">
      <c r="A6526" s="23">
        <v>44121.142361111109</v>
      </c>
      <c r="B6526" s="1">
        <v>0</v>
      </c>
      <c r="C6526" s="46" t="str">
        <f t="array" ref="C6526">IF(B6526&gt;0,IF((A6526-MAX(IF($B$7:B6525&gt;0,$A$7:A6525)))*24&gt;='Graphe Montana'!$K$17,MAX($C$7:C6525)+1,MAX($C$7:C6525)),$C$5)</f>
        <v>-</v>
      </c>
    </row>
    <row r="6527" spans="1:3" x14ac:dyDescent="0.25">
      <c r="A6527" s="23">
        <v>44121.145833333328</v>
      </c>
      <c r="B6527" s="1">
        <v>0</v>
      </c>
      <c r="C6527" s="46" t="str">
        <f t="array" ref="C6527">IF(B6527&gt;0,IF((A6527-MAX(IF($B$7:B6526&gt;0,$A$7:A6526)))*24&gt;='Graphe Montana'!$K$17,MAX($C$7:C6526)+1,MAX($C$7:C6526)),$C$5)</f>
        <v>-</v>
      </c>
    </row>
    <row r="6528" spans="1:3" x14ac:dyDescent="0.25">
      <c r="A6528" s="23">
        <v>44121.149305555555</v>
      </c>
      <c r="B6528" s="1">
        <v>0</v>
      </c>
      <c r="C6528" s="46" t="str">
        <f t="array" ref="C6528">IF(B6528&gt;0,IF((A6528-MAX(IF($B$7:B6527&gt;0,$A$7:A6527)))*24&gt;='Graphe Montana'!$K$17,MAX($C$7:C6527)+1,MAX($C$7:C6527)),$C$5)</f>
        <v>-</v>
      </c>
    </row>
    <row r="6529" spans="1:3" x14ac:dyDescent="0.25">
      <c r="A6529" s="23">
        <v>44121.152777777774</v>
      </c>
      <c r="B6529" s="1">
        <v>0</v>
      </c>
      <c r="C6529" s="46" t="str">
        <f t="array" ref="C6529">IF(B6529&gt;0,IF((A6529-MAX(IF($B$7:B6528&gt;0,$A$7:A6528)))*24&gt;='Graphe Montana'!$K$17,MAX($C$7:C6528)+1,MAX($C$7:C6528)),$C$5)</f>
        <v>-</v>
      </c>
    </row>
    <row r="6530" spans="1:3" x14ac:dyDescent="0.25">
      <c r="A6530" s="23">
        <v>44121.15625</v>
      </c>
      <c r="B6530" s="1">
        <v>0</v>
      </c>
      <c r="C6530" s="46" t="str">
        <f t="array" ref="C6530">IF(B6530&gt;0,IF((A6530-MAX(IF($B$7:B6529&gt;0,$A$7:A6529)))*24&gt;='Graphe Montana'!$K$17,MAX($C$7:C6529)+1,MAX($C$7:C6529)),$C$5)</f>
        <v>-</v>
      </c>
    </row>
    <row r="6531" spans="1:3" x14ac:dyDescent="0.25">
      <c r="A6531" s="23">
        <v>44121.159722222219</v>
      </c>
      <c r="B6531" s="1">
        <v>0</v>
      </c>
      <c r="C6531" s="46" t="str">
        <f t="array" ref="C6531">IF(B6531&gt;0,IF((A6531-MAX(IF($B$7:B6530&gt;0,$A$7:A6530)))*24&gt;='Graphe Montana'!$K$17,MAX($C$7:C6530)+1,MAX($C$7:C6530)),$C$5)</f>
        <v>-</v>
      </c>
    </row>
    <row r="6532" spans="1:3" x14ac:dyDescent="0.25">
      <c r="A6532" s="23">
        <v>44121.163194444445</v>
      </c>
      <c r="B6532" s="1">
        <v>0</v>
      </c>
      <c r="C6532" s="46" t="str">
        <f t="array" ref="C6532">IF(B6532&gt;0,IF((A6532-MAX(IF($B$7:B6531&gt;0,$A$7:A6531)))*24&gt;='Graphe Montana'!$K$17,MAX($C$7:C6531)+1,MAX($C$7:C6531)),$C$5)</f>
        <v>-</v>
      </c>
    </row>
    <row r="6533" spans="1:3" x14ac:dyDescent="0.25">
      <c r="A6533" s="23">
        <v>44121.166666666664</v>
      </c>
      <c r="B6533" s="1">
        <v>0</v>
      </c>
      <c r="C6533" s="46" t="str">
        <f t="array" ref="C6533">IF(B6533&gt;0,IF((A6533-MAX(IF($B$7:B6532&gt;0,$A$7:A6532)))*24&gt;='Graphe Montana'!$K$17,MAX($C$7:C6532)+1,MAX($C$7:C6532)),$C$5)</f>
        <v>-</v>
      </c>
    </row>
    <row r="6534" spans="1:3" x14ac:dyDescent="0.25">
      <c r="A6534" s="23">
        <v>44121.170138888891</v>
      </c>
      <c r="B6534" s="1">
        <v>0</v>
      </c>
      <c r="C6534" s="46" t="str">
        <f t="array" ref="C6534">IF(B6534&gt;0,IF((A6534-MAX(IF($B$7:B6533&gt;0,$A$7:A6533)))*24&gt;='Graphe Montana'!$K$17,MAX($C$7:C6533)+1,MAX($C$7:C6533)),$C$5)</f>
        <v>-</v>
      </c>
    </row>
    <row r="6535" spans="1:3" x14ac:dyDescent="0.25">
      <c r="A6535" s="23">
        <v>44121.173611111109</v>
      </c>
      <c r="B6535" s="1">
        <v>0</v>
      </c>
      <c r="C6535" s="46" t="str">
        <f t="array" ref="C6535">IF(B6535&gt;0,IF((A6535-MAX(IF($B$7:B6534&gt;0,$A$7:A6534)))*24&gt;='Graphe Montana'!$K$17,MAX($C$7:C6534)+1,MAX($C$7:C6534)),$C$5)</f>
        <v>-</v>
      </c>
    </row>
    <row r="6536" spans="1:3" x14ac:dyDescent="0.25">
      <c r="A6536" s="23">
        <v>44121.177083333328</v>
      </c>
      <c r="B6536" s="1">
        <v>0</v>
      </c>
      <c r="C6536" s="46" t="str">
        <f t="array" ref="C6536">IF(B6536&gt;0,IF((A6536-MAX(IF($B$7:B6535&gt;0,$A$7:A6535)))*24&gt;='Graphe Montana'!$K$17,MAX($C$7:C6535)+1,MAX($C$7:C6535)),$C$5)</f>
        <v>-</v>
      </c>
    </row>
    <row r="6537" spans="1:3" x14ac:dyDescent="0.25">
      <c r="A6537" s="23">
        <v>44121.180555555555</v>
      </c>
      <c r="B6537" s="1">
        <v>0</v>
      </c>
      <c r="C6537" s="46" t="str">
        <f t="array" ref="C6537">IF(B6537&gt;0,IF((A6537-MAX(IF($B$7:B6536&gt;0,$A$7:A6536)))*24&gt;='Graphe Montana'!$K$17,MAX($C$7:C6536)+1,MAX($C$7:C6536)),$C$5)</f>
        <v>-</v>
      </c>
    </row>
    <row r="6538" spans="1:3" x14ac:dyDescent="0.25">
      <c r="A6538" s="23">
        <v>44121.184027777774</v>
      </c>
      <c r="B6538" s="1">
        <v>0</v>
      </c>
      <c r="C6538" s="46" t="str">
        <f t="array" ref="C6538">IF(B6538&gt;0,IF((A6538-MAX(IF($B$7:B6537&gt;0,$A$7:A6537)))*24&gt;='Graphe Montana'!$K$17,MAX($C$7:C6537)+1,MAX($C$7:C6537)),$C$5)</f>
        <v>-</v>
      </c>
    </row>
    <row r="6539" spans="1:3" x14ac:dyDescent="0.25">
      <c r="A6539" s="23">
        <v>44121.1875</v>
      </c>
      <c r="B6539" s="1">
        <v>0</v>
      </c>
      <c r="C6539" s="46" t="str">
        <f t="array" ref="C6539">IF(B6539&gt;0,IF((A6539-MAX(IF($B$7:B6538&gt;0,$A$7:A6538)))*24&gt;='Graphe Montana'!$K$17,MAX($C$7:C6538)+1,MAX($C$7:C6538)),$C$5)</f>
        <v>-</v>
      </c>
    </row>
    <row r="6540" spans="1:3" x14ac:dyDescent="0.25">
      <c r="A6540" s="23">
        <v>44121.190972222219</v>
      </c>
      <c r="B6540" s="1">
        <v>0</v>
      </c>
      <c r="C6540" s="46" t="str">
        <f t="array" ref="C6540">IF(B6540&gt;0,IF((A6540-MAX(IF($B$7:B6539&gt;0,$A$7:A6539)))*24&gt;='Graphe Montana'!$K$17,MAX($C$7:C6539)+1,MAX($C$7:C6539)),$C$5)</f>
        <v>-</v>
      </c>
    </row>
    <row r="6541" spans="1:3" x14ac:dyDescent="0.25">
      <c r="A6541" s="23">
        <v>44121.194444444445</v>
      </c>
      <c r="B6541" s="1">
        <v>0</v>
      </c>
      <c r="C6541" s="46" t="str">
        <f t="array" ref="C6541">IF(B6541&gt;0,IF((A6541-MAX(IF($B$7:B6540&gt;0,$A$7:A6540)))*24&gt;='Graphe Montana'!$K$17,MAX($C$7:C6540)+1,MAX($C$7:C6540)),$C$5)</f>
        <v>-</v>
      </c>
    </row>
    <row r="6542" spans="1:3" x14ac:dyDescent="0.25">
      <c r="A6542" s="23">
        <v>44121.197916666664</v>
      </c>
      <c r="B6542" s="1">
        <v>0</v>
      </c>
      <c r="C6542" s="46" t="str">
        <f t="array" ref="C6542">IF(B6542&gt;0,IF((A6542-MAX(IF($B$7:B6541&gt;0,$A$7:A6541)))*24&gt;='Graphe Montana'!$K$17,MAX($C$7:C6541)+1,MAX($C$7:C6541)),$C$5)</f>
        <v>-</v>
      </c>
    </row>
    <row r="6543" spans="1:3" x14ac:dyDescent="0.25">
      <c r="A6543" s="23">
        <v>44121.201388888891</v>
      </c>
      <c r="B6543" s="1">
        <v>0</v>
      </c>
      <c r="C6543" s="46" t="str">
        <f t="array" ref="C6543">IF(B6543&gt;0,IF((A6543-MAX(IF($B$7:B6542&gt;0,$A$7:A6542)))*24&gt;='Graphe Montana'!$K$17,MAX($C$7:C6542)+1,MAX($C$7:C6542)),$C$5)</f>
        <v>-</v>
      </c>
    </row>
    <row r="6544" spans="1:3" x14ac:dyDescent="0.25">
      <c r="A6544" s="23">
        <v>44121.204861111109</v>
      </c>
      <c r="B6544" s="1">
        <v>0</v>
      </c>
      <c r="C6544" s="46" t="str">
        <f t="array" ref="C6544">IF(B6544&gt;0,IF((A6544-MAX(IF($B$7:B6543&gt;0,$A$7:A6543)))*24&gt;='Graphe Montana'!$K$17,MAX($C$7:C6543)+1,MAX($C$7:C6543)),$C$5)</f>
        <v>-</v>
      </c>
    </row>
    <row r="6545" spans="1:3" x14ac:dyDescent="0.25">
      <c r="A6545" s="23">
        <v>44121.208333333328</v>
      </c>
      <c r="B6545" s="1">
        <v>0</v>
      </c>
      <c r="C6545" s="46" t="str">
        <f t="array" ref="C6545">IF(B6545&gt;0,IF((A6545-MAX(IF($B$7:B6544&gt;0,$A$7:A6544)))*24&gt;='Graphe Montana'!$K$17,MAX($C$7:C6544)+1,MAX($C$7:C6544)),$C$5)</f>
        <v>-</v>
      </c>
    </row>
    <row r="6546" spans="1:3" x14ac:dyDescent="0.25">
      <c r="A6546" s="23">
        <v>44121.211805555555</v>
      </c>
      <c r="B6546" s="1">
        <v>0</v>
      </c>
      <c r="C6546" s="46" t="str">
        <f t="array" ref="C6546">IF(B6546&gt;0,IF((A6546-MAX(IF($B$7:B6545&gt;0,$A$7:A6545)))*24&gt;='Graphe Montana'!$K$17,MAX($C$7:C6545)+1,MAX($C$7:C6545)),$C$5)</f>
        <v>-</v>
      </c>
    </row>
    <row r="6547" spans="1:3" x14ac:dyDescent="0.25">
      <c r="A6547" s="23">
        <v>44121.215277777774</v>
      </c>
      <c r="B6547" s="1">
        <v>0</v>
      </c>
      <c r="C6547" s="46" t="str">
        <f t="array" ref="C6547">IF(B6547&gt;0,IF((A6547-MAX(IF($B$7:B6546&gt;0,$A$7:A6546)))*24&gt;='Graphe Montana'!$K$17,MAX($C$7:C6546)+1,MAX($C$7:C6546)),$C$5)</f>
        <v>-</v>
      </c>
    </row>
    <row r="6548" spans="1:3" x14ac:dyDescent="0.25">
      <c r="A6548" s="23">
        <v>44121.21875</v>
      </c>
      <c r="B6548" s="1">
        <v>0</v>
      </c>
      <c r="C6548" s="46" t="str">
        <f t="array" ref="C6548">IF(B6548&gt;0,IF((A6548-MAX(IF($B$7:B6547&gt;0,$A$7:A6547)))*24&gt;='Graphe Montana'!$K$17,MAX($C$7:C6547)+1,MAX($C$7:C6547)),$C$5)</f>
        <v>-</v>
      </c>
    </row>
    <row r="6549" spans="1:3" x14ac:dyDescent="0.25">
      <c r="A6549" s="23">
        <v>44121.222222222219</v>
      </c>
      <c r="B6549" s="1">
        <v>0</v>
      </c>
      <c r="C6549" s="46" t="str">
        <f t="array" ref="C6549">IF(B6549&gt;0,IF((A6549-MAX(IF($B$7:B6548&gt;0,$A$7:A6548)))*24&gt;='Graphe Montana'!$K$17,MAX($C$7:C6548)+1,MAX($C$7:C6548)),$C$5)</f>
        <v>-</v>
      </c>
    </row>
    <row r="6550" spans="1:3" x14ac:dyDescent="0.25">
      <c r="A6550" s="23">
        <v>44121.225694444445</v>
      </c>
      <c r="B6550" s="1">
        <v>0</v>
      </c>
      <c r="C6550" s="46" t="str">
        <f t="array" ref="C6550">IF(B6550&gt;0,IF((A6550-MAX(IF($B$7:B6549&gt;0,$A$7:A6549)))*24&gt;='Graphe Montana'!$K$17,MAX($C$7:C6549)+1,MAX($C$7:C6549)),$C$5)</f>
        <v>-</v>
      </c>
    </row>
    <row r="6551" spans="1:3" x14ac:dyDescent="0.25">
      <c r="A6551" s="23">
        <v>44121.229166666664</v>
      </c>
      <c r="B6551" s="1">
        <v>0</v>
      </c>
      <c r="C6551" s="46" t="str">
        <f t="array" ref="C6551">IF(B6551&gt;0,IF((A6551-MAX(IF($B$7:B6550&gt;0,$A$7:A6550)))*24&gt;='Graphe Montana'!$K$17,MAX($C$7:C6550)+1,MAX($C$7:C6550)),$C$5)</f>
        <v>-</v>
      </c>
    </row>
    <row r="6552" spans="1:3" x14ac:dyDescent="0.25">
      <c r="A6552" s="23">
        <v>44121.232638888891</v>
      </c>
      <c r="B6552" s="1">
        <v>0</v>
      </c>
      <c r="C6552" s="46" t="str">
        <f t="array" ref="C6552">IF(B6552&gt;0,IF((A6552-MAX(IF($B$7:B6551&gt;0,$A$7:A6551)))*24&gt;='Graphe Montana'!$K$17,MAX($C$7:C6551)+1,MAX($C$7:C6551)),$C$5)</f>
        <v>-</v>
      </c>
    </row>
    <row r="6553" spans="1:3" x14ac:dyDescent="0.25">
      <c r="A6553" s="23">
        <v>44121.236111111109</v>
      </c>
      <c r="B6553" s="1">
        <v>0</v>
      </c>
      <c r="C6553" s="46" t="str">
        <f t="array" ref="C6553">IF(B6553&gt;0,IF((A6553-MAX(IF($B$7:B6552&gt;0,$A$7:A6552)))*24&gt;='Graphe Montana'!$K$17,MAX($C$7:C6552)+1,MAX($C$7:C6552)),$C$5)</f>
        <v>-</v>
      </c>
    </row>
    <row r="6554" spans="1:3" x14ac:dyDescent="0.25">
      <c r="A6554" s="23">
        <v>44121.239583333328</v>
      </c>
      <c r="B6554" s="1">
        <v>0</v>
      </c>
      <c r="C6554" s="46" t="str">
        <f t="array" ref="C6554">IF(B6554&gt;0,IF((A6554-MAX(IF($B$7:B6553&gt;0,$A$7:A6553)))*24&gt;='Graphe Montana'!$K$17,MAX($C$7:C6553)+1,MAX($C$7:C6553)),$C$5)</f>
        <v>-</v>
      </c>
    </row>
    <row r="6555" spans="1:3" x14ac:dyDescent="0.25">
      <c r="A6555" s="23">
        <v>44121.243055555555</v>
      </c>
      <c r="B6555" s="1">
        <v>0</v>
      </c>
      <c r="C6555" s="46" t="str">
        <f t="array" ref="C6555">IF(B6555&gt;0,IF((A6555-MAX(IF($B$7:B6554&gt;0,$A$7:A6554)))*24&gt;='Graphe Montana'!$K$17,MAX($C$7:C6554)+1,MAX($C$7:C6554)),$C$5)</f>
        <v>-</v>
      </c>
    </row>
    <row r="6556" spans="1:3" x14ac:dyDescent="0.25">
      <c r="A6556" s="23">
        <v>44121.246527777774</v>
      </c>
      <c r="B6556" s="1">
        <v>0</v>
      </c>
      <c r="C6556" s="46" t="str">
        <f t="array" ref="C6556">IF(B6556&gt;0,IF((A6556-MAX(IF($B$7:B6555&gt;0,$A$7:A6555)))*24&gt;='Graphe Montana'!$K$17,MAX($C$7:C6555)+1,MAX($C$7:C6555)),$C$5)</f>
        <v>-</v>
      </c>
    </row>
    <row r="6557" spans="1:3" x14ac:dyDescent="0.25">
      <c r="A6557" s="23">
        <v>44121.25</v>
      </c>
      <c r="B6557" s="1">
        <v>0</v>
      </c>
      <c r="C6557" s="46" t="str">
        <f t="array" ref="C6557">IF(B6557&gt;0,IF((A6557-MAX(IF($B$7:B6556&gt;0,$A$7:A6556)))*24&gt;='Graphe Montana'!$K$17,MAX($C$7:C6556)+1,MAX($C$7:C6556)),$C$5)</f>
        <v>-</v>
      </c>
    </row>
    <row r="6558" spans="1:3" x14ac:dyDescent="0.25">
      <c r="A6558" s="23">
        <v>44121.253472222219</v>
      </c>
      <c r="B6558" s="1">
        <v>0</v>
      </c>
      <c r="C6558" s="46" t="str">
        <f t="array" ref="C6558">IF(B6558&gt;0,IF((A6558-MAX(IF($B$7:B6557&gt;0,$A$7:A6557)))*24&gt;='Graphe Montana'!$K$17,MAX($C$7:C6557)+1,MAX($C$7:C6557)),$C$5)</f>
        <v>-</v>
      </c>
    </row>
    <row r="6559" spans="1:3" x14ac:dyDescent="0.25">
      <c r="A6559" s="23">
        <v>44121.256944444445</v>
      </c>
      <c r="B6559" s="1">
        <v>0</v>
      </c>
      <c r="C6559" s="46" t="str">
        <f t="array" ref="C6559">IF(B6559&gt;0,IF((A6559-MAX(IF($B$7:B6558&gt;0,$A$7:A6558)))*24&gt;='Graphe Montana'!$K$17,MAX($C$7:C6558)+1,MAX($C$7:C6558)),$C$5)</f>
        <v>-</v>
      </c>
    </row>
    <row r="6560" spans="1:3" x14ac:dyDescent="0.25">
      <c r="A6560" s="23">
        <v>44121.260416666664</v>
      </c>
      <c r="B6560" s="1">
        <v>0</v>
      </c>
      <c r="C6560" s="46" t="str">
        <f t="array" ref="C6560">IF(B6560&gt;0,IF((A6560-MAX(IF($B$7:B6559&gt;0,$A$7:A6559)))*24&gt;='Graphe Montana'!$K$17,MAX($C$7:C6559)+1,MAX($C$7:C6559)),$C$5)</f>
        <v>-</v>
      </c>
    </row>
    <row r="6561" spans="1:3" x14ac:dyDescent="0.25">
      <c r="A6561" s="23">
        <v>44121.263888888891</v>
      </c>
      <c r="B6561" s="1">
        <v>0</v>
      </c>
      <c r="C6561" s="46" t="str">
        <f t="array" ref="C6561">IF(B6561&gt;0,IF((A6561-MAX(IF($B$7:B6560&gt;0,$A$7:A6560)))*24&gt;='Graphe Montana'!$K$17,MAX($C$7:C6560)+1,MAX($C$7:C6560)),$C$5)</f>
        <v>-</v>
      </c>
    </row>
    <row r="6562" spans="1:3" x14ac:dyDescent="0.25">
      <c r="A6562" s="23">
        <v>44121.267361111109</v>
      </c>
      <c r="B6562" s="1">
        <v>0</v>
      </c>
      <c r="C6562" s="46" t="str">
        <f t="array" ref="C6562">IF(B6562&gt;0,IF((A6562-MAX(IF($B$7:B6561&gt;0,$A$7:A6561)))*24&gt;='Graphe Montana'!$K$17,MAX($C$7:C6561)+1,MAX($C$7:C6561)),$C$5)</f>
        <v>-</v>
      </c>
    </row>
    <row r="6563" spans="1:3" x14ac:dyDescent="0.25">
      <c r="A6563" s="23">
        <v>44121.270833333328</v>
      </c>
      <c r="B6563" s="1">
        <v>0</v>
      </c>
      <c r="C6563" s="46" t="str">
        <f t="array" ref="C6563">IF(B6563&gt;0,IF((A6563-MAX(IF($B$7:B6562&gt;0,$A$7:A6562)))*24&gt;='Graphe Montana'!$K$17,MAX($C$7:C6562)+1,MAX($C$7:C6562)),$C$5)</f>
        <v>-</v>
      </c>
    </row>
    <row r="6564" spans="1:3" x14ac:dyDescent="0.25">
      <c r="A6564" s="23">
        <v>44121.274305555555</v>
      </c>
      <c r="B6564" s="1">
        <v>0</v>
      </c>
      <c r="C6564" s="46" t="str">
        <f t="array" ref="C6564">IF(B6564&gt;0,IF((A6564-MAX(IF($B$7:B6563&gt;0,$A$7:A6563)))*24&gt;='Graphe Montana'!$K$17,MAX($C$7:C6563)+1,MAX($C$7:C6563)),$C$5)</f>
        <v>-</v>
      </c>
    </row>
    <row r="6565" spans="1:3" x14ac:dyDescent="0.25">
      <c r="A6565" s="23">
        <v>44121.277777777774</v>
      </c>
      <c r="B6565" s="1">
        <v>0</v>
      </c>
      <c r="C6565" s="46" t="str">
        <f t="array" ref="C6565">IF(B6565&gt;0,IF((A6565-MAX(IF($B$7:B6564&gt;0,$A$7:A6564)))*24&gt;='Graphe Montana'!$K$17,MAX($C$7:C6564)+1,MAX($C$7:C6564)),$C$5)</f>
        <v>-</v>
      </c>
    </row>
    <row r="6566" spans="1:3" x14ac:dyDescent="0.25">
      <c r="A6566" s="23">
        <v>44121.28125</v>
      </c>
      <c r="B6566" s="1">
        <v>0</v>
      </c>
      <c r="C6566" s="46" t="str">
        <f t="array" ref="C6566">IF(B6566&gt;0,IF((A6566-MAX(IF($B$7:B6565&gt;0,$A$7:A6565)))*24&gt;='Graphe Montana'!$K$17,MAX($C$7:C6565)+1,MAX($C$7:C6565)),$C$5)</f>
        <v>-</v>
      </c>
    </row>
    <row r="6567" spans="1:3" x14ac:dyDescent="0.25">
      <c r="A6567" s="23">
        <v>44121.284722222219</v>
      </c>
      <c r="B6567" s="1">
        <v>0</v>
      </c>
      <c r="C6567" s="46" t="str">
        <f t="array" ref="C6567">IF(B6567&gt;0,IF((A6567-MAX(IF($B$7:B6566&gt;0,$A$7:A6566)))*24&gt;='Graphe Montana'!$K$17,MAX($C$7:C6566)+1,MAX($C$7:C6566)),$C$5)</f>
        <v>-</v>
      </c>
    </row>
    <row r="6568" spans="1:3" x14ac:dyDescent="0.25">
      <c r="A6568" s="23">
        <v>44121.288194444445</v>
      </c>
      <c r="B6568" s="1">
        <v>0</v>
      </c>
      <c r="C6568" s="46" t="str">
        <f t="array" ref="C6568">IF(B6568&gt;0,IF((A6568-MAX(IF($B$7:B6567&gt;0,$A$7:A6567)))*24&gt;='Graphe Montana'!$K$17,MAX($C$7:C6567)+1,MAX($C$7:C6567)),$C$5)</f>
        <v>-</v>
      </c>
    </row>
    <row r="6569" spans="1:3" x14ac:dyDescent="0.25">
      <c r="A6569" s="23">
        <v>44121.291666666664</v>
      </c>
      <c r="B6569" s="1">
        <v>0</v>
      </c>
      <c r="C6569" s="46" t="str">
        <f t="array" ref="C6569">IF(B6569&gt;0,IF((A6569-MAX(IF($B$7:B6568&gt;0,$A$7:A6568)))*24&gt;='Graphe Montana'!$K$17,MAX($C$7:C6568)+1,MAX($C$7:C6568)),$C$5)</f>
        <v>-</v>
      </c>
    </row>
    <row r="6570" spans="1:3" x14ac:dyDescent="0.25">
      <c r="A6570" s="23">
        <v>44121.295138888891</v>
      </c>
      <c r="B6570" s="1">
        <v>0</v>
      </c>
      <c r="C6570" s="46" t="str">
        <f t="array" ref="C6570">IF(B6570&gt;0,IF((A6570-MAX(IF($B$7:B6569&gt;0,$A$7:A6569)))*24&gt;='Graphe Montana'!$K$17,MAX($C$7:C6569)+1,MAX($C$7:C6569)),$C$5)</f>
        <v>-</v>
      </c>
    </row>
    <row r="6571" spans="1:3" x14ac:dyDescent="0.25">
      <c r="A6571" s="23">
        <v>44121.298611111109</v>
      </c>
      <c r="B6571" s="1">
        <v>0</v>
      </c>
      <c r="C6571" s="46" t="str">
        <f t="array" ref="C6571">IF(B6571&gt;0,IF((A6571-MAX(IF($B$7:B6570&gt;0,$A$7:A6570)))*24&gt;='Graphe Montana'!$K$17,MAX($C$7:C6570)+1,MAX($C$7:C6570)),$C$5)</f>
        <v>-</v>
      </c>
    </row>
    <row r="6572" spans="1:3" x14ac:dyDescent="0.25">
      <c r="A6572" s="23">
        <v>44121.302083333328</v>
      </c>
      <c r="B6572" s="1">
        <v>0</v>
      </c>
      <c r="C6572" s="46" t="str">
        <f t="array" ref="C6572">IF(B6572&gt;0,IF((A6572-MAX(IF($B$7:B6571&gt;0,$A$7:A6571)))*24&gt;='Graphe Montana'!$K$17,MAX($C$7:C6571)+1,MAX($C$7:C6571)),$C$5)</f>
        <v>-</v>
      </c>
    </row>
    <row r="6573" spans="1:3" x14ac:dyDescent="0.25">
      <c r="A6573" s="23">
        <v>44121.305555555555</v>
      </c>
      <c r="B6573" s="1">
        <v>0</v>
      </c>
      <c r="C6573" s="46" t="str">
        <f t="array" ref="C6573">IF(B6573&gt;0,IF((A6573-MAX(IF($B$7:B6572&gt;0,$A$7:A6572)))*24&gt;='Graphe Montana'!$K$17,MAX($C$7:C6572)+1,MAX($C$7:C6572)),$C$5)</f>
        <v>-</v>
      </c>
    </row>
    <row r="6574" spans="1:3" x14ac:dyDescent="0.25">
      <c r="A6574" s="23">
        <v>44121.309027777774</v>
      </c>
      <c r="B6574" s="1">
        <v>0</v>
      </c>
      <c r="C6574" s="46" t="str">
        <f t="array" ref="C6574">IF(B6574&gt;0,IF((A6574-MAX(IF($B$7:B6573&gt;0,$A$7:A6573)))*24&gt;='Graphe Montana'!$K$17,MAX($C$7:C6573)+1,MAX($C$7:C6573)),$C$5)</f>
        <v>-</v>
      </c>
    </row>
    <row r="6575" spans="1:3" x14ac:dyDescent="0.25">
      <c r="A6575" s="23">
        <v>44121.3125</v>
      </c>
      <c r="B6575" s="1">
        <v>0</v>
      </c>
      <c r="C6575" s="46" t="str">
        <f t="array" ref="C6575">IF(B6575&gt;0,IF((A6575-MAX(IF($B$7:B6574&gt;0,$A$7:A6574)))*24&gt;='Graphe Montana'!$K$17,MAX($C$7:C6574)+1,MAX($C$7:C6574)),$C$5)</f>
        <v>-</v>
      </c>
    </row>
    <row r="6576" spans="1:3" x14ac:dyDescent="0.25">
      <c r="A6576" s="23">
        <v>44121.315972222219</v>
      </c>
      <c r="B6576" s="1">
        <v>0</v>
      </c>
      <c r="C6576" s="46" t="str">
        <f t="array" ref="C6576">IF(B6576&gt;0,IF((A6576-MAX(IF($B$7:B6575&gt;0,$A$7:A6575)))*24&gt;='Graphe Montana'!$K$17,MAX($C$7:C6575)+1,MAX($C$7:C6575)),$C$5)</f>
        <v>-</v>
      </c>
    </row>
    <row r="6577" spans="1:3" x14ac:dyDescent="0.25">
      <c r="A6577" s="23">
        <v>44121.319444444445</v>
      </c>
      <c r="B6577" s="1">
        <v>0</v>
      </c>
      <c r="C6577" s="46" t="str">
        <f t="array" ref="C6577">IF(B6577&gt;0,IF((A6577-MAX(IF($B$7:B6576&gt;0,$A$7:A6576)))*24&gt;='Graphe Montana'!$K$17,MAX($C$7:C6576)+1,MAX($C$7:C6576)),$C$5)</f>
        <v>-</v>
      </c>
    </row>
    <row r="6578" spans="1:3" x14ac:dyDescent="0.25">
      <c r="A6578" s="23">
        <v>44121.322916666664</v>
      </c>
      <c r="B6578" s="1">
        <v>0</v>
      </c>
      <c r="C6578" s="46" t="str">
        <f t="array" ref="C6578">IF(B6578&gt;0,IF((A6578-MAX(IF($B$7:B6577&gt;0,$A$7:A6577)))*24&gt;='Graphe Montana'!$K$17,MAX($C$7:C6577)+1,MAX($C$7:C6577)),$C$5)</f>
        <v>-</v>
      </c>
    </row>
    <row r="6579" spans="1:3" x14ac:dyDescent="0.25">
      <c r="A6579" s="23">
        <v>44121.326388888891</v>
      </c>
      <c r="B6579" s="1">
        <v>0</v>
      </c>
      <c r="C6579" s="46" t="str">
        <f t="array" ref="C6579">IF(B6579&gt;0,IF((A6579-MAX(IF($B$7:B6578&gt;0,$A$7:A6578)))*24&gt;='Graphe Montana'!$K$17,MAX($C$7:C6578)+1,MAX($C$7:C6578)),$C$5)</f>
        <v>-</v>
      </c>
    </row>
    <row r="6580" spans="1:3" x14ac:dyDescent="0.25">
      <c r="A6580" s="23">
        <v>44121.329861111109</v>
      </c>
      <c r="B6580" s="1">
        <v>0</v>
      </c>
      <c r="C6580" s="46" t="str">
        <f t="array" ref="C6580">IF(B6580&gt;0,IF((A6580-MAX(IF($B$7:B6579&gt;0,$A$7:A6579)))*24&gt;='Graphe Montana'!$K$17,MAX($C$7:C6579)+1,MAX($C$7:C6579)),$C$5)</f>
        <v>-</v>
      </c>
    </row>
    <row r="6581" spans="1:3" x14ac:dyDescent="0.25">
      <c r="A6581" s="23">
        <v>44121.333333333328</v>
      </c>
      <c r="B6581" s="1">
        <v>0</v>
      </c>
      <c r="C6581" s="46" t="str">
        <f t="array" ref="C6581">IF(B6581&gt;0,IF((A6581-MAX(IF($B$7:B6580&gt;0,$A$7:A6580)))*24&gt;='Graphe Montana'!$K$17,MAX($C$7:C6580)+1,MAX($C$7:C6580)),$C$5)</f>
        <v>-</v>
      </c>
    </row>
    <row r="6582" spans="1:3" x14ac:dyDescent="0.25">
      <c r="A6582" s="23">
        <v>44121.336805555555</v>
      </c>
      <c r="B6582" s="1">
        <v>0</v>
      </c>
      <c r="C6582" s="46" t="str">
        <f t="array" ref="C6582">IF(B6582&gt;0,IF((A6582-MAX(IF($B$7:B6581&gt;0,$A$7:A6581)))*24&gt;='Graphe Montana'!$K$17,MAX($C$7:C6581)+1,MAX($C$7:C6581)),$C$5)</f>
        <v>-</v>
      </c>
    </row>
    <row r="6583" spans="1:3" x14ac:dyDescent="0.25">
      <c r="A6583" s="23">
        <v>44121.340277777774</v>
      </c>
      <c r="B6583" s="1">
        <v>0</v>
      </c>
      <c r="C6583" s="46" t="str">
        <f t="array" ref="C6583">IF(B6583&gt;0,IF((A6583-MAX(IF($B$7:B6582&gt;0,$A$7:A6582)))*24&gt;='Graphe Montana'!$K$17,MAX($C$7:C6582)+1,MAX($C$7:C6582)),$C$5)</f>
        <v>-</v>
      </c>
    </row>
    <row r="6584" spans="1:3" x14ac:dyDescent="0.25">
      <c r="A6584" s="23">
        <v>44121.34375</v>
      </c>
      <c r="B6584" s="1">
        <v>0</v>
      </c>
      <c r="C6584" s="46" t="str">
        <f t="array" ref="C6584">IF(B6584&gt;0,IF((A6584-MAX(IF($B$7:B6583&gt;0,$A$7:A6583)))*24&gt;='Graphe Montana'!$K$17,MAX($C$7:C6583)+1,MAX($C$7:C6583)),$C$5)</f>
        <v>-</v>
      </c>
    </row>
    <row r="6585" spans="1:3" x14ac:dyDescent="0.25">
      <c r="A6585" s="23">
        <v>44121.347222222219</v>
      </c>
      <c r="B6585" s="1">
        <v>0</v>
      </c>
      <c r="C6585" s="46" t="str">
        <f t="array" ref="C6585">IF(B6585&gt;0,IF((A6585-MAX(IF($B$7:B6584&gt;0,$A$7:A6584)))*24&gt;='Graphe Montana'!$K$17,MAX($C$7:C6584)+1,MAX($C$7:C6584)),$C$5)</f>
        <v>-</v>
      </c>
    </row>
    <row r="6586" spans="1:3" x14ac:dyDescent="0.25">
      <c r="A6586" s="23">
        <v>44121.350694444445</v>
      </c>
      <c r="B6586" s="1">
        <v>0</v>
      </c>
      <c r="C6586" s="46" t="str">
        <f t="array" ref="C6586">IF(B6586&gt;0,IF((A6586-MAX(IF($B$7:B6585&gt;0,$A$7:A6585)))*24&gt;='Graphe Montana'!$K$17,MAX($C$7:C6585)+1,MAX($C$7:C6585)),$C$5)</f>
        <v>-</v>
      </c>
    </row>
    <row r="6587" spans="1:3" x14ac:dyDescent="0.25">
      <c r="A6587" s="23">
        <v>44121.354166666664</v>
      </c>
      <c r="B6587" s="1">
        <v>0</v>
      </c>
      <c r="C6587" s="46" t="str">
        <f t="array" ref="C6587">IF(B6587&gt;0,IF((A6587-MAX(IF($B$7:B6586&gt;0,$A$7:A6586)))*24&gt;='Graphe Montana'!$K$17,MAX($C$7:C6586)+1,MAX($C$7:C6586)),$C$5)</f>
        <v>-</v>
      </c>
    </row>
    <row r="6588" spans="1:3" x14ac:dyDescent="0.25">
      <c r="A6588" s="23">
        <v>44121.357638888891</v>
      </c>
      <c r="B6588" s="1">
        <v>0</v>
      </c>
      <c r="C6588" s="46" t="str">
        <f t="array" ref="C6588">IF(B6588&gt;0,IF((A6588-MAX(IF($B$7:B6587&gt;0,$A$7:A6587)))*24&gt;='Graphe Montana'!$K$17,MAX($C$7:C6587)+1,MAX($C$7:C6587)),$C$5)</f>
        <v>-</v>
      </c>
    </row>
    <row r="6589" spans="1:3" x14ac:dyDescent="0.25">
      <c r="A6589" s="23">
        <v>44121.361111111109</v>
      </c>
      <c r="B6589" s="1">
        <v>0</v>
      </c>
      <c r="C6589" s="46" t="str">
        <f t="array" ref="C6589">IF(B6589&gt;0,IF((A6589-MAX(IF($B$7:B6588&gt;0,$A$7:A6588)))*24&gt;='Graphe Montana'!$K$17,MAX($C$7:C6588)+1,MAX($C$7:C6588)),$C$5)</f>
        <v>-</v>
      </c>
    </row>
    <row r="6590" spans="1:3" x14ac:dyDescent="0.25">
      <c r="A6590" s="23">
        <v>44121.364583333328</v>
      </c>
      <c r="B6590" s="1">
        <v>0</v>
      </c>
      <c r="C6590" s="46" t="str">
        <f t="array" ref="C6590">IF(B6590&gt;0,IF((A6590-MAX(IF($B$7:B6589&gt;0,$A$7:A6589)))*24&gt;='Graphe Montana'!$K$17,MAX($C$7:C6589)+1,MAX($C$7:C6589)),$C$5)</f>
        <v>-</v>
      </c>
    </row>
    <row r="6591" spans="1:3" x14ac:dyDescent="0.25">
      <c r="A6591" s="23">
        <v>44121.368055555555</v>
      </c>
      <c r="B6591" s="1">
        <v>0</v>
      </c>
      <c r="C6591" s="46" t="str">
        <f t="array" ref="C6591">IF(B6591&gt;0,IF((A6591-MAX(IF($B$7:B6590&gt;0,$A$7:A6590)))*24&gt;='Graphe Montana'!$K$17,MAX($C$7:C6590)+1,MAX($C$7:C6590)),$C$5)</f>
        <v>-</v>
      </c>
    </row>
    <row r="6592" spans="1:3" x14ac:dyDescent="0.25">
      <c r="A6592" s="23">
        <v>44121.371527777774</v>
      </c>
      <c r="B6592" s="1">
        <v>0</v>
      </c>
      <c r="C6592" s="46" t="str">
        <f t="array" ref="C6592">IF(B6592&gt;0,IF((A6592-MAX(IF($B$7:B6591&gt;0,$A$7:A6591)))*24&gt;='Graphe Montana'!$K$17,MAX($C$7:C6591)+1,MAX($C$7:C6591)),$C$5)</f>
        <v>-</v>
      </c>
    </row>
    <row r="6593" spans="1:3" x14ac:dyDescent="0.25">
      <c r="A6593" s="23">
        <v>44121.375</v>
      </c>
      <c r="B6593" s="1">
        <v>0</v>
      </c>
      <c r="C6593" s="46" t="str">
        <f t="array" ref="C6593">IF(B6593&gt;0,IF((A6593-MAX(IF($B$7:B6592&gt;0,$A$7:A6592)))*24&gt;='Graphe Montana'!$K$17,MAX($C$7:C6592)+1,MAX($C$7:C6592)),$C$5)</f>
        <v>-</v>
      </c>
    </row>
    <row r="6594" spans="1:3" x14ac:dyDescent="0.25">
      <c r="A6594" s="23">
        <v>44121.378472222219</v>
      </c>
      <c r="B6594" s="1">
        <v>0</v>
      </c>
      <c r="C6594" s="46" t="str">
        <f t="array" ref="C6594">IF(B6594&gt;0,IF((A6594-MAX(IF($B$7:B6593&gt;0,$A$7:A6593)))*24&gt;='Graphe Montana'!$K$17,MAX($C$7:C6593)+1,MAX($C$7:C6593)),$C$5)</f>
        <v>-</v>
      </c>
    </row>
    <row r="6595" spans="1:3" x14ac:dyDescent="0.25">
      <c r="A6595" s="23">
        <v>44121.381944444445</v>
      </c>
      <c r="B6595" s="1">
        <v>0</v>
      </c>
      <c r="C6595" s="46" t="str">
        <f t="array" ref="C6595">IF(B6595&gt;0,IF((A6595-MAX(IF($B$7:B6594&gt;0,$A$7:A6594)))*24&gt;='Graphe Montana'!$K$17,MAX($C$7:C6594)+1,MAX($C$7:C6594)),$C$5)</f>
        <v>-</v>
      </c>
    </row>
    <row r="6596" spans="1:3" x14ac:dyDescent="0.25">
      <c r="A6596" s="23">
        <v>44121.385416666664</v>
      </c>
      <c r="B6596" s="1">
        <v>0</v>
      </c>
      <c r="C6596" s="46" t="str">
        <f t="array" ref="C6596">IF(B6596&gt;0,IF((A6596-MAX(IF($B$7:B6595&gt;0,$A$7:A6595)))*24&gt;='Graphe Montana'!$K$17,MAX($C$7:C6595)+1,MAX($C$7:C6595)),$C$5)</f>
        <v>-</v>
      </c>
    </row>
    <row r="6597" spans="1:3" x14ac:dyDescent="0.25">
      <c r="A6597" s="23">
        <v>44121.388888888891</v>
      </c>
      <c r="B6597" s="1">
        <v>0</v>
      </c>
      <c r="C6597" s="46" t="str">
        <f t="array" ref="C6597">IF(B6597&gt;0,IF((A6597-MAX(IF($B$7:B6596&gt;0,$A$7:A6596)))*24&gt;='Graphe Montana'!$K$17,MAX($C$7:C6596)+1,MAX($C$7:C6596)),$C$5)</f>
        <v>-</v>
      </c>
    </row>
    <row r="6598" spans="1:3" x14ac:dyDescent="0.25">
      <c r="A6598" s="23">
        <v>44121.392361111109</v>
      </c>
      <c r="B6598" s="1">
        <v>0</v>
      </c>
      <c r="C6598" s="46" t="str">
        <f t="array" ref="C6598">IF(B6598&gt;0,IF((A6598-MAX(IF($B$7:B6597&gt;0,$A$7:A6597)))*24&gt;='Graphe Montana'!$K$17,MAX($C$7:C6597)+1,MAX($C$7:C6597)),$C$5)</f>
        <v>-</v>
      </c>
    </row>
    <row r="6599" spans="1:3" x14ac:dyDescent="0.25">
      <c r="A6599" s="23">
        <v>44121.395833333328</v>
      </c>
      <c r="B6599" s="1">
        <v>0</v>
      </c>
      <c r="C6599" s="46" t="str">
        <f t="array" ref="C6599">IF(B6599&gt;0,IF((A6599-MAX(IF($B$7:B6598&gt;0,$A$7:A6598)))*24&gt;='Graphe Montana'!$K$17,MAX($C$7:C6598)+1,MAX($C$7:C6598)),$C$5)</f>
        <v>-</v>
      </c>
    </row>
    <row r="6600" spans="1:3" x14ac:dyDescent="0.25">
      <c r="A6600" s="23">
        <v>44121.399305555555</v>
      </c>
      <c r="B6600" s="1">
        <v>0</v>
      </c>
      <c r="C6600" s="46" t="str">
        <f t="array" ref="C6600">IF(B6600&gt;0,IF((A6600-MAX(IF($B$7:B6599&gt;0,$A$7:A6599)))*24&gt;='Graphe Montana'!$K$17,MAX($C$7:C6599)+1,MAX($C$7:C6599)),$C$5)</f>
        <v>-</v>
      </c>
    </row>
    <row r="6601" spans="1:3" x14ac:dyDescent="0.25">
      <c r="A6601" s="23">
        <v>44121.402777777774</v>
      </c>
      <c r="B6601" s="1">
        <v>0</v>
      </c>
      <c r="C6601" s="46" t="str">
        <f t="array" ref="C6601">IF(B6601&gt;0,IF((A6601-MAX(IF($B$7:B6600&gt;0,$A$7:A6600)))*24&gt;='Graphe Montana'!$K$17,MAX($C$7:C6600)+1,MAX($C$7:C6600)),$C$5)</f>
        <v>-</v>
      </c>
    </row>
    <row r="6602" spans="1:3" x14ac:dyDescent="0.25">
      <c r="A6602" s="23">
        <v>44121.40625</v>
      </c>
      <c r="B6602" s="1">
        <v>0</v>
      </c>
      <c r="C6602" s="46" t="str">
        <f t="array" ref="C6602">IF(B6602&gt;0,IF((A6602-MAX(IF($B$7:B6601&gt;0,$A$7:A6601)))*24&gt;='Graphe Montana'!$K$17,MAX($C$7:C6601)+1,MAX($C$7:C6601)),$C$5)</f>
        <v>-</v>
      </c>
    </row>
    <row r="6603" spans="1:3" x14ac:dyDescent="0.25">
      <c r="A6603" s="23">
        <v>44121.409722222219</v>
      </c>
      <c r="B6603" s="1">
        <v>0</v>
      </c>
      <c r="C6603" s="46" t="str">
        <f t="array" ref="C6603">IF(B6603&gt;0,IF((A6603-MAX(IF($B$7:B6602&gt;0,$A$7:A6602)))*24&gt;='Graphe Montana'!$K$17,MAX($C$7:C6602)+1,MAX($C$7:C6602)),$C$5)</f>
        <v>-</v>
      </c>
    </row>
    <row r="6604" spans="1:3" x14ac:dyDescent="0.25">
      <c r="A6604" s="23">
        <v>44121.413194444445</v>
      </c>
      <c r="B6604" s="1">
        <v>0</v>
      </c>
      <c r="C6604" s="46" t="str">
        <f t="array" ref="C6604">IF(B6604&gt;0,IF((A6604-MAX(IF($B$7:B6603&gt;0,$A$7:A6603)))*24&gt;='Graphe Montana'!$K$17,MAX($C$7:C6603)+1,MAX($C$7:C6603)),$C$5)</f>
        <v>-</v>
      </c>
    </row>
    <row r="6605" spans="1:3" x14ac:dyDescent="0.25">
      <c r="A6605" s="23">
        <v>44121.416666666664</v>
      </c>
      <c r="B6605" s="1">
        <v>0</v>
      </c>
      <c r="C6605" s="46" t="str">
        <f t="array" ref="C6605">IF(B6605&gt;0,IF((A6605-MAX(IF($B$7:B6604&gt;0,$A$7:A6604)))*24&gt;='Graphe Montana'!$K$17,MAX($C$7:C6604)+1,MAX($C$7:C6604)),$C$5)</f>
        <v>-</v>
      </c>
    </row>
    <row r="6606" spans="1:3" x14ac:dyDescent="0.25">
      <c r="A6606" s="23">
        <v>44121.420138888891</v>
      </c>
      <c r="B6606" s="1">
        <v>0</v>
      </c>
      <c r="C6606" s="46" t="str">
        <f t="array" ref="C6606">IF(B6606&gt;0,IF((A6606-MAX(IF($B$7:B6605&gt;0,$A$7:A6605)))*24&gt;='Graphe Montana'!$K$17,MAX($C$7:C6605)+1,MAX($C$7:C6605)),$C$5)</f>
        <v>-</v>
      </c>
    </row>
    <row r="6607" spans="1:3" x14ac:dyDescent="0.25">
      <c r="A6607" s="23">
        <v>44121.423611111109</v>
      </c>
      <c r="B6607" s="1">
        <v>0</v>
      </c>
      <c r="C6607" s="46" t="str">
        <f t="array" ref="C6607">IF(B6607&gt;0,IF((A6607-MAX(IF($B$7:B6606&gt;0,$A$7:A6606)))*24&gt;='Graphe Montana'!$K$17,MAX($C$7:C6606)+1,MAX($C$7:C6606)),$C$5)</f>
        <v>-</v>
      </c>
    </row>
    <row r="6608" spans="1:3" x14ac:dyDescent="0.25">
      <c r="A6608" s="23">
        <v>44121.427083333328</v>
      </c>
      <c r="B6608" s="1">
        <v>0</v>
      </c>
      <c r="C6608" s="46" t="str">
        <f t="array" ref="C6608">IF(B6608&gt;0,IF((A6608-MAX(IF($B$7:B6607&gt;0,$A$7:A6607)))*24&gt;='Graphe Montana'!$K$17,MAX($C$7:C6607)+1,MAX($C$7:C6607)),$C$5)</f>
        <v>-</v>
      </c>
    </row>
    <row r="6609" spans="1:3" x14ac:dyDescent="0.25">
      <c r="A6609" s="23">
        <v>44121.430555555555</v>
      </c>
      <c r="B6609" s="1">
        <v>0</v>
      </c>
      <c r="C6609" s="46" t="str">
        <f t="array" ref="C6609">IF(B6609&gt;0,IF((A6609-MAX(IF($B$7:B6608&gt;0,$A$7:A6608)))*24&gt;='Graphe Montana'!$K$17,MAX($C$7:C6608)+1,MAX($C$7:C6608)),$C$5)</f>
        <v>-</v>
      </c>
    </row>
    <row r="6610" spans="1:3" x14ac:dyDescent="0.25">
      <c r="A6610" s="23">
        <v>44121.434027777774</v>
      </c>
      <c r="B6610" s="1">
        <v>0</v>
      </c>
      <c r="C6610" s="46" t="str">
        <f t="array" ref="C6610">IF(B6610&gt;0,IF((A6610-MAX(IF($B$7:B6609&gt;0,$A$7:A6609)))*24&gt;='Graphe Montana'!$K$17,MAX($C$7:C6609)+1,MAX($C$7:C6609)),$C$5)</f>
        <v>-</v>
      </c>
    </row>
    <row r="6611" spans="1:3" x14ac:dyDescent="0.25">
      <c r="A6611" s="23">
        <v>44121.4375</v>
      </c>
      <c r="B6611" s="1">
        <v>0</v>
      </c>
      <c r="C6611" s="46" t="str">
        <f t="array" ref="C6611">IF(B6611&gt;0,IF((A6611-MAX(IF($B$7:B6610&gt;0,$A$7:A6610)))*24&gt;='Graphe Montana'!$K$17,MAX($C$7:C6610)+1,MAX($C$7:C6610)),$C$5)</f>
        <v>-</v>
      </c>
    </row>
    <row r="6612" spans="1:3" x14ac:dyDescent="0.25">
      <c r="A6612" s="23">
        <v>44121.440972222219</v>
      </c>
      <c r="B6612" s="1">
        <v>0</v>
      </c>
      <c r="C6612" s="46" t="str">
        <f t="array" ref="C6612">IF(B6612&gt;0,IF((A6612-MAX(IF($B$7:B6611&gt;0,$A$7:A6611)))*24&gt;='Graphe Montana'!$K$17,MAX($C$7:C6611)+1,MAX($C$7:C6611)),$C$5)</f>
        <v>-</v>
      </c>
    </row>
    <row r="6613" spans="1:3" x14ac:dyDescent="0.25">
      <c r="A6613" s="23">
        <v>44121.444444444445</v>
      </c>
      <c r="B6613" s="1">
        <v>0</v>
      </c>
      <c r="C6613" s="46" t="str">
        <f t="array" ref="C6613">IF(B6613&gt;0,IF((A6613-MAX(IF($B$7:B6612&gt;0,$A$7:A6612)))*24&gt;='Graphe Montana'!$K$17,MAX($C$7:C6612)+1,MAX($C$7:C6612)),$C$5)</f>
        <v>-</v>
      </c>
    </row>
    <row r="6614" spans="1:3" x14ac:dyDescent="0.25">
      <c r="A6614" s="23">
        <v>44121.447916666664</v>
      </c>
      <c r="B6614" s="1">
        <v>0</v>
      </c>
      <c r="C6614" s="46" t="str">
        <f t="array" ref="C6614">IF(B6614&gt;0,IF((A6614-MAX(IF($B$7:B6613&gt;0,$A$7:A6613)))*24&gt;='Graphe Montana'!$K$17,MAX($C$7:C6613)+1,MAX($C$7:C6613)),$C$5)</f>
        <v>-</v>
      </c>
    </row>
    <row r="6615" spans="1:3" x14ac:dyDescent="0.25">
      <c r="A6615" s="23">
        <v>44121.451388888891</v>
      </c>
      <c r="B6615" s="1">
        <v>0</v>
      </c>
      <c r="C6615" s="46" t="str">
        <f t="array" ref="C6615">IF(B6615&gt;0,IF((A6615-MAX(IF($B$7:B6614&gt;0,$A$7:A6614)))*24&gt;='Graphe Montana'!$K$17,MAX($C$7:C6614)+1,MAX($C$7:C6614)),$C$5)</f>
        <v>-</v>
      </c>
    </row>
    <row r="6616" spans="1:3" x14ac:dyDescent="0.25">
      <c r="A6616" s="23">
        <v>44121.454861111109</v>
      </c>
      <c r="B6616" s="1">
        <v>0</v>
      </c>
      <c r="C6616" s="46" t="str">
        <f t="array" ref="C6616">IF(B6616&gt;0,IF((A6616-MAX(IF($B$7:B6615&gt;0,$A$7:A6615)))*24&gt;='Graphe Montana'!$K$17,MAX($C$7:C6615)+1,MAX($C$7:C6615)),$C$5)</f>
        <v>-</v>
      </c>
    </row>
    <row r="6617" spans="1:3" x14ac:dyDescent="0.25">
      <c r="A6617" s="23">
        <v>44121.458333333328</v>
      </c>
      <c r="B6617" s="1">
        <v>0</v>
      </c>
      <c r="C6617" s="46" t="str">
        <f t="array" ref="C6617">IF(B6617&gt;0,IF((A6617-MAX(IF($B$7:B6616&gt;0,$A$7:A6616)))*24&gt;='Graphe Montana'!$K$17,MAX($C$7:C6616)+1,MAX($C$7:C6616)),$C$5)</f>
        <v>-</v>
      </c>
    </row>
    <row r="6618" spans="1:3" x14ac:dyDescent="0.25">
      <c r="A6618" s="23">
        <v>44121.461805555555</v>
      </c>
      <c r="B6618" s="1">
        <v>0</v>
      </c>
      <c r="C6618" s="46" t="str">
        <f t="array" ref="C6618">IF(B6618&gt;0,IF((A6618-MAX(IF($B$7:B6617&gt;0,$A$7:A6617)))*24&gt;='Graphe Montana'!$K$17,MAX($C$7:C6617)+1,MAX($C$7:C6617)),$C$5)</f>
        <v>-</v>
      </c>
    </row>
    <row r="6619" spans="1:3" x14ac:dyDescent="0.25">
      <c r="A6619" s="23">
        <v>44121.465277777774</v>
      </c>
      <c r="B6619" s="1">
        <v>0</v>
      </c>
      <c r="C6619" s="46" t="str">
        <f t="array" ref="C6619">IF(B6619&gt;0,IF((A6619-MAX(IF($B$7:B6618&gt;0,$A$7:A6618)))*24&gt;='Graphe Montana'!$K$17,MAX($C$7:C6618)+1,MAX($C$7:C6618)),$C$5)</f>
        <v>-</v>
      </c>
    </row>
    <row r="6620" spans="1:3" x14ac:dyDescent="0.25">
      <c r="A6620" s="23">
        <v>44121.46875</v>
      </c>
      <c r="B6620" s="1">
        <v>0</v>
      </c>
      <c r="C6620" s="46" t="str">
        <f t="array" ref="C6620">IF(B6620&gt;0,IF((A6620-MAX(IF($B$7:B6619&gt;0,$A$7:A6619)))*24&gt;='Graphe Montana'!$K$17,MAX($C$7:C6619)+1,MAX($C$7:C6619)),$C$5)</f>
        <v>-</v>
      </c>
    </row>
    <row r="6621" spans="1:3" x14ac:dyDescent="0.25">
      <c r="A6621" s="23">
        <v>44121.472222222219</v>
      </c>
      <c r="B6621" s="1">
        <v>0</v>
      </c>
      <c r="C6621" s="46" t="str">
        <f t="array" ref="C6621">IF(B6621&gt;0,IF((A6621-MAX(IF($B$7:B6620&gt;0,$A$7:A6620)))*24&gt;='Graphe Montana'!$K$17,MAX($C$7:C6620)+1,MAX($C$7:C6620)),$C$5)</f>
        <v>-</v>
      </c>
    </row>
    <row r="6622" spans="1:3" x14ac:dyDescent="0.25">
      <c r="A6622" s="23">
        <v>44121.475694444445</v>
      </c>
      <c r="B6622" s="1">
        <v>0</v>
      </c>
      <c r="C6622" s="46" t="str">
        <f t="array" ref="C6622">IF(B6622&gt;0,IF((A6622-MAX(IF($B$7:B6621&gt;0,$A$7:A6621)))*24&gt;='Graphe Montana'!$K$17,MAX($C$7:C6621)+1,MAX($C$7:C6621)),$C$5)</f>
        <v>-</v>
      </c>
    </row>
    <row r="6623" spans="1:3" x14ac:dyDescent="0.25">
      <c r="A6623" s="23">
        <v>44121.479166666664</v>
      </c>
      <c r="B6623" s="1">
        <v>0</v>
      </c>
      <c r="C6623" s="46" t="str">
        <f t="array" ref="C6623">IF(B6623&gt;0,IF((A6623-MAX(IF($B$7:B6622&gt;0,$A$7:A6622)))*24&gt;='Graphe Montana'!$K$17,MAX($C$7:C6622)+1,MAX($C$7:C6622)),$C$5)</f>
        <v>-</v>
      </c>
    </row>
    <row r="6624" spans="1:3" x14ac:dyDescent="0.25">
      <c r="A6624" s="23">
        <v>44121.482638888891</v>
      </c>
      <c r="B6624" s="1">
        <v>0</v>
      </c>
      <c r="C6624" s="46" t="str">
        <f t="array" ref="C6624">IF(B6624&gt;0,IF((A6624-MAX(IF($B$7:B6623&gt;0,$A$7:A6623)))*24&gt;='Graphe Montana'!$K$17,MAX($C$7:C6623)+1,MAX($C$7:C6623)),$C$5)</f>
        <v>-</v>
      </c>
    </row>
    <row r="6625" spans="1:3" x14ac:dyDescent="0.25">
      <c r="A6625" s="23">
        <v>44121.486111111109</v>
      </c>
      <c r="B6625" s="1">
        <v>0</v>
      </c>
      <c r="C6625" s="46" t="str">
        <f t="array" ref="C6625">IF(B6625&gt;0,IF((A6625-MAX(IF($B$7:B6624&gt;0,$A$7:A6624)))*24&gt;='Graphe Montana'!$K$17,MAX($C$7:C6624)+1,MAX($C$7:C6624)),$C$5)</f>
        <v>-</v>
      </c>
    </row>
    <row r="6626" spans="1:3" x14ac:dyDescent="0.25">
      <c r="A6626" s="23">
        <v>44121.489583333328</v>
      </c>
      <c r="B6626" s="1">
        <v>0</v>
      </c>
      <c r="C6626" s="46" t="str">
        <f t="array" ref="C6626">IF(B6626&gt;0,IF((A6626-MAX(IF($B$7:B6625&gt;0,$A$7:A6625)))*24&gt;='Graphe Montana'!$K$17,MAX($C$7:C6625)+1,MAX($C$7:C6625)),$C$5)</f>
        <v>-</v>
      </c>
    </row>
    <row r="6627" spans="1:3" x14ac:dyDescent="0.25">
      <c r="A6627" s="23">
        <v>44121.493055555555</v>
      </c>
      <c r="B6627" s="1">
        <v>0</v>
      </c>
      <c r="C6627" s="46" t="str">
        <f t="array" ref="C6627">IF(B6627&gt;0,IF((A6627-MAX(IF($B$7:B6626&gt;0,$A$7:A6626)))*24&gt;='Graphe Montana'!$K$17,MAX($C$7:C6626)+1,MAX($C$7:C6626)),$C$5)</f>
        <v>-</v>
      </c>
    </row>
    <row r="6628" spans="1:3" x14ac:dyDescent="0.25">
      <c r="A6628" s="23">
        <v>44121.496527777774</v>
      </c>
      <c r="B6628" s="1">
        <v>0</v>
      </c>
      <c r="C6628" s="46" t="str">
        <f t="array" ref="C6628">IF(B6628&gt;0,IF((A6628-MAX(IF($B$7:B6627&gt;0,$A$7:A6627)))*24&gt;='Graphe Montana'!$K$17,MAX($C$7:C6627)+1,MAX($C$7:C6627)),$C$5)</f>
        <v>-</v>
      </c>
    </row>
    <row r="6629" spans="1:3" x14ac:dyDescent="0.25">
      <c r="A6629" s="23">
        <v>44121.5</v>
      </c>
      <c r="B6629" s="1">
        <v>0</v>
      </c>
      <c r="C6629" s="46" t="str">
        <f t="array" ref="C6629">IF(B6629&gt;0,IF((A6629-MAX(IF($B$7:B6628&gt;0,$A$7:A6628)))*24&gt;='Graphe Montana'!$K$17,MAX($C$7:C6628)+1,MAX($C$7:C6628)),$C$5)</f>
        <v>-</v>
      </c>
    </row>
    <row r="6630" spans="1:3" x14ac:dyDescent="0.25">
      <c r="A6630" s="23">
        <v>44121.503472222219</v>
      </c>
      <c r="B6630" s="1">
        <v>0</v>
      </c>
      <c r="C6630" s="46" t="str">
        <f t="array" ref="C6630">IF(B6630&gt;0,IF((A6630-MAX(IF($B$7:B6629&gt;0,$A$7:A6629)))*24&gt;='Graphe Montana'!$K$17,MAX($C$7:C6629)+1,MAX($C$7:C6629)),$C$5)</f>
        <v>-</v>
      </c>
    </row>
    <row r="6631" spans="1:3" x14ac:dyDescent="0.25">
      <c r="A6631" s="23">
        <v>44121.506944444445</v>
      </c>
      <c r="B6631" s="1">
        <v>0</v>
      </c>
      <c r="C6631" s="46" t="str">
        <f t="array" ref="C6631">IF(B6631&gt;0,IF((A6631-MAX(IF($B$7:B6630&gt;0,$A$7:A6630)))*24&gt;='Graphe Montana'!$K$17,MAX($C$7:C6630)+1,MAX($C$7:C6630)),$C$5)</f>
        <v>-</v>
      </c>
    </row>
    <row r="6632" spans="1:3" x14ac:dyDescent="0.25">
      <c r="A6632" s="23">
        <v>44121.510416666664</v>
      </c>
      <c r="B6632" s="1">
        <v>0</v>
      </c>
      <c r="C6632" s="46" t="str">
        <f t="array" ref="C6632">IF(B6632&gt;0,IF((A6632-MAX(IF($B$7:B6631&gt;0,$A$7:A6631)))*24&gt;='Graphe Montana'!$K$17,MAX($C$7:C6631)+1,MAX($C$7:C6631)),$C$5)</f>
        <v>-</v>
      </c>
    </row>
    <row r="6633" spans="1:3" x14ac:dyDescent="0.25">
      <c r="A6633" s="23">
        <v>44121.513888888891</v>
      </c>
      <c r="B6633" s="1">
        <v>0</v>
      </c>
      <c r="C6633" s="46" t="str">
        <f t="array" ref="C6633">IF(B6633&gt;0,IF((A6633-MAX(IF($B$7:B6632&gt;0,$A$7:A6632)))*24&gt;='Graphe Montana'!$K$17,MAX($C$7:C6632)+1,MAX($C$7:C6632)),$C$5)</f>
        <v>-</v>
      </c>
    </row>
    <row r="6634" spans="1:3" x14ac:dyDescent="0.25">
      <c r="A6634" s="23">
        <v>44121.517361111109</v>
      </c>
      <c r="B6634" s="1">
        <v>0</v>
      </c>
      <c r="C6634" s="46" t="str">
        <f t="array" ref="C6634">IF(B6634&gt;0,IF((A6634-MAX(IF($B$7:B6633&gt;0,$A$7:A6633)))*24&gt;='Graphe Montana'!$K$17,MAX($C$7:C6633)+1,MAX($C$7:C6633)),$C$5)</f>
        <v>-</v>
      </c>
    </row>
    <row r="6635" spans="1:3" x14ac:dyDescent="0.25">
      <c r="A6635" s="23">
        <v>44121.520833333328</v>
      </c>
      <c r="B6635" s="1">
        <v>0</v>
      </c>
      <c r="C6635" s="46" t="str">
        <f t="array" ref="C6635">IF(B6635&gt;0,IF((A6635-MAX(IF($B$7:B6634&gt;0,$A$7:A6634)))*24&gt;='Graphe Montana'!$K$17,MAX($C$7:C6634)+1,MAX($C$7:C6634)),$C$5)</f>
        <v>-</v>
      </c>
    </row>
    <row r="6636" spans="1:3" x14ac:dyDescent="0.25">
      <c r="A6636" s="23">
        <v>44121.524305555555</v>
      </c>
      <c r="B6636" s="1">
        <v>0</v>
      </c>
      <c r="C6636" s="46" t="str">
        <f t="array" ref="C6636">IF(B6636&gt;0,IF((A6636-MAX(IF($B$7:B6635&gt;0,$A$7:A6635)))*24&gt;='Graphe Montana'!$K$17,MAX($C$7:C6635)+1,MAX($C$7:C6635)),$C$5)</f>
        <v>-</v>
      </c>
    </row>
    <row r="6637" spans="1:3" x14ac:dyDescent="0.25">
      <c r="A6637" s="23">
        <v>44121.527777777774</v>
      </c>
      <c r="B6637" s="1">
        <v>0</v>
      </c>
      <c r="C6637" s="46" t="str">
        <f t="array" ref="C6637">IF(B6637&gt;0,IF((A6637-MAX(IF($B$7:B6636&gt;0,$A$7:A6636)))*24&gt;='Graphe Montana'!$K$17,MAX($C$7:C6636)+1,MAX($C$7:C6636)),$C$5)</f>
        <v>-</v>
      </c>
    </row>
    <row r="6638" spans="1:3" x14ac:dyDescent="0.25">
      <c r="A6638" s="23">
        <v>44121.53125</v>
      </c>
      <c r="B6638" s="1">
        <v>0</v>
      </c>
      <c r="C6638" s="46" t="str">
        <f t="array" ref="C6638">IF(B6638&gt;0,IF((A6638-MAX(IF($B$7:B6637&gt;0,$A$7:A6637)))*24&gt;='Graphe Montana'!$K$17,MAX($C$7:C6637)+1,MAX($C$7:C6637)),$C$5)</f>
        <v>-</v>
      </c>
    </row>
    <row r="6639" spans="1:3" x14ac:dyDescent="0.25">
      <c r="A6639" s="23">
        <v>44121.534722222219</v>
      </c>
      <c r="B6639" s="1">
        <v>0</v>
      </c>
      <c r="C6639" s="46" t="str">
        <f t="array" ref="C6639">IF(B6639&gt;0,IF((A6639-MAX(IF($B$7:B6638&gt;0,$A$7:A6638)))*24&gt;='Graphe Montana'!$K$17,MAX($C$7:C6638)+1,MAX($C$7:C6638)),$C$5)</f>
        <v>-</v>
      </c>
    </row>
    <row r="6640" spans="1:3" x14ac:dyDescent="0.25">
      <c r="A6640" s="23">
        <v>44121.538194444445</v>
      </c>
      <c r="B6640" s="1">
        <v>0</v>
      </c>
      <c r="C6640" s="46" t="str">
        <f t="array" ref="C6640">IF(B6640&gt;0,IF((A6640-MAX(IF($B$7:B6639&gt;0,$A$7:A6639)))*24&gt;='Graphe Montana'!$K$17,MAX($C$7:C6639)+1,MAX($C$7:C6639)),$C$5)</f>
        <v>-</v>
      </c>
    </row>
    <row r="6641" spans="1:3" x14ac:dyDescent="0.25">
      <c r="A6641" s="23">
        <v>44121.541666666664</v>
      </c>
      <c r="B6641" s="1">
        <v>0</v>
      </c>
      <c r="C6641" s="46" t="str">
        <f t="array" ref="C6641">IF(B6641&gt;0,IF((A6641-MAX(IF($B$7:B6640&gt;0,$A$7:A6640)))*24&gt;='Graphe Montana'!$K$17,MAX($C$7:C6640)+1,MAX($C$7:C6640)),$C$5)</f>
        <v>-</v>
      </c>
    </row>
    <row r="6642" spans="1:3" x14ac:dyDescent="0.25">
      <c r="A6642" s="23">
        <v>44121.545138888891</v>
      </c>
      <c r="B6642" s="1">
        <v>0</v>
      </c>
      <c r="C6642" s="46" t="str">
        <f t="array" ref="C6642">IF(B6642&gt;0,IF((A6642-MAX(IF($B$7:B6641&gt;0,$A$7:A6641)))*24&gt;='Graphe Montana'!$K$17,MAX($C$7:C6641)+1,MAX($C$7:C6641)),$C$5)</f>
        <v>-</v>
      </c>
    </row>
    <row r="6643" spans="1:3" x14ac:dyDescent="0.25">
      <c r="A6643" s="23">
        <v>44121.548611111109</v>
      </c>
      <c r="B6643" s="1">
        <v>0</v>
      </c>
      <c r="C6643" s="46" t="str">
        <f t="array" ref="C6643">IF(B6643&gt;0,IF((A6643-MAX(IF($B$7:B6642&gt;0,$A$7:A6642)))*24&gt;='Graphe Montana'!$K$17,MAX($C$7:C6642)+1,MAX($C$7:C6642)),$C$5)</f>
        <v>-</v>
      </c>
    </row>
    <row r="6644" spans="1:3" x14ac:dyDescent="0.25">
      <c r="A6644" s="23">
        <v>44121.552083333328</v>
      </c>
      <c r="B6644" s="1">
        <v>0</v>
      </c>
      <c r="C6644" s="46" t="str">
        <f t="array" ref="C6644">IF(B6644&gt;0,IF((A6644-MAX(IF($B$7:B6643&gt;0,$A$7:A6643)))*24&gt;='Graphe Montana'!$K$17,MAX($C$7:C6643)+1,MAX($C$7:C6643)),$C$5)</f>
        <v>-</v>
      </c>
    </row>
    <row r="6645" spans="1:3" x14ac:dyDescent="0.25">
      <c r="A6645" s="23">
        <v>44121.555555555555</v>
      </c>
      <c r="B6645" s="1">
        <v>0</v>
      </c>
      <c r="C6645" s="46" t="str">
        <f t="array" ref="C6645">IF(B6645&gt;0,IF((A6645-MAX(IF($B$7:B6644&gt;0,$A$7:A6644)))*24&gt;='Graphe Montana'!$K$17,MAX($C$7:C6644)+1,MAX($C$7:C6644)),$C$5)</f>
        <v>-</v>
      </c>
    </row>
    <row r="6646" spans="1:3" x14ac:dyDescent="0.25">
      <c r="A6646" s="23">
        <v>44121.559027777774</v>
      </c>
      <c r="B6646" s="1">
        <v>0</v>
      </c>
      <c r="C6646" s="46" t="str">
        <f t="array" ref="C6646">IF(B6646&gt;0,IF((A6646-MAX(IF($B$7:B6645&gt;0,$A$7:A6645)))*24&gt;='Graphe Montana'!$K$17,MAX($C$7:C6645)+1,MAX($C$7:C6645)),$C$5)</f>
        <v>-</v>
      </c>
    </row>
    <row r="6647" spans="1:3" x14ac:dyDescent="0.25">
      <c r="A6647" s="23">
        <v>44121.5625</v>
      </c>
      <c r="B6647" s="1">
        <v>0</v>
      </c>
      <c r="C6647" s="46" t="str">
        <f t="array" ref="C6647">IF(B6647&gt;0,IF((A6647-MAX(IF($B$7:B6646&gt;0,$A$7:A6646)))*24&gt;='Graphe Montana'!$K$17,MAX($C$7:C6646)+1,MAX($C$7:C6646)),$C$5)</f>
        <v>-</v>
      </c>
    </row>
    <row r="6648" spans="1:3" x14ac:dyDescent="0.25">
      <c r="A6648" s="23">
        <v>44121.565972222219</v>
      </c>
      <c r="B6648" s="1">
        <v>0</v>
      </c>
      <c r="C6648" s="46" t="str">
        <f t="array" ref="C6648">IF(B6648&gt;0,IF((A6648-MAX(IF($B$7:B6647&gt;0,$A$7:A6647)))*24&gt;='Graphe Montana'!$K$17,MAX($C$7:C6647)+1,MAX($C$7:C6647)),$C$5)</f>
        <v>-</v>
      </c>
    </row>
    <row r="6649" spans="1:3" x14ac:dyDescent="0.25">
      <c r="A6649" s="23">
        <v>44121.569444444445</v>
      </c>
      <c r="B6649" s="1">
        <v>0</v>
      </c>
      <c r="C6649" s="46" t="str">
        <f t="array" ref="C6649">IF(B6649&gt;0,IF((A6649-MAX(IF($B$7:B6648&gt;0,$A$7:A6648)))*24&gt;='Graphe Montana'!$K$17,MAX($C$7:C6648)+1,MAX($C$7:C6648)),$C$5)</f>
        <v>-</v>
      </c>
    </row>
    <row r="6650" spans="1:3" x14ac:dyDescent="0.25">
      <c r="A6650" s="23">
        <v>44121.572916666664</v>
      </c>
      <c r="B6650" s="1">
        <v>0</v>
      </c>
      <c r="C6650" s="46" t="str">
        <f t="array" ref="C6650">IF(B6650&gt;0,IF((A6650-MAX(IF($B$7:B6649&gt;0,$A$7:A6649)))*24&gt;='Graphe Montana'!$K$17,MAX($C$7:C6649)+1,MAX($C$7:C6649)),$C$5)</f>
        <v>-</v>
      </c>
    </row>
    <row r="6651" spans="1:3" x14ac:dyDescent="0.25">
      <c r="A6651" s="23">
        <v>44121.576388888891</v>
      </c>
      <c r="B6651" s="1">
        <v>0</v>
      </c>
      <c r="C6651" s="46" t="str">
        <f t="array" ref="C6651">IF(B6651&gt;0,IF((A6651-MAX(IF($B$7:B6650&gt;0,$A$7:A6650)))*24&gt;='Graphe Montana'!$K$17,MAX($C$7:C6650)+1,MAX($C$7:C6650)),$C$5)</f>
        <v>-</v>
      </c>
    </row>
    <row r="6652" spans="1:3" x14ac:dyDescent="0.25">
      <c r="A6652" s="23">
        <v>44121.579861111109</v>
      </c>
      <c r="B6652" s="1">
        <v>0</v>
      </c>
      <c r="C6652" s="46" t="str">
        <f t="array" ref="C6652">IF(B6652&gt;0,IF((A6652-MAX(IF($B$7:B6651&gt;0,$A$7:A6651)))*24&gt;='Graphe Montana'!$K$17,MAX($C$7:C6651)+1,MAX($C$7:C6651)),$C$5)</f>
        <v>-</v>
      </c>
    </row>
    <row r="6653" spans="1:3" x14ac:dyDescent="0.25">
      <c r="A6653" s="23">
        <v>44121.583333333328</v>
      </c>
      <c r="B6653" s="1">
        <v>0</v>
      </c>
      <c r="C6653" s="46" t="str">
        <f t="array" ref="C6653">IF(B6653&gt;0,IF((A6653-MAX(IF($B$7:B6652&gt;0,$A$7:A6652)))*24&gt;='Graphe Montana'!$K$17,MAX($C$7:C6652)+1,MAX($C$7:C6652)),$C$5)</f>
        <v>-</v>
      </c>
    </row>
    <row r="6654" spans="1:3" x14ac:dyDescent="0.25">
      <c r="A6654" s="23">
        <v>44121.586805555555</v>
      </c>
      <c r="B6654" s="1">
        <v>0</v>
      </c>
      <c r="C6654" s="46" t="str">
        <f t="array" ref="C6654">IF(B6654&gt;0,IF((A6654-MAX(IF($B$7:B6653&gt;0,$A$7:A6653)))*24&gt;='Graphe Montana'!$K$17,MAX($C$7:C6653)+1,MAX($C$7:C6653)),$C$5)</f>
        <v>-</v>
      </c>
    </row>
    <row r="6655" spans="1:3" x14ac:dyDescent="0.25">
      <c r="A6655" s="23">
        <v>44121.590277777774</v>
      </c>
      <c r="B6655" s="1">
        <v>0</v>
      </c>
      <c r="C6655" s="46" t="str">
        <f t="array" ref="C6655">IF(B6655&gt;0,IF((A6655-MAX(IF($B$7:B6654&gt;0,$A$7:A6654)))*24&gt;='Graphe Montana'!$K$17,MAX($C$7:C6654)+1,MAX($C$7:C6654)),$C$5)</f>
        <v>-</v>
      </c>
    </row>
    <row r="6656" spans="1:3" x14ac:dyDescent="0.25">
      <c r="A6656" s="23">
        <v>44121.59375</v>
      </c>
      <c r="B6656" s="1">
        <v>0</v>
      </c>
      <c r="C6656" s="46" t="str">
        <f t="array" ref="C6656">IF(B6656&gt;0,IF((A6656-MAX(IF($B$7:B6655&gt;0,$A$7:A6655)))*24&gt;='Graphe Montana'!$K$17,MAX($C$7:C6655)+1,MAX($C$7:C6655)),$C$5)</f>
        <v>-</v>
      </c>
    </row>
    <row r="6657" spans="1:3" x14ac:dyDescent="0.25">
      <c r="A6657" s="23">
        <v>44121.597222222219</v>
      </c>
      <c r="B6657" s="1">
        <v>0</v>
      </c>
      <c r="C6657" s="46" t="str">
        <f t="array" ref="C6657">IF(B6657&gt;0,IF((A6657-MAX(IF($B$7:B6656&gt;0,$A$7:A6656)))*24&gt;='Graphe Montana'!$K$17,MAX($C$7:C6656)+1,MAX($C$7:C6656)),$C$5)</f>
        <v>-</v>
      </c>
    </row>
    <row r="6658" spans="1:3" x14ac:dyDescent="0.25">
      <c r="A6658" s="23">
        <v>44121.600694444445</v>
      </c>
      <c r="B6658" s="1">
        <v>0</v>
      </c>
      <c r="C6658" s="46" t="str">
        <f t="array" ref="C6658">IF(B6658&gt;0,IF((A6658-MAX(IF($B$7:B6657&gt;0,$A$7:A6657)))*24&gt;='Graphe Montana'!$K$17,MAX($C$7:C6657)+1,MAX($C$7:C6657)),$C$5)</f>
        <v>-</v>
      </c>
    </row>
    <row r="6659" spans="1:3" x14ac:dyDescent="0.25">
      <c r="A6659" s="23">
        <v>44121.604166666664</v>
      </c>
      <c r="B6659" s="1">
        <v>0</v>
      </c>
      <c r="C6659" s="46" t="str">
        <f t="array" ref="C6659">IF(B6659&gt;0,IF((A6659-MAX(IF($B$7:B6658&gt;0,$A$7:A6658)))*24&gt;='Graphe Montana'!$K$17,MAX($C$7:C6658)+1,MAX($C$7:C6658)),$C$5)</f>
        <v>-</v>
      </c>
    </row>
    <row r="6660" spans="1:3" x14ac:dyDescent="0.25">
      <c r="A6660" s="23">
        <v>44121.607638888891</v>
      </c>
      <c r="B6660" s="1">
        <v>0</v>
      </c>
      <c r="C6660" s="46" t="str">
        <f t="array" ref="C6660">IF(B6660&gt;0,IF((A6660-MAX(IF($B$7:B6659&gt;0,$A$7:A6659)))*24&gt;='Graphe Montana'!$K$17,MAX($C$7:C6659)+1,MAX($C$7:C6659)),$C$5)</f>
        <v>-</v>
      </c>
    </row>
    <row r="6661" spans="1:3" x14ac:dyDescent="0.25">
      <c r="A6661" s="23">
        <v>44121.611111111109</v>
      </c>
      <c r="B6661" s="1">
        <v>0</v>
      </c>
      <c r="C6661" s="46" t="str">
        <f t="array" ref="C6661">IF(B6661&gt;0,IF((A6661-MAX(IF($B$7:B6660&gt;0,$A$7:A6660)))*24&gt;='Graphe Montana'!$K$17,MAX($C$7:C6660)+1,MAX($C$7:C6660)),$C$5)</f>
        <v>-</v>
      </c>
    </row>
    <row r="6662" spans="1:3" x14ac:dyDescent="0.25">
      <c r="A6662" s="23">
        <v>44121.614583333328</v>
      </c>
      <c r="B6662" s="1">
        <v>0</v>
      </c>
      <c r="C6662" s="46" t="str">
        <f t="array" ref="C6662">IF(B6662&gt;0,IF((A6662-MAX(IF($B$7:B6661&gt;0,$A$7:A6661)))*24&gt;='Graphe Montana'!$K$17,MAX($C$7:C6661)+1,MAX($C$7:C6661)),$C$5)</f>
        <v>-</v>
      </c>
    </row>
    <row r="6663" spans="1:3" x14ac:dyDescent="0.25">
      <c r="A6663" s="23">
        <v>44121.618055555555</v>
      </c>
      <c r="B6663" s="1">
        <v>0</v>
      </c>
      <c r="C6663" s="46" t="str">
        <f t="array" ref="C6663">IF(B6663&gt;0,IF((A6663-MAX(IF($B$7:B6662&gt;0,$A$7:A6662)))*24&gt;='Graphe Montana'!$K$17,MAX($C$7:C6662)+1,MAX($C$7:C6662)),$C$5)</f>
        <v>-</v>
      </c>
    </row>
    <row r="6664" spans="1:3" x14ac:dyDescent="0.25">
      <c r="A6664" s="23">
        <v>44121.621527777774</v>
      </c>
      <c r="B6664" s="1">
        <v>0</v>
      </c>
      <c r="C6664" s="46" t="str">
        <f t="array" ref="C6664">IF(B6664&gt;0,IF((A6664-MAX(IF($B$7:B6663&gt;0,$A$7:A6663)))*24&gt;='Graphe Montana'!$K$17,MAX($C$7:C6663)+1,MAX($C$7:C6663)),$C$5)</f>
        <v>-</v>
      </c>
    </row>
    <row r="6665" spans="1:3" x14ac:dyDescent="0.25">
      <c r="A6665" s="23">
        <v>44121.625</v>
      </c>
      <c r="B6665" s="1">
        <v>0</v>
      </c>
      <c r="C6665" s="46" t="str">
        <f t="array" ref="C6665">IF(B6665&gt;0,IF((A6665-MAX(IF($B$7:B6664&gt;0,$A$7:A6664)))*24&gt;='Graphe Montana'!$K$17,MAX($C$7:C6664)+1,MAX($C$7:C6664)),$C$5)</f>
        <v>-</v>
      </c>
    </row>
    <row r="6666" spans="1:3" x14ac:dyDescent="0.25">
      <c r="A6666" s="23">
        <v>44121.628472222219</v>
      </c>
      <c r="B6666" s="1">
        <v>0</v>
      </c>
      <c r="C6666" s="46" t="str">
        <f t="array" ref="C6666">IF(B6666&gt;0,IF((A6666-MAX(IF($B$7:B6665&gt;0,$A$7:A6665)))*24&gt;='Graphe Montana'!$K$17,MAX($C$7:C6665)+1,MAX($C$7:C6665)),$C$5)</f>
        <v>-</v>
      </c>
    </row>
    <row r="6667" spans="1:3" x14ac:dyDescent="0.25">
      <c r="A6667" s="23">
        <v>44121.631944444445</v>
      </c>
      <c r="B6667" s="1">
        <v>0</v>
      </c>
      <c r="C6667" s="46" t="str">
        <f t="array" ref="C6667">IF(B6667&gt;0,IF((A6667-MAX(IF($B$7:B6666&gt;0,$A$7:A6666)))*24&gt;='Graphe Montana'!$K$17,MAX($C$7:C6666)+1,MAX($C$7:C6666)),$C$5)</f>
        <v>-</v>
      </c>
    </row>
    <row r="6668" spans="1:3" x14ac:dyDescent="0.25">
      <c r="A6668" s="23">
        <v>44121.635416666664</v>
      </c>
      <c r="B6668" s="1">
        <v>0</v>
      </c>
      <c r="C6668" s="46" t="str">
        <f t="array" ref="C6668">IF(B6668&gt;0,IF((A6668-MAX(IF($B$7:B6667&gt;0,$A$7:A6667)))*24&gt;='Graphe Montana'!$K$17,MAX($C$7:C6667)+1,MAX($C$7:C6667)),$C$5)</f>
        <v>-</v>
      </c>
    </row>
    <row r="6669" spans="1:3" x14ac:dyDescent="0.25">
      <c r="A6669" s="23">
        <v>44121.638888888891</v>
      </c>
      <c r="B6669" s="1">
        <v>0</v>
      </c>
      <c r="C6669" s="46" t="str">
        <f t="array" ref="C6669">IF(B6669&gt;0,IF((A6669-MAX(IF($B$7:B6668&gt;0,$A$7:A6668)))*24&gt;='Graphe Montana'!$K$17,MAX($C$7:C6668)+1,MAX($C$7:C6668)),$C$5)</f>
        <v>-</v>
      </c>
    </row>
    <row r="6670" spans="1:3" x14ac:dyDescent="0.25">
      <c r="A6670" s="23">
        <v>44121.642361111109</v>
      </c>
      <c r="B6670" s="1">
        <v>0</v>
      </c>
      <c r="C6670" s="46" t="str">
        <f t="array" ref="C6670">IF(B6670&gt;0,IF((A6670-MAX(IF($B$7:B6669&gt;0,$A$7:A6669)))*24&gt;='Graphe Montana'!$K$17,MAX($C$7:C6669)+1,MAX($C$7:C6669)),$C$5)</f>
        <v>-</v>
      </c>
    </row>
    <row r="6671" spans="1:3" x14ac:dyDescent="0.25">
      <c r="A6671" s="23">
        <v>44121.645833333328</v>
      </c>
      <c r="B6671" s="1">
        <v>0</v>
      </c>
      <c r="C6671" s="46" t="str">
        <f t="array" ref="C6671">IF(B6671&gt;0,IF((A6671-MAX(IF($B$7:B6670&gt;0,$A$7:A6670)))*24&gt;='Graphe Montana'!$K$17,MAX($C$7:C6670)+1,MAX($C$7:C6670)),$C$5)</f>
        <v>-</v>
      </c>
    </row>
    <row r="6672" spans="1:3" x14ac:dyDescent="0.25">
      <c r="A6672" s="23">
        <v>44121.649305555555</v>
      </c>
      <c r="B6672" s="1">
        <v>0</v>
      </c>
      <c r="C6672" s="46" t="str">
        <f t="array" ref="C6672">IF(B6672&gt;0,IF((A6672-MAX(IF($B$7:B6671&gt;0,$A$7:A6671)))*24&gt;='Graphe Montana'!$K$17,MAX($C$7:C6671)+1,MAX($C$7:C6671)),$C$5)</f>
        <v>-</v>
      </c>
    </row>
    <row r="6673" spans="1:3" x14ac:dyDescent="0.25">
      <c r="A6673" s="23">
        <v>44121.652777777774</v>
      </c>
      <c r="B6673" s="1">
        <v>0</v>
      </c>
      <c r="C6673" s="46" t="str">
        <f t="array" ref="C6673">IF(B6673&gt;0,IF((A6673-MAX(IF($B$7:B6672&gt;0,$A$7:A6672)))*24&gt;='Graphe Montana'!$K$17,MAX($C$7:C6672)+1,MAX($C$7:C6672)),$C$5)</f>
        <v>-</v>
      </c>
    </row>
    <row r="6674" spans="1:3" x14ac:dyDescent="0.25">
      <c r="A6674" s="23">
        <v>44121.65625</v>
      </c>
      <c r="B6674" s="1">
        <v>0</v>
      </c>
      <c r="C6674" s="46" t="str">
        <f t="array" ref="C6674">IF(B6674&gt;0,IF((A6674-MAX(IF($B$7:B6673&gt;0,$A$7:A6673)))*24&gt;='Graphe Montana'!$K$17,MAX($C$7:C6673)+1,MAX($C$7:C6673)),$C$5)</f>
        <v>-</v>
      </c>
    </row>
    <row r="6675" spans="1:3" x14ac:dyDescent="0.25">
      <c r="A6675" s="23">
        <v>44121.659722222219</v>
      </c>
      <c r="B6675" s="1">
        <v>0</v>
      </c>
      <c r="C6675" s="46" t="str">
        <f t="array" ref="C6675">IF(B6675&gt;0,IF((A6675-MAX(IF($B$7:B6674&gt;0,$A$7:A6674)))*24&gt;='Graphe Montana'!$K$17,MAX($C$7:C6674)+1,MAX($C$7:C6674)),$C$5)</f>
        <v>-</v>
      </c>
    </row>
    <row r="6676" spans="1:3" x14ac:dyDescent="0.25">
      <c r="A6676" s="23">
        <v>44121.663194444445</v>
      </c>
      <c r="B6676" s="1">
        <v>0</v>
      </c>
      <c r="C6676" s="46" t="str">
        <f t="array" ref="C6676">IF(B6676&gt;0,IF((A6676-MAX(IF($B$7:B6675&gt;0,$A$7:A6675)))*24&gt;='Graphe Montana'!$K$17,MAX($C$7:C6675)+1,MAX($C$7:C6675)),$C$5)</f>
        <v>-</v>
      </c>
    </row>
    <row r="6677" spans="1:3" x14ac:dyDescent="0.25">
      <c r="A6677" s="23">
        <v>44121.666666666664</v>
      </c>
      <c r="B6677" s="1">
        <v>0</v>
      </c>
      <c r="C6677" s="46" t="str">
        <f t="array" ref="C6677">IF(B6677&gt;0,IF((A6677-MAX(IF($B$7:B6676&gt;0,$A$7:A6676)))*24&gt;='Graphe Montana'!$K$17,MAX($C$7:C6676)+1,MAX($C$7:C6676)),$C$5)</f>
        <v>-</v>
      </c>
    </row>
    <row r="6678" spans="1:3" x14ac:dyDescent="0.25">
      <c r="A6678" s="23">
        <v>44121.670138888891</v>
      </c>
      <c r="B6678" s="1">
        <v>0</v>
      </c>
      <c r="C6678" s="46" t="str">
        <f t="array" ref="C6678">IF(B6678&gt;0,IF((A6678-MAX(IF($B$7:B6677&gt;0,$A$7:A6677)))*24&gt;='Graphe Montana'!$K$17,MAX($C$7:C6677)+1,MAX($C$7:C6677)),$C$5)</f>
        <v>-</v>
      </c>
    </row>
    <row r="6679" spans="1:3" x14ac:dyDescent="0.25">
      <c r="A6679" s="23">
        <v>44121.673611111109</v>
      </c>
      <c r="B6679" s="1">
        <v>0</v>
      </c>
      <c r="C6679" s="46" t="str">
        <f t="array" ref="C6679">IF(B6679&gt;0,IF((A6679-MAX(IF($B$7:B6678&gt;0,$A$7:A6678)))*24&gt;='Graphe Montana'!$K$17,MAX($C$7:C6678)+1,MAX($C$7:C6678)),$C$5)</f>
        <v>-</v>
      </c>
    </row>
    <row r="6680" spans="1:3" x14ac:dyDescent="0.25">
      <c r="A6680" s="23">
        <v>44121.677083333328</v>
      </c>
      <c r="B6680" s="1">
        <v>0</v>
      </c>
      <c r="C6680" s="46" t="str">
        <f t="array" ref="C6680">IF(B6680&gt;0,IF((A6680-MAX(IF($B$7:B6679&gt;0,$A$7:A6679)))*24&gt;='Graphe Montana'!$K$17,MAX($C$7:C6679)+1,MAX($C$7:C6679)),$C$5)</f>
        <v>-</v>
      </c>
    </row>
    <row r="6681" spans="1:3" x14ac:dyDescent="0.25">
      <c r="A6681" s="23">
        <v>44121.680555555555</v>
      </c>
      <c r="B6681" s="1">
        <v>0</v>
      </c>
      <c r="C6681" s="46" t="str">
        <f t="array" ref="C6681">IF(B6681&gt;0,IF((A6681-MAX(IF($B$7:B6680&gt;0,$A$7:A6680)))*24&gt;='Graphe Montana'!$K$17,MAX($C$7:C6680)+1,MAX($C$7:C6680)),$C$5)</f>
        <v>-</v>
      </c>
    </row>
    <row r="6682" spans="1:3" x14ac:dyDescent="0.25">
      <c r="A6682" s="23">
        <v>44121.684027777774</v>
      </c>
      <c r="B6682" s="1">
        <v>0</v>
      </c>
      <c r="C6682" s="46" t="str">
        <f t="array" ref="C6682">IF(B6682&gt;0,IF((A6682-MAX(IF($B$7:B6681&gt;0,$A$7:A6681)))*24&gt;='Graphe Montana'!$K$17,MAX($C$7:C6681)+1,MAX($C$7:C6681)),$C$5)</f>
        <v>-</v>
      </c>
    </row>
    <row r="6683" spans="1:3" x14ac:dyDescent="0.25">
      <c r="A6683" s="23">
        <v>44121.6875</v>
      </c>
      <c r="B6683" s="1">
        <v>0</v>
      </c>
      <c r="C6683" s="46" t="str">
        <f t="array" ref="C6683">IF(B6683&gt;0,IF((A6683-MAX(IF($B$7:B6682&gt;0,$A$7:A6682)))*24&gt;='Graphe Montana'!$K$17,MAX($C$7:C6682)+1,MAX($C$7:C6682)),$C$5)</f>
        <v>-</v>
      </c>
    </row>
    <row r="6684" spans="1:3" x14ac:dyDescent="0.25">
      <c r="A6684" s="23">
        <v>44121.690972222219</v>
      </c>
      <c r="B6684" s="1">
        <v>0</v>
      </c>
      <c r="C6684" s="46" t="str">
        <f t="array" ref="C6684">IF(B6684&gt;0,IF((A6684-MAX(IF($B$7:B6683&gt;0,$A$7:A6683)))*24&gt;='Graphe Montana'!$K$17,MAX($C$7:C6683)+1,MAX($C$7:C6683)),$C$5)</f>
        <v>-</v>
      </c>
    </row>
    <row r="6685" spans="1:3" x14ac:dyDescent="0.25">
      <c r="A6685" s="23">
        <v>44121.694444444445</v>
      </c>
      <c r="B6685" s="1">
        <v>0</v>
      </c>
      <c r="C6685" s="46" t="str">
        <f t="array" ref="C6685">IF(B6685&gt;0,IF((A6685-MAX(IF($B$7:B6684&gt;0,$A$7:A6684)))*24&gt;='Graphe Montana'!$K$17,MAX($C$7:C6684)+1,MAX($C$7:C6684)),$C$5)</f>
        <v>-</v>
      </c>
    </row>
    <row r="6686" spans="1:3" x14ac:dyDescent="0.25">
      <c r="A6686" s="23">
        <v>44121.697916666664</v>
      </c>
      <c r="B6686" s="1">
        <v>0</v>
      </c>
      <c r="C6686" s="46" t="str">
        <f t="array" ref="C6686">IF(B6686&gt;0,IF((A6686-MAX(IF($B$7:B6685&gt;0,$A$7:A6685)))*24&gt;='Graphe Montana'!$K$17,MAX($C$7:C6685)+1,MAX($C$7:C6685)),$C$5)</f>
        <v>-</v>
      </c>
    </row>
    <row r="6687" spans="1:3" x14ac:dyDescent="0.25">
      <c r="A6687" s="23">
        <v>44121.701388888891</v>
      </c>
      <c r="B6687" s="1">
        <v>0</v>
      </c>
      <c r="C6687" s="46" t="str">
        <f t="array" ref="C6687">IF(B6687&gt;0,IF((A6687-MAX(IF($B$7:B6686&gt;0,$A$7:A6686)))*24&gt;='Graphe Montana'!$K$17,MAX($C$7:C6686)+1,MAX($C$7:C6686)),$C$5)</f>
        <v>-</v>
      </c>
    </row>
    <row r="6688" spans="1:3" x14ac:dyDescent="0.25">
      <c r="A6688" s="23">
        <v>44121.704861111109</v>
      </c>
      <c r="B6688" s="1">
        <v>0</v>
      </c>
      <c r="C6688" s="46" t="str">
        <f t="array" ref="C6688">IF(B6688&gt;0,IF((A6688-MAX(IF($B$7:B6687&gt;0,$A$7:A6687)))*24&gt;='Graphe Montana'!$K$17,MAX($C$7:C6687)+1,MAX($C$7:C6687)),$C$5)</f>
        <v>-</v>
      </c>
    </row>
    <row r="6689" spans="1:3" x14ac:dyDescent="0.25">
      <c r="A6689" s="23">
        <v>44121.708333333328</v>
      </c>
      <c r="B6689" s="1">
        <v>0</v>
      </c>
      <c r="C6689" s="46" t="str">
        <f t="array" ref="C6689">IF(B6689&gt;0,IF((A6689-MAX(IF($B$7:B6688&gt;0,$A$7:A6688)))*24&gt;='Graphe Montana'!$K$17,MAX($C$7:C6688)+1,MAX($C$7:C6688)),$C$5)</f>
        <v>-</v>
      </c>
    </row>
    <row r="6690" spans="1:3" x14ac:dyDescent="0.25">
      <c r="A6690" s="23">
        <v>44121.711805555555</v>
      </c>
      <c r="B6690" s="1">
        <v>0</v>
      </c>
      <c r="C6690" s="46" t="str">
        <f t="array" ref="C6690">IF(B6690&gt;0,IF((A6690-MAX(IF($B$7:B6689&gt;0,$A$7:A6689)))*24&gt;='Graphe Montana'!$K$17,MAX($C$7:C6689)+1,MAX($C$7:C6689)),$C$5)</f>
        <v>-</v>
      </c>
    </row>
    <row r="6691" spans="1:3" x14ac:dyDescent="0.25">
      <c r="A6691" s="23">
        <v>44121.715277777774</v>
      </c>
      <c r="B6691" s="1">
        <v>0</v>
      </c>
      <c r="C6691" s="46" t="str">
        <f t="array" ref="C6691">IF(B6691&gt;0,IF((A6691-MAX(IF($B$7:B6690&gt;0,$A$7:A6690)))*24&gt;='Graphe Montana'!$K$17,MAX($C$7:C6690)+1,MAX($C$7:C6690)),$C$5)</f>
        <v>-</v>
      </c>
    </row>
    <row r="6692" spans="1:3" x14ac:dyDescent="0.25">
      <c r="A6692" s="23">
        <v>44121.71875</v>
      </c>
      <c r="B6692" s="1">
        <v>0</v>
      </c>
      <c r="C6692" s="46" t="str">
        <f t="array" ref="C6692">IF(B6692&gt;0,IF((A6692-MAX(IF($B$7:B6691&gt;0,$A$7:A6691)))*24&gt;='Graphe Montana'!$K$17,MAX($C$7:C6691)+1,MAX($C$7:C6691)),$C$5)</f>
        <v>-</v>
      </c>
    </row>
    <row r="6693" spans="1:3" x14ac:dyDescent="0.25">
      <c r="A6693" s="23">
        <v>44121.722222222219</v>
      </c>
      <c r="B6693" s="1">
        <v>0</v>
      </c>
      <c r="C6693" s="46" t="str">
        <f t="array" ref="C6693">IF(B6693&gt;0,IF((A6693-MAX(IF($B$7:B6692&gt;0,$A$7:A6692)))*24&gt;='Graphe Montana'!$K$17,MAX($C$7:C6692)+1,MAX($C$7:C6692)),$C$5)</f>
        <v>-</v>
      </c>
    </row>
    <row r="6694" spans="1:3" x14ac:dyDescent="0.25">
      <c r="A6694" s="23">
        <v>44121.725694444445</v>
      </c>
      <c r="B6694" s="1">
        <v>0</v>
      </c>
      <c r="C6694" s="46" t="str">
        <f t="array" ref="C6694">IF(B6694&gt;0,IF((A6694-MAX(IF($B$7:B6693&gt;0,$A$7:A6693)))*24&gt;='Graphe Montana'!$K$17,MAX($C$7:C6693)+1,MAX($C$7:C6693)),$C$5)</f>
        <v>-</v>
      </c>
    </row>
    <row r="6695" spans="1:3" x14ac:dyDescent="0.25">
      <c r="A6695" s="23">
        <v>44121.729166666664</v>
      </c>
      <c r="B6695" s="1">
        <v>0</v>
      </c>
      <c r="C6695" s="46" t="str">
        <f t="array" ref="C6695">IF(B6695&gt;0,IF((A6695-MAX(IF($B$7:B6694&gt;0,$A$7:A6694)))*24&gt;='Graphe Montana'!$K$17,MAX($C$7:C6694)+1,MAX($C$7:C6694)),$C$5)</f>
        <v>-</v>
      </c>
    </row>
    <row r="6696" spans="1:3" x14ac:dyDescent="0.25">
      <c r="A6696" s="23">
        <v>44121.732638888891</v>
      </c>
      <c r="B6696" s="1">
        <v>0</v>
      </c>
      <c r="C6696" s="46" t="str">
        <f t="array" ref="C6696">IF(B6696&gt;0,IF((A6696-MAX(IF($B$7:B6695&gt;0,$A$7:A6695)))*24&gt;='Graphe Montana'!$K$17,MAX($C$7:C6695)+1,MAX($C$7:C6695)),$C$5)</f>
        <v>-</v>
      </c>
    </row>
    <row r="6697" spans="1:3" x14ac:dyDescent="0.25">
      <c r="A6697" s="23">
        <v>44121.736111111109</v>
      </c>
      <c r="B6697" s="1">
        <v>0</v>
      </c>
      <c r="C6697" s="46" t="str">
        <f t="array" ref="C6697">IF(B6697&gt;0,IF((A6697-MAX(IF($B$7:B6696&gt;0,$A$7:A6696)))*24&gt;='Graphe Montana'!$K$17,MAX($C$7:C6696)+1,MAX($C$7:C6696)),$C$5)</f>
        <v>-</v>
      </c>
    </row>
    <row r="6698" spans="1:3" x14ac:dyDescent="0.25">
      <c r="A6698" s="23">
        <v>44121.739583333328</v>
      </c>
      <c r="B6698" s="1">
        <v>0</v>
      </c>
      <c r="C6698" s="46" t="str">
        <f t="array" ref="C6698">IF(B6698&gt;0,IF((A6698-MAX(IF($B$7:B6697&gt;0,$A$7:A6697)))*24&gt;='Graphe Montana'!$K$17,MAX($C$7:C6697)+1,MAX($C$7:C6697)),$C$5)</f>
        <v>-</v>
      </c>
    </row>
    <row r="6699" spans="1:3" x14ac:dyDescent="0.25">
      <c r="A6699" s="23">
        <v>44121.743055555555</v>
      </c>
      <c r="B6699" s="1">
        <v>0</v>
      </c>
      <c r="C6699" s="46" t="str">
        <f t="array" ref="C6699">IF(B6699&gt;0,IF((A6699-MAX(IF($B$7:B6698&gt;0,$A$7:A6698)))*24&gt;='Graphe Montana'!$K$17,MAX($C$7:C6698)+1,MAX($C$7:C6698)),$C$5)</f>
        <v>-</v>
      </c>
    </row>
    <row r="6700" spans="1:3" x14ac:dyDescent="0.25">
      <c r="A6700" s="23">
        <v>44121.746527777774</v>
      </c>
      <c r="B6700" s="1">
        <v>0</v>
      </c>
      <c r="C6700" s="46" t="str">
        <f t="array" ref="C6700">IF(B6700&gt;0,IF((A6700-MAX(IF($B$7:B6699&gt;0,$A$7:A6699)))*24&gt;='Graphe Montana'!$K$17,MAX($C$7:C6699)+1,MAX($C$7:C6699)),$C$5)</f>
        <v>-</v>
      </c>
    </row>
    <row r="6701" spans="1:3" x14ac:dyDescent="0.25">
      <c r="A6701" s="23">
        <v>44121.75</v>
      </c>
      <c r="B6701" s="1">
        <v>0</v>
      </c>
      <c r="C6701" s="46" t="str">
        <f t="array" ref="C6701">IF(B6701&gt;0,IF((A6701-MAX(IF($B$7:B6700&gt;0,$A$7:A6700)))*24&gt;='Graphe Montana'!$K$17,MAX($C$7:C6700)+1,MAX($C$7:C6700)),$C$5)</f>
        <v>-</v>
      </c>
    </row>
    <row r="6702" spans="1:3" x14ac:dyDescent="0.25">
      <c r="A6702" s="23">
        <v>44121.753472222219</v>
      </c>
      <c r="B6702" s="1">
        <v>0</v>
      </c>
      <c r="C6702" s="46" t="str">
        <f t="array" ref="C6702">IF(B6702&gt;0,IF((A6702-MAX(IF($B$7:B6701&gt;0,$A$7:A6701)))*24&gt;='Graphe Montana'!$K$17,MAX($C$7:C6701)+1,MAX($C$7:C6701)),$C$5)</f>
        <v>-</v>
      </c>
    </row>
    <row r="6703" spans="1:3" x14ac:dyDescent="0.25">
      <c r="A6703" s="23">
        <v>44121.756944444445</v>
      </c>
      <c r="B6703" s="1">
        <v>0</v>
      </c>
      <c r="C6703" s="46" t="str">
        <f t="array" ref="C6703">IF(B6703&gt;0,IF((A6703-MAX(IF($B$7:B6702&gt;0,$A$7:A6702)))*24&gt;='Graphe Montana'!$K$17,MAX($C$7:C6702)+1,MAX($C$7:C6702)),$C$5)</f>
        <v>-</v>
      </c>
    </row>
    <row r="6704" spans="1:3" x14ac:dyDescent="0.25">
      <c r="A6704" s="23">
        <v>44121.760416666664</v>
      </c>
      <c r="B6704" s="1">
        <v>0</v>
      </c>
      <c r="C6704" s="46" t="str">
        <f t="array" ref="C6704">IF(B6704&gt;0,IF((A6704-MAX(IF($B$7:B6703&gt;0,$A$7:A6703)))*24&gt;='Graphe Montana'!$K$17,MAX($C$7:C6703)+1,MAX($C$7:C6703)),$C$5)</f>
        <v>-</v>
      </c>
    </row>
    <row r="6705" spans="1:3" x14ac:dyDescent="0.25">
      <c r="A6705" s="23">
        <v>44121.763888888891</v>
      </c>
      <c r="B6705" s="1">
        <v>0</v>
      </c>
      <c r="C6705" s="46" t="str">
        <f t="array" ref="C6705">IF(B6705&gt;0,IF((A6705-MAX(IF($B$7:B6704&gt;0,$A$7:A6704)))*24&gt;='Graphe Montana'!$K$17,MAX($C$7:C6704)+1,MAX($C$7:C6704)),$C$5)</f>
        <v>-</v>
      </c>
    </row>
    <row r="6706" spans="1:3" x14ac:dyDescent="0.25">
      <c r="A6706" s="23">
        <v>44121.767361111109</v>
      </c>
      <c r="B6706" s="1">
        <v>0</v>
      </c>
      <c r="C6706" s="46" t="str">
        <f t="array" ref="C6706">IF(B6706&gt;0,IF((A6706-MAX(IF($B$7:B6705&gt;0,$A$7:A6705)))*24&gt;='Graphe Montana'!$K$17,MAX($C$7:C6705)+1,MAX($C$7:C6705)),$C$5)</f>
        <v>-</v>
      </c>
    </row>
    <row r="6707" spans="1:3" x14ac:dyDescent="0.25">
      <c r="A6707" s="23">
        <v>44121.770833333328</v>
      </c>
      <c r="B6707" s="1">
        <v>0</v>
      </c>
      <c r="C6707" s="46" t="str">
        <f t="array" ref="C6707">IF(B6707&gt;0,IF((A6707-MAX(IF($B$7:B6706&gt;0,$A$7:A6706)))*24&gt;='Graphe Montana'!$K$17,MAX($C$7:C6706)+1,MAX($C$7:C6706)),$C$5)</f>
        <v>-</v>
      </c>
    </row>
    <row r="6708" spans="1:3" x14ac:dyDescent="0.25">
      <c r="A6708" s="23">
        <v>44121.774305555555</v>
      </c>
      <c r="B6708" s="1">
        <v>0</v>
      </c>
      <c r="C6708" s="46" t="str">
        <f t="array" ref="C6708">IF(B6708&gt;0,IF((A6708-MAX(IF($B$7:B6707&gt;0,$A$7:A6707)))*24&gt;='Graphe Montana'!$K$17,MAX($C$7:C6707)+1,MAX($C$7:C6707)),$C$5)</f>
        <v>-</v>
      </c>
    </row>
    <row r="6709" spans="1:3" x14ac:dyDescent="0.25">
      <c r="A6709" s="23">
        <v>44121.777777777774</v>
      </c>
      <c r="B6709" s="1">
        <v>0</v>
      </c>
      <c r="C6709" s="46" t="str">
        <f t="array" ref="C6709">IF(B6709&gt;0,IF((A6709-MAX(IF($B$7:B6708&gt;0,$A$7:A6708)))*24&gt;='Graphe Montana'!$K$17,MAX($C$7:C6708)+1,MAX($C$7:C6708)),$C$5)</f>
        <v>-</v>
      </c>
    </row>
    <row r="6710" spans="1:3" x14ac:dyDescent="0.25">
      <c r="A6710" s="23">
        <v>44121.78125</v>
      </c>
      <c r="B6710" s="1">
        <v>0</v>
      </c>
      <c r="C6710" s="46" t="str">
        <f t="array" ref="C6710">IF(B6710&gt;0,IF((A6710-MAX(IF($B$7:B6709&gt;0,$A$7:A6709)))*24&gt;='Graphe Montana'!$K$17,MAX($C$7:C6709)+1,MAX($C$7:C6709)),$C$5)</f>
        <v>-</v>
      </c>
    </row>
    <row r="6711" spans="1:3" x14ac:dyDescent="0.25">
      <c r="A6711" s="23">
        <v>44121.784722222219</v>
      </c>
      <c r="B6711" s="1">
        <v>0</v>
      </c>
      <c r="C6711" s="46" t="str">
        <f t="array" ref="C6711">IF(B6711&gt;0,IF((A6711-MAX(IF($B$7:B6710&gt;0,$A$7:A6710)))*24&gt;='Graphe Montana'!$K$17,MAX($C$7:C6710)+1,MAX($C$7:C6710)),$C$5)</f>
        <v>-</v>
      </c>
    </row>
    <row r="6712" spans="1:3" x14ac:dyDescent="0.25">
      <c r="A6712" s="23">
        <v>44121.788194444445</v>
      </c>
      <c r="B6712" s="1">
        <v>0</v>
      </c>
      <c r="C6712" s="46" t="str">
        <f t="array" ref="C6712">IF(B6712&gt;0,IF((A6712-MAX(IF($B$7:B6711&gt;0,$A$7:A6711)))*24&gt;='Graphe Montana'!$K$17,MAX($C$7:C6711)+1,MAX($C$7:C6711)),$C$5)</f>
        <v>-</v>
      </c>
    </row>
    <row r="6713" spans="1:3" x14ac:dyDescent="0.25">
      <c r="A6713" s="23">
        <v>44121.791666666664</v>
      </c>
      <c r="B6713" s="1">
        <v>0</v>
      </c>
      <c r="C6713" s="46" t="str">
        <f t="array" ref="C6713">IF(B6713&gt;0,IF((A6713-MAX(IF($B$7:B6712&gt;0,$A$7:A6712)))*24&gt;='Graphe Montana'!$K$17,MAX($C$7:C6712)+1,MAX($C$7:C6712)),$C$5)</f>
        <v>-</v>
      </c>
    </row>
    <row r="6714" spans="1:3" x14ac:dyDescent="0.25">
      <c r="A6714" s="23">
        <v>44121.795138888891</v>
      </c>
      <c r="B6714" s="1">
        <v>0</v>
      </c>
      <c r="C6714" s="46" t="str">
        <f t="array" ref="C6714">IF(B6714&gt;0,IF((A6714-MAX(IF($B$7:B6713&gt;0,$A$7:A6713)))*24&gt;='Graphe Montana'!$K$17,MAX($C$7:C6713)+1,MAX($C$7:C6713)),$C$5)</f>
        <v>-</v>
      </c>
    </row>
    <row r="6715" spans="1:3" x14ac:dyDescent="0.25">
      <c r="A6715" s="23">
        <v>44121.798611111109</v>
      </c>
      <c r="B6715" s="1">
        <v>0</v>
      </c>
      <c r="C6715" s="46" t="str">
        <f t="array" ref="C6715">IF(B6715&gt;0,IF((A6715-MAX(IF($B$7:B6714&gt;0,$A$7:A6714)))*24&gt;='Graphe Montana'!$K$17,MAX($C$7:C6714)+1,MAX($C$7:C6714)),$C$5)</f>
        <v>-</v>
      </c>
    </row>
    <row r="6716" spans="1:3" x14ac:dyDescent="0.25">
      <c r="A6716" s="23">
        <v>44121.802083333328</v>
      </c>
      <c r="B6716" s="1">
        <v>0</v>
      </c>
      <c r="C6716" s="46" t="str">
        <f t="array" ref="C6716">IF(B6716&gt;0,IF((A6716-MAX(IF($B$7:B6715&gt;0,$A$7:A6715)))*24&gt;='Graphe Montana'!$K$17,MAX($C$7:C6715)+1,MAX($C$7:C6715)),$C$5)</f>
        <v>-</v>
      </c>
    </row>
    <row r="6717" spans="1:3" x14ac:dyDescent="0.25">
      <c r="A6717" s="23">
        <v>44121.805555555555</v>
      </c>
      <c r="B6717" s="1">
        <v>0</v>
      </c>
      <c r="C6717" s="46" t="str">
        <f t="array" ref="C6717">IF(B6717&gt;0,IF((A6717-MAX(IF($B$7:B6716&gt;0,$A$7:A6716)))*24&gt;='Graphe Montana'!$K$17,MAX($C$7:C6716)+1,MAX($C$7:C6716)),$C$5)</f>
        <v>-</v>
      </c>
    </row>
    <row r="6718" spans="1:3" x14ac:dyDescent="0.25">
      <c r="A6718" s="23">
        <v>44121.809027777774</v>
      </c>
      <c r="B6718" s="1">
        <v>0</v>
      </c>
      <c r="C6718" s="46" t="str">
        <f t="array" ref="C6718">IF(B6718&gt;0,IF((A6718-MAX(IF($B$7:B6717&gt;0,$A$7:A6717)))*24&gt;='Graphe Montana'!$K$17,MAX($C$7:C6717)+1,MAX($C$7:C6717)),$C$5)</f>
        <v>-</v>
      </c>
    </row>
    <row r="6719" spans="1:3" x14ac:dyDescent="0.25">
      <c r="A6719" s="23">
        <v>44121.8125</v>
      </c>
      <c r="B6719" s="1">
        <v>0</v>
      </c>
      <c r="C6719" s="46" t="str">
        <f t="array" ref="C6719">IF(B6719&gt;0,IF((A6719-MAX(IF($B$7:B6718&gt;0,$A$7:A6718)))*24&gt;='Graphe Montana'!$K$17,MAX($C$7:C6718)+1,MAX($C$7:C6718)),$C$5)</f>
        <v>-</v>
      </c>
    </row>
    <row r="6720" spans="1:3" x14ac:dyDescent="0.25">
      <c r="A6720" s="23">
        <v>44121.815972222219</v>
      </c>
      <c r="B6720" s="1">
        <v>0</v>
      </c>
      <c r="C6720" s="46" t="str">
        <f t="array" ref="C6720">IF(B6720&gt;0,IF((A6720-MAX(IF($B$7:B6719&gt;0,$A$7:A6719)))*24&gt;='Graphe Montana'!$K$17,MAX($C$7:C6719)+1,MAX($C$7:C6719)),$C$5)</f>
        <v>-</v>
      </c>
    </row>
    <row r="6721" spans="1:3" x14ac:dyDescent="0.25">
      <c r="A6721" s="23">
        <v>44121.819444444445</v>
      </c>
      <c r="B6721" s="1">
        <v>0</v>
      </c>
      <c r="C6721" s="46" t="str">
        <f t="array" ref="C6721">IF(B6721&gt;0,IF((A6721-MAX(IF($B$7:B6720&gt;0,$A$7:A6720)))*24&gt;='Graphe Montana'!$K$17,MAX($C$7:C6720)+1,MAX($C$7:C6720)),$C$5)</f>
        <v>-</v>
      </c>
    </row>
    <row r="6722" spans="1:3" x14ac:dyDescent="0.25">
      <c r="A6722" s="23">
        <v>44121.822916666664</v>
      </c>
      <c r="B6722" s="1">
        <v>0</v>
      </c>
      <c r="C6722" s="46" t="str">
        <f t="array" ref="C6722">IF(B6722&gt;0,IF((A6722-MAX(IF($B$7:B6721&gt;0,$A$7:A6721)))*24&gt;='Graphe Montana'!$K$17,MAX($C$7:C6721)+1,MAX($C$7:C6721)),$C$5)</f>
        <v>-</v>
      </c>
    </row>
    <row r="6723" spans="1:3" x14ac:dyDescent="0.25">
      <c r="A6723" s="23">
        <v>44121.826388888891</v>
      </c>
      <c r="B6723" s="1">
        <v>0</v>
      </c>
      <c r="C6723" s="46" t="str">
        <f t="array" ref="C6723">IF(B6723&gt;0,IF((A6723-MAX(IF($B$7:B6722&gt;0,$A$7:A6722)))*24&gt;='Graphe Montana'!$K$17,MAX($C$7:C6722)+1,MAX($C$7:C6722)),$C$5)</f>
        <v>-</v>
      </c>
    </row>
    <row r="6724" spans="1:3" x14ac:dyDescent="0.25">
      <c r="A6724" s="23">
        <v>44121.829861111109</v>
      </c>
      <c r="B6724" s="1">
        <v>0</v>
      </c>
      <c r="C6724" s="46" t="str">
        <f t="array" ref="C6724">IF(B6724&gt;0,IF((A6724-MAX(IF($B$7:B6723&gt;0,$A$7:A6723)))*24&gt;='Graphe Montana'!$K$17,MAX($C$7:C6723)+1,MAX($C$7:C6723)),$C$5)</f>
        <v>-</v>
      </c>
    </row>
    <row r="6725" spans="1:3" x14ac:dyDescent="0.25">
      <c r="A6725" s="23">
        <v>44121.833333333328</v>
      </c>
      <c r="B6725" s="1">
        <v>0</v>
      </c>
      <c r="C6725" s="46" t="str">
        <f t="array" ref="C6725">IF(B6725&gt;0,IF((A6725-MAX(IF($B$7:B6724&gt;0,$A$7:A6724)))*24&gt;='Graphe Montana'!$K$17,MAX($C$7:C6724)+1,MAX($C$7:C6724)),$C$5)</f>
        <v>-</v>
      </c>
    </row>
    <row r="6726" spans="1:3" x14ac:dyDescent="0.25">
      <c r="A6726" s="23">
        <v>44121.836805555555</v>
      </c>
      <c r="B6726" s="1">
        <v>0</v>
      </c>
      <c r="C6726" s="46" t="str">
        <f t="array" ref="C6726">IF(B6726&gt;0,IF((A6726-MAX(IF($B$7:B6725&gt;0,$A$7:A6725)))*24&gt;='Graphe Montana'!$K$17,MAX($C$7:C6725)+1,MAX($C$7:C6725)),$C$5)</f>
        <v>-</v>
      </c>
    </row>
    <row r="6727" spans="1:3" x14ac:dyDescent="0.25">
      <c r="A6727" s="23">
        <v>44121.840277777774</v>
      </c>
      <c r="B6727" s="1">
        <v>0</v>
      </c>
      <c r="C6727" s="46" t="str">
        <f t="array" ref="C6727">IF(B6727&gt;0,IF((A6727-MAX(IF($B$7:B6726&gt;0,$A$7:A6726)))*24&gt;='Graphe Montana'!$K$17,MAX($C$7:C6726)+1,MAX($C$7:C6726)),$C$5)</f>
        <v>-</v>
      </c>
    </row>
    <row r="6728" spans="1:3" x14ac:dyDescent="0.25">
      <c r="A6728" s="23">
        <v>44121.84375</v>
      </c>
      <c r="B6728" s="1">
        <v>0</v>
      </c>
      <c r="C6728" s="46" t="str">
        <f t="array" ref="C6728">IF(B6728&gt;0,IF((A6728-MAX(IF($B$7:B6727&gt;0,$A$7:A6727)))*24&gt;='Graphe Montana'!$K$17,MAX($C$7:C6727)+1,MAX($C$7:C6727)),$C$5)</f>
        <v>-</v>
      </c>
    </row>
    <row r="6729" spans="1:3" x14ac:dyDescent="0.25">
      <c r="A6729" s="23">
        <v>44121.847222222219</v>
      </c>
      <c r="B6729" s="1">
        <v>0</v>
      </c>
      <c r="C6729" s="46" t="str">
        <f t="array" ref="C6729">IF(B6729&gt;0,IF((A6729-MAX(IF($B$7:B6728&gt;0,$A$7:A6728)))*24&gt;='Graphe Montana'!$K$17,MAX($C$7:C6728)+1,MAX($C$7:C6728)),$C$5)</f>
        <v>-</v>
      </c>
    </row>
    <row r="6730" spans="1:3" x14ac:dyDescent="0.25">
      <c r="A6730" s="23">
        <v>44121.850694444445</v>
      </c>
      <c r="B6730" s="1">
        <v>0</v>
      </c>
      <c r="C6730" s="46" t="str">
        <f t="array" ref="C6730">IF(B6730&gt;0,IF((A6730-MAX(IF($B$7:B6729&gt;0,$A$7:A6729)))*24&gt;='Graphe Montana'!$K$17,MAX($C$7:C6729)+1,MAX($C$7:C6729)),$C$5)</f>
        <v>-</v>
      </c>
    </row>
    <row r="6731" spans="1:3" x14ac:dyDescent="0.25">
      <c r="A6731" s="23">
        <v>44121.854166666664</v>
      </c>
      <c r="B6731" s="1">
        <v>0</v>
      </c>
      <c r="C6731" s="46" t="str">
        <f t="array" ref="C6731">IF(B6731&gt;0,IF((A6731-MAX(IF($B$7:B6730&gt;0,$A$7:A6730)))*24&gt;='Graphe Montana'!$K$17,MAX($C$7:C6730)+1,MAX($C$7:C6730)),$C$5)</f>
        <v>-</v>
      </c>
    </row>
    <row r="6732" spans="1:3" x14ac:dyDescent="0.25">
      <c r="A6732" s="23">
        <v>44121.857638888891</v>
      </c>
      <c r="B6732" s="1">
        <v>0</v>
      </c>
      <c r="C6732" s="46" t="str">
        <f t="array" ref="C6732">IF(B6732&gt;0,IF((A6732-MAX(IF($B$7:B6731&gt;0,$A$7:A6731)))*24&gt;='Graphe Montana'!$K$17,MAX($C$7:C6731)+1,MAX($C$7:C6731)),$C$5)</f>
        <v>-</v>
      </c>
    </row>
    <row r="6733" spans="1:3" x14ac:dyDescent="0.25">
      <c r="A6733" s="23">
        <v>44121.861111111109</v>
      </c>
      <c r="B6733" s="1">
        <v>0</v>
      </c>
      <c r="C6733" s="46" t="str">
        <f t="array" ref="C6733">IF(B6733&gt;0,IF((A6733-MAX(IF($B$7:B6732&gt;0,$A$7:A6732)))*24&gt;='Graphe Montana'!$K$17,MAX($C$7:C6732)+1,MAX($C$7:C6732)),$C$5)</f>
        <v>-</v>
      </c>
    </row>
    <row r="6734" spans="1:3" x14ac:dyDescent="0.25">
      <c r="A6734" s="23">
        <v>44121.864583333328</v>
      </c>
      <c r="B6734" s="1">
        <v>0</v>
      </c>
      <c r="C6734" s="46" t="str">
        <f t="array" ref="C6734">IF(B6734&gt;0,IF((A6734-MAX(IF($B$7:B6733&gt;0,$A$7:A6733)))*24&gt;='Graphe Montana'!$K$17,MAX($C$7:C6733)+1,MAX($C$7:C6733)),$C$5)</f>
        <v>-</v>
      </c>
    </row>
    <row r="6735" spans="1:3" x14ac:dyDescent="0.25">
      <c r="A6735" s="23">
        <v>44121.868055555555</v>
      </c>
      <c r="B6735" s="1">
        <v>0</v>
      </c>
      <c r="C6735" s="46" t="str">
        <f t="array" ref="C6735">IF(B6735&gt;0,IF((A6735-MAX(IF($B$7:B6734&gt;0,$A$7:A6734)))*24&gt;='Graphe Montana'!$K$17,MAX($C$7:C6734)+1,MAX($C$7:C6734)),$C$5)</f>
        <v>-</v>
      </c>
    </row>
    <row r="6736" spans="1:3" x14ac:dyDescent="0.25">
      <c r="A6736" s="23">
        <v>44121.871527777774</v>
      </c>
      <c r="B6736" s="1">
        <v>0</v>
      </c>
      <c r="C6736" s="46" t="str">
        <f t="array" ref="C6736">IF(B6736&gt;0,IF((A6736-MAX(IF($B$7:B6735&gt;0,$A$7:A6735)))*24&gt;='Graphe Montana'!$K$17,MAX($C$7:C6735)+1,MAX($C$7:C6735)),$C$5)</f>
        <v>-</v>
      </c>
    </row>
    <row r="6737" spans="1:3" x14ac:dyDescent="0.25">
      <c r="A6737" s="23">
        <v>44121.875</v>
      </c>
      <c r="B6737" s="1">
        <v>0</v>
      </c>
      <c r="C6737" s="46" t="str">
        <f t="array" ref="C6737">IF(B6737&gt;0,IF((A6737-MAX(IF($B$7:B6736&gt;0,$A$7:A6736)))*24&gt;='Graphe Montana'!$K$17,MAX($C$7:C6736)+1,MAX($C$7:C6736)),$C$5)</f>
        <v>-</v>
      </c>
    </row>
    <row r="6738" spans="1:3" x14ac:dyDescent="0.25">
      <c r="A6738" s="23">
        <v>44121.878472222219</v>
      </c>
      <c r="B6738" s="1">
        <v>0</v>
      </c>
      <c r="C6738" s="46" t="str">
        <f t="array" ref="C6738">IF(B6738&gt;0,IF((A6738-MAX(IF($B$7:B6737&gt;0,$A$7:A6737)))*24&gt;='Graphe Montana'!$K$17,MAX($C$7:C6737)+1,MAX($C$7:C6737)),$C$5)</f>
        <v>-</v>
      </c>
    </row>
    <row r="6739" spans="1:3" x14ac:dyDescent="0.25">
      <c r="A6739" s="23">
        <v>44121.881944444445</v>
      </c>
      <c r="B6739" s="1">
        <v>0</v>
      </c>
      <c r="C6739" s="46" t="str">
        <f t="array" ref="C6739">IF(B6739&gt;0,IF((A6739-MAX(IF($B$7:B6738&gt;0,$A$7:A6738)))*24&gt;='Graphe Montana'!$K$17,MAX($C$7:C6738)+1,MAX($C$7:C6738)),$C$5)</f>
        <v>-</v>
      </c>
    </row>
    <row r="6740" spans="1:3" x14ac:dyDescent="0.25">
      <c r="A6740" s="23">
        <v>44121.885416666664</v>
      </c>
      <c r="B6740" s="1">
        <v>0</v>
      </c>
      <c r="C6740" s="46" t="str">
        <f t="array" ref="C6740">IF(B6740&gt;0,IF((A6740-MAX(IF($B$7:B6739&gt;0,$A$7:A6739)))*24&gt;='Graphe Montana'!$K$17,MAX($C$7:C6739)+1,MAX($C$7:C6739)),$C$5)</f>
        <v>-</v>
      </c>
    </row>
    <row r="6741" spans="1:3" x14ac:dyDescent="0.25">
      <c r="A6741" s="23">
        <v>44121.888888888891</v>
      </c>
      <c r="B6741" s="1">
        <v>0</v>
      </c>
      <c r="C6741" s="46" t="str">
        <f t="array" ref="C6741">IF(B6741&gt;0,IF((A6741-MAX(IF($B$7:B6740&gt;0,$A$7:A6740)))*24&gt;='Graphe Montana'!$K$17,MAX($C$7:C6740)+1,MAX($C$7:C6740)),$C$5)</f>
        <v>-</v>
      </c>
    </row>
    <row r="6742" spans="1:3" x14ac:dyDescent="0.25">
      <c r="A6742" s="23">
        <v>44121.892361111109</v>
      </c>
      <c r="B6742" s="1">
        <v>0</v>
      </c>
      <c r="C6742" s="46" t="str">
        <f t="array" ref="C6742">IF(B6742&gt;0,IF((A6742-MAX(IF($B$7:B6741&gt;0,$A$7:A6741)))*24&gt;='Graphe Montana'!$K$17,MAX($C$7:C6741)+1,MAX($C$7:C6741)),$C$5)</f>
        <v>-</v>
      </c>
    </row>
    <row r="6743" spans="1:3" x14ac:dyDescent="0.25">
      <c r="A6743" s="23">
        <v>44121.895833333328</v>
      </c>
      <c r="B6743" s="1">
        <v>0</v>
      </c>
      <c r="C6743" s="46" t="str">
        <f t="array" ref="C6743">IF(B6743&gt;0,IF((A6743-MAX(IF($B$7:B6742&gt;0,$A$7:A6742)))*24&gt;='Graphe Montana'!$K$17,MAX($C$7:C6742)+1,MAX($C$7:C6742)),$C$5)</f>
        <v>-</v>
      </c>
    </row>
    <row r="6744" spans="1:3" x14ac:dyDescent="0.25">
      <c r="A6744" s="23">
        <v>44121.899305555555</v>
      </c>
      <c r="B6744" s="1">
        <v>0</v>
      </c>
      <c r="C6744" s="46" t="str">
        <f t="array" ref="C6744">IF(B6744&gt;0,IF((A6744-MAX(IF($B$7:B6743&gt;0,$A$7:A6743)))*24&gt;='Graphe Montana'!$K$17,MAX($C$7:C6743)+1,MAX($C$7:C6743)),$C$5)</f>
        <v>-</v>
      </c>
    </row>
    <row r="6745" spans="1:3" x14ac:dyDescent="0.25">
      <c r="A6745" s="23">
        <v>44121.902777777774</v>
      </c>
      <c r="B6745" s="1">
        <v>0</v>
      </c>
      <c r="C6745" s="46" t="str">
        <f t="array" ref="C6745">IF(B6745&gt;0,IF((A6745-MAX(IF($B$7:B6744&gt;0,$A$7:A6744)))*24&gt;='Graphe Montana'!$K$17,MAX($C$7:C6744)+1,MAX($C$7:C6744)),$C$5)</f>
        <v>-</v>
      </c>
    </row>
    <row r="6746" spans="1:3" x14ac:dyDescent="0.25">
      <c r="A6746" s="23">
        <v>44121.90625</v>
      </c>
      <c r="B6746" s="1">
        <v>0</v>
      </c>
      <c r="C6746" s="46" t="str">
        <f t="array" ref="C6746">IF(B6746&gt;0,IF((A6746-MAX(IF($B$7:B6745&gt;0,$A$7:A6745)))*24&gt;='Graphe Montana'!$K$17,MAX($C$7:C6745)+1,MAX($C$7:C6745)),$C$5)</f>
        <v>-</v>
      </c>
    </row>
    <row r="6747" spans="1:3" x14ac:dyDescent="0.25">
      <c r="A6747" s="23">
        <v>44121.909722222219</v>
      </c>
      <c r="B6747" s="1">
        <v>0</v>
      </c>
      <c r="C6747" s="46" t="str">
        <f t="array" ref="C6747">IF(B6747&gt;0,IF((A6747-MAX(IF($B$7:B6746&gt;0,$A$7:A6746)))*24&gt;='Graphe Montana'!$K$17,MAX($C$7:C6746)+1,MAX($C$7:C6746)),$C$5)</f>
        <v>-</v>
      </c>
    </row>
    <row r="6748" spans="1:3" x14ac:dyDescent="0.25">
      <c r="A6748" s="23">
        <v>44121.913194444445</v>
      </c>
      <c r="B6748" s="1">
        <v>0</v>
      </c>
      <c r="C6748" s="46" t="str">
        <f t="array" ref="C6748">IF(B6748&gt;0,IF((A6748-MAX(IF($B$7:B6747&gt;0,$A$7:A6747)))*24&gt;='Graphe Montana'!$K$17,MAX($C$7:C6747)+1,MAX($C$7:C6747)),$C$5)</f>
        <v>-</v>
      </c>
    </row>
    <row r="6749" spans="1:3" x14ac:dyDescent="0.25">
      <c r="A6749" s="23">
        <v>44121.916666666664</v>
      </c>
      <c r="B6749" s="1">
        <v>0</v>
      </c>
      <c r="C6749" s="46" t="str">
        <f t="array" ref="C6749">IF(B6749&gt;0,IF((A6749-MAX(IF($B$7:B6748&gt;0,$A$7:A6748)))*24&gt;='Graphe Montana'!$K$17,MAX($C$7:C6748)+1,MAX($C$7:C6748)),$C$5)</f>
        <v>-</v>
      </c>
    </row>
    <row r="6750" spans="1:3" x14ac:dyDescent="0.25">
      <c r="A6750" s="23">
        <v>44121.920138888891</v>
      </c>
      <c r="B6750" s="1">
        <v>0</v>
      </c>
      <c r="C6750" s="46" t="str">
        <f t="array" ref="C6750">IF(B6750&gt;0,IF((A6750-MAX(IF($B$7:B6749&gt;0,$A$7:A6749)))*24&gt;='Graphe Montana'!$K$17,MAX($C$7:C6749)+1,MAX($C$7:C6749)),$C$5)</f>
        <v>-</v>
      </c>
    </row>
    <row r="6751" spans="1:3" x14ac:dyDescent="0.25">
      <c r="A6751" s="23">
        <v>44121.923611111109</v>
      </c>
      <c r="B6751" s="1">
        <v>0</v>
      </c>
      <c r="C6751" s="46" t="str">
        <f t="array" ref="C6751">IF(B6751&gt;0,IF((A6751-MAX(IF($B$7:B6750&gt;0,$A$7:A6750)))*24&gt;='Graphe Montana'!$K$17,MAX($C$7:C6750)+1,MAX($C$7:C6750)),$C$5)</f>
        <v>-</v>
      </c>
    </row>
    <row r="6752" spans="1:3" x14ac:dyDescent="0.25">
      <c r="A6752" s="23">
        <v>44121.927083333328</v>
      </c>
      <c r="B6752" s="1">
        <v>0</v>
      </c>
      <c r="C6752" s="46" t="str">
        <f t="array" ref="C6752">IF(B6752&gt;0,IF((A6752-MAX(IF($B$7:B6751&gt;0,$A$7:A6751)))*24&gt;='Graphe Montana'!$K$17,MAX($C$7:C6751)+1,MAX($C$7:C6751)),$C$5)</f>
        <v>-</v>
      </c>
    </row>
    <row r="6753" spans="1:3" x14ac:dyDescent="0.25">
      <c r="A6753" s="23">
        <v>44121.930555555555</v>
      </c>
      <c r="B6753" s="1">
        <v>0</v>
      </c>
      <c r="C6753" s="46" t="str">
        <f t="array" ref="C6753">IF(B6753&gt;0,IF((A6753-MAX(IF($B$7:B6752&gt;0,$A$7:A6752)))*24&gt;='Graphe Montana'!$K$17,MAX($C$7:C6752)+1,MAX($C$7:C6752)),$C$5)</f>
        <v>-</v>
      </c>
    </row>
    <row r="6754" spans="1:3" x14ac:dyDescent="0.25">
      <c r="A6754" s="23">
        <v>44121.934027777774</v>
      </c>
      <c r="B6754" s="1">
        <v>0</v>
      </c>
      <c r="C6754" s="46" t="str">
        <f t="array" ref="C6754">IF(B6754&gt;0,IF((A6754-MAX(IF($B$7:B6753&gt;0,$A$7:A6753)))*24&gt;='Graphe Montana'!$K$17,MAX($C$7:C6753)+1,MAX($C$7:C6753)),$C$5)</f>
        <v>-</v>
      </c>
    </row>
    <row r="6755" spans="1:3" x14ac:dyDescent="0.25">
      <c r="A6755" s="23">
        <v>44121.9375</v>
      </c>
      <c r="B6755" s="1">
        <v>0</v>
      </c>
      <c r="C6755" s="46" t="str">
        <f t="array" ref="C6755">IF(B6755&gt;0,IF((A6755-MAX(IF($B$7:B6754&gt;0,$A$7:A6754)))*24&gt;='Graphe Montana'!$K$17,MAX($C$7:C6754)+1,MAX($C$7:C6754)),$C$5)</f>
        <v>-</v>
      </c>
    </row>
    <row r="6756" spans="1:3" x14ac:dyDescent="0.25">
      <c r="A6756" s="23">
        <v>44121.940972222219</v>
      </c>
      <c r="B6756" s="1">
        <v>0</v>
      </c>
      <c r="C6756" s="46" t="str">
        <f t="array" ref="C6756">IF(B6756&gt;0,IF((A6756-MAX(IF($B$7:B6755&gt;0,$A$7:A6755)))*24&gt;='Graphe Montana'!$K$17,MAX($C$7:C6755)+1,MAX($C$7:C6755)),$C$5)</f>
        <v>-</v>
      </c>
    </row>
    <row r="6757" spans="1:3" x14ac:dyDescent="0.25">
      <c r="A6757" s="23">
        <v>44121.944444444445</v>
      </c>
      <c r="B6757" s="1">
        <v>0</v>
      </c>
      <c r="C6757" s="46" t="str">
        <f t="array" ref="C6757">IF(B6757&gt;0,IF((A6757-MAX(IF($B$7:B6756&gt;0,$A$7:A6756)))*24&gt;='Graphe Montana'!$K$17,MAX($C$7:C6756)+1,MAX($C$7:C6756)),$C$5)</f>
        <v>-</v>
      </c>
    </row>
    <row r="6758" spans="1:3" x14ac:dyDescent="0.25">
      <c r="A6758" s="23">
        <v>44121.947916666664</v>
      </c>
      <c r="B6758" s="1">
        <v>0</v>
      </c>
      <c r="C6758" s="46" t="str">
        <f t="array" ref="C6758">IF(B6758&gt;0,IF((A6758-MAX(IF($B$7:B6757&gt;0,$A$7:A6757)))*24&gt;='Graphe Montana'!$K$17,MAX($C$7:C6757)+1,MAX($C$7:C6757)),$C$5)</f>
        <v>-</v>
      </c>
    </row>
    <row r="6759" spans="1:3" x14ac:dyDescent="0.25">
      <c r="A6759" s="23">
        <v>44121.951388888891</v>
      </c>
      <c r="B6759" s="1">
        <v>0</v>
      </c>
      <c r="C6759" s="46" t="str">
        <f t="array" ref="C6759">IF(B6759&gt;0,IF((A6759-MAX(IF($B$7:B6758&gt;0,$A$7:A6758)))*24&gt;='Graphe Montana'!$K$17,MAX($C$7:C6758)+1,MAX($C$7:C6758)),$C$5)</f>
        <v>-</v>
      </c>
    </row>
    <row r="6760" spans="1:3" x14ac:dyDescent="0.25">
      <c r="A6760" s="23">
        <v>44121.954861111109</v>
      </c>
      <c r="B6760" s="1">
        <v>0</v>
      </c>
      <c r="C6760" s="46" t="str">
        <f t="array" ref="C6760">IF(B6760&gt;0,IF((A6760-MAX(IF($B$7:B6759&gt;0,$A$7:A6759)))*24&gt;='Graphe Montana'!$K$17,MAX($C$7:C6759)+1,MAX($C$7:C6759)),$C$5)</f>
        <v>-</v>
      </c>
    </row>
    <row r="6761" spans="1:3" x14ac:dyDescent="0.25">
      <c r="A6761" s="23">
        <v>44121.958333333328</v>
      </c>
      <c r="B6761" s="1">
        <v>0</v>
      </c>
      <c r="C6761" s="46" t="str">
        <f t="array" ref="C6761">IF(B6761&gt;0,IF((A6761-MAX(IF($B$7:B6760&gt;0,$A$7:A6760)))*24&gt;='Graphe Montana'!$K$17,MAX($C$7:C6760)+1,MAX($C$7:C6760)),$C$5)</f>
        <v>-</v>
      </c>
    </row>
    <row r="6762" spans="1:3" x14ac:dyDescent="0.25">
      <c r="A6762" s="23">
        <v>44121.961805555555</v>
      </c>
      <c r="B6762" s="1">
        <v>0</v>
      </c>
      <c r="C6762" s="46" t="str">
        <f t="array" ref="C6762">IF(B6762&gt;0,IF((A6762-MAX(IF($B$7:B6761&gt;0,$A$7:A6761)))*24&gt;='Graphe Montana'!$K$17,MAX($C$7:C6761)+1,MAX($C$7:C6761)),$C$5)</f>
        <v>-</v>
      </c>
    </row>
    <row r="6763" spans="1:3" x14ac:dyDescent="0.25">
      <c r="A6763" s="23">
        <v>44121.965277777774</v>
      </c>
      <c r="B6763" s="1">
        <v>0</v>
      </c>
      <c r="C6763" s="46" t="str">
        <f t="array" ref="C6763">IF(B6763&gt;0,IF((A6763-MAX(IF($B$7:B6762&gt;0,$A$7:A6762)))*24&gt;='Graphe Montana'!$K$17,MAX($C$7:C6762)+1,MAX($C$7:C6762)),$C$5)</f>
        <v>-</v>
      </c>
    </row>
    <row r="6764" spans="1:3" x14ac:dyDescent="0.25">
      <c r="A6764" s="23">
        <v>44121.96875</v>
      </c>
      <c r="B6764" s="1">
        <v>0</v>
      </c>
      <c r="C6764" s="46" t="str">
        <f t="array" ref="C6764">IF(B6764&gt;0,IF((A6764-MAX(IF($B$7:B6763&gt;0,$A$7:A6763)))*24&gt;='Graphe Montana'!$K$17,MAX($C$7:C6763)+1,MAX($C$7:C6763)),$C$5)</f>
        <v>-</v>
      </c>
    </row>
    <row r="6765" spans="1:3" x14ac:dyDescent="0.25">
      <c r="A6765" s="23">
        <v>44121.972222222219</v>
      </c>
      <c r="B6765" s="1">
        <v>0</v>
      </c>
      <c r="C6765" s="46" t="str">
        <f t="array" ref="C6765">IF(B6765&gt;0,IF((A6765-MAX(IF($B$7:B6764&gt;0,$A$7:A6764)))*24&gt;='Graphe Montana'!$K$17,MAX($C$7:C6764)+1,MAX($C$7:C6764)),$C$5)</f>
        <v>-</v>
      </c>
    </row>
    <row r="6766" spans="1:3" x14ac:dyDescent="0.25">
      <c r="A6766" s="23">
        <v>44121.975694444445</v>
      </c>
      <c r="B6766" s="1">
        <v>0</v>
      </c>
      <c r="C6766" s="46" t="str">
        <f t="array" ref="C6766">IF(B6766&gt;0,IF((A6766-MAX(IF($B$7:B6765&gt;0,$A$7:A6765)))*24&gt;='Graphe Montana'!$K$17,MAX($C$7:C6765)+1,MAX($C$7:C6765)),$C$5)</f>
        <v>-</v>
      </c>
    </row>
    <row r="6767" spans="1:3" x14ac:dyDescent="0.25">
      <c r="A6767" s="23">
        <v>44121.979166666664</v>
      </c>
      <c r="B6767" s="1">
        <v>0</v>
      </c>
      <c r="C6767" s="46" t="str">
        <f t="array" ref="C6767">IF(B6767&gt;0,IF((A6767-MAX(IF($B$7:B6766&gt;0,$A$7:A6766)))*24&gt;='Graphe Montana'!$K$17,MAX($C$7:C6766)+1,MAX($C$7:C6766)),$C$5)</f>
        <v>-</v>
      </c>
    </row>
    <row r="6768" spans="1:3" x14ac:dyDescent="0.25">
      <c r="A6768" s="23">
        <v>44121.982638888891</v>
      </c>
      <c r="B6768" s="1">
        <v>0</v>
      </c>
      <c r="C6768" s="46" t="str">
        <f t="array" ref="C6768">IF(B6768&gt;0,IF((A6768-MAX(IF($B$7:B6767&gt;0,$A$7:A6767)))*24&gt;='Graphe Montana'!$K$17,MAX($C$7:C6767)+1,MAX($C$7:C6767)),$C$5)</f>
        <v>-</v>
      </c>
    </row>
    <row r="6769" spans="1:3" x14ac:dyDescent="0.25">
      <c r="A6769" s="23">
        <v>44121.986111111109</v>
      </c>
      <c r="B6769" s="1">
        <v>0</v>
      </c>
      <c r="C6769" s="46" t="str">
        <f t="array" ref="C6769">IF(B6769&gt;0,IF((A6769-MAX(IF($B$7:B6768&gt;0,$A$7:A6768)))*24&gt;='Graphe Montana'!$K$17,MAX($C$7:C6768)+1,MAX($C$7:C6768)),$C$5)</f>
        <v>-</v>
      </c>
    </row>
    <row r="6770" spans="1:3" x14ac:dyDescent="0.25">
      <c r="A6770" s="23">
        <v>44121.989583333328</v>
      </c>
      <c r="B6770" s="1">
        <v>0</v>
      </c>
      <c r="C6770" s="46" t="str">
        <f t="array" ref="C6770">IF(B6770&gt;0,IF((A6770-MAX(IF($B$7:B6769&gt;0,$A$7:A6769)))*24&gt;='Graphe Montana'!$K$17,MAX($C$7:C6769)+1,MAX($C$7:C6769)),$C$5)</f>
        <v>-</v>
      </c>
    </row>
    <row r="6771" spans="1:3" x14ac:dyDescent="0.25">
      <c r="A6771" s="23">
        <v>44121.993055555555</v>
      </c>
      <c r="B6771" s="1">
        <v>0</v>
      </c>
      <c r="C6771" s="46" t="str">
        <f t="array" ref="C6771">IF(B6771&gt;0,IF((A6771-MAX(IF($B$7:B6770&gt;0,$A$7:A6770)))*24&gt;='Graphe Montana'!$K$17,MAX($C$7:C6770)+1,MAX($C$7:C6770)),$C$5)</f>
        <v>-</v>
      </c>
    </row>
    <row r="6772" spans="1:3" x14ac:dyDescent="0.25">
      <c r="A6772" s="23">
        <v>44121.996527777774</v>
      </c>
      <c r="B6772" s="1">
        <v>0</v>
      </c>
      <c r="C6772" s="46" t="str">
        <f t="array" ref="C6772">IF(B6772&gt;0,IF((A6772-MAX(IF($B$7:B6771&gt;0,$A$7:A6771)))*24&gt;='Graphe Montana'!$K$17,MAX($C$7:C6771)+1,MAX($C$7:C6771)),$C$5)</f>
        <v>-</v>
      </c>
    </row>
    <row r="6773" spans="1:3" x14ac:dyDescent="0.25">
      <c r="A6773" s="23">
        <v>44122</v>
      </c>
      <c r="B6773" s="1">
        <v>0</v>
      </c>
      <c r="C6773" s="46" t="str">
        <f t="array" ref="C6773">IF(B6773&gt;0,IF((A6773-MAX(IF($B$7:B6772&gt;0,$A$7:A6772)))*24&gt;='Graphe Montana'!$K$17,MAX($C$7:C6772)+1,MAX($C$7:C6772)),$C$5)</f>
        <v>-</v>
      </c>
    </row>
    <row r="6774" spans="1:3" x14ac:dyDescent="0.25">
      <c r="A6774" s="23">
        <v>44122.003472222219</v>
      </c>
      <c r="B6774" s="1">
        <v>0</v>
      </c>
      <c r="C6774" s="46" t="str">
        <f t="array" ref="C6774">IF(B6774&gt;0,IF((A6774-MAX(IF($B$7:B6773&gt;0,$A$7:A6773)))*24&gt;='Graphe Montana'!$K$17,MAX($C$7:C6773)+1,MAX($C$7:C6773)),$C$5)</f>
        <v>-</v>
      </c>
    </row>
    <row r="6775" spans="1:3" x14ac:dyDescent="0.25">
      <c r="A6775" s="23">
        <v>44122.006944444445</v>
      </c>
      <c r="B6775" s="1">
        <v>0</v>
      </c>
      <c r="C6775" s="46" t="str">
        <f t="array" ref="C6775">IF(B6775&gt;0,IF((A6775-MAX(IF($B$7:B6774&gt;0,$A$7:A6774)))*24&gt;='Graphe Montana'!$K$17,MAX($C$7:C6774)+1,MAX($C$7:C6774)),$C$5)</f>
        <v>-</v>
      </c>
    </row>
    <row r="6776" spans="1:3" x14ac:dyDescent="0.25">
      <c r="A6776" s="23">
        <v>44122.010416666664</v>
      </c>
      <c r="B6776" s="1">
        <v>0</v>
      </c>
      <c r="C6776" s="46" t="str">
        <f t="array" ref="C6776">IF(B6776&gt;0,IF((A6776-MAX(IF($B$7:B6775&gt;0,$A$7:A6775)))*24&gt;='Graphe Montana'!$K$17,MAX($C$7:C6775)+1,MAX($C$7:C6775)),$C$5)</f>
        <v>-</v>
      </c>
    </row>
    <row r="6777" spans="1:3" x14ac:dyDescent="0.25">
      <c r="A6777" s="23">
        <v>44122.013888888891</v>
      </c>
      <c r="B6777" s="1">
        <v>0</v>
      </c>
      <c r="C6777" s="46" t="str">
        <f t="array" ref="C6777">IF(B6777&gt;0,IF((A6777-MAX(IF($B$7:B6776&gt;0,$A$7:A6776)))*24&gt;='Graphe Montana'!$K$17,MAX($C$7:C6776)+1,MAX($C$7:C6776)),$C$5)</f>
        <v>-</v>
      </c>
    </row>
    <row r="6778" spans="1:3" x14ac:dyDescent="0.25">
      <c r="A6778" s="23">
        <v>44122.017361111109</v>
      </c>
      <c r="B6778" s="1">
        <v>0</v>
      </c>
      <c r="C6778" s="46" t="str">
        <f t="array" ref="C6778">IF(B6778&gt;0,IF((A6778-MAX(IF($B$7:B6777&gt;0,$A$7:A6777)))*24&gt;='Graphe Montana'!$K$17,MAX($C$7:C6777)+1,MAX($C$7:C6777)),$C$5)</f>
        <v>-</v>
      </c>
    </row>
    <row r="6779" spans="1:3" x14ac:dyDescent="0.25">
      <c r="A6779" s="23">
        <v>44122.020833333328</v>
      </c>
      <c r="B6779" s="1">
        <v>0</v>
      </c>
      <c r="C6779" s="46" t="str">
        <f t="array" ref="C6779">IF(B6779&gt;0,IF((A6779-MAX(IF($B$7:B6778&gt;0,$A$7:A6778)))*24&gt;='Graphe Montana'!$K$17,MAX($C$7:C6778)+1,MAX($C$7:C6778)),$C$5)</f>
        <v>-</v>
      </c>
    </row>
    <row r="6780" spans="1:3" x14ac:dyDescent="0.25">
      <c r="A6780" s="23">
        <v>44122.024305555555</v>
      </c>
      <c r="B6780" s="1">
        <v>0</v>
      </c>
      <c r="C6780" s="46" t="str">
        <f t="array" ref="C6780">IF(B6780&gt;0,IF((A6780-MAX(IF($B$7:B6779&gt;0,$A$7:A6779)))*24&gt;='Graphe Montana'!$K$17,MAX($C$7:C6779)+1,MAX($C$7:C6779)),$C$5)</f>
        <v>-</v>
      </c>
    </row>
    <row r="6781" spans="1:3" x14ac:dyDescent="0.25">
      <c r="A6781" s="23">
        <v>44122.027777777774</v>
      </c>
      <c r="B6781" s="1">
        <v>0</v>
      </c>
      <c r="C6781" s="46" t="str">
        <f t="array" ref="C6781">IF(B6781&gt;0,IF((A6781-MAX(IF($B$7:B6780&gt;0,$A$7:A6780)))*24&gt;='Graphe Montana'!$K$17,MAX($C$7:C6780)+1,MAX($C$7:C6780)),$C$5)</f>
        <v>-</v>
      </c>
    </row>
    <row r="6782" spans="1:3" x14ac:dyDescent="0.25">
      <c r="A6782" s="23">
        <v>44122.03125</v>
      </c>
      <c r="B6782" s="1">
        <v>0</v>
      </c>
      <c r="C6782" s="46" t="str">
        <f t="array" ref="C6782">IF(B6782&gt;0,IF((A6782-MAX(IF($B$7:B6781&gt;0,$A$7:A6781)))*24&gt;='Graphe Montana'!$K$17,MAX($C$7:C6781)+1,MAX($C$7:C6781)),$C$5)</f>
        <v>-</v>
      </c>
    </row>
    <row r="6783" spans="1:3" x14ac:dyDescent="0.25">
      <c r="A6783" s="23">
        <v>44122.034722222219</v>
      </c>
      <c r="B6783" s="1">
        <v>0</v>
      </c>
      <c r="C6783" s="46" t="str">
        <f t="array" ref="C6783">IF(B6783&gt;0,IF((A6783-MAX(IF($B$7:B6782&gt;0,$A$7:A6782)))*24&gt;='Graphe Montana'!$K$17,MAX($C$7:C6782)+1,MAX($C$7:C6782)),$C$5)</f>
        <v>-</v>
      </c>
    </row>
    <row r="6784" spans="1:3" x14ac:dyDescent="0.25">
      <c r="A6784" s="23">
        <v>44122.038194444445</v>
      </c>
      <c r="B6784" s="1">
        <v>0</v>
      </c>
      <c r="C6784" s="46" t="str">
        <f t="array" ref="C6784">IF(B6784&gt;0,IF((A6784-MAX(IF($B$7:B6783&gt;0,$A$7:A6783)))*24&gt;='Graphe Montana'!$K$17,MAX($C$7:C6783)+1,MAX($C$7:C6783)),$C$5)</f>
        <v>-</v>
      </c>
    </row>
    <row r="6785" spans="1:3" x14ac:dyDescent="0.25">
      <c r="A6785" s="23">
        <v>44122.041666666664</v>
      </c>
      <c r="B6785" s="1">
        <v>0</v>
      </c>
      <c r="C6785" s="46" t="str">
        <f t="array" ref="C6785">IF(B6785&gt;0,IF((A6785-MAX(IF($B$7:B6784&gt;0,$A$7:A6784)))*24&gt;='Graphe Montana'!$K$17,MAX($C$7:C6784)+1,MAX($C$7:C6784)),$C$5)</f>
        <v>-</v>
      </c>
    </row>
    <row r="6786" spans="1:3" x14ac:dyDescent="0.25">
      <c r="A6786" s="23">
        <v>44122.045138888891</v>
      </c>
      <c r="B6786" s="1">
        <v>0</v>
      </c>
      <c r="C6786" s="46" t="str">
        <f t="array" ref="C6786">IF(B6786&gt;0,IF((A6786-MAX(IF($B$7:B6785&gt;0,$A$7:A6785)))*24&gt;='Graphe Montana'!$K$17,MAX($C$7:C6785)+1,MAX($C$7:C6785)),$C$5)</f>
        <v>-</v>
      </c>
    </row>
    <row r="6787" spans="1:3" x14ac:dyDescent="0.25">
      <c r="A6787" s="23">
        <v>44122.048611111109</v>
      </c>
      <c r="B6787" s="1">
        <v>0</v>
      </c>
      <c r="C6787" s="46" t="str">
        <f t="array" ref="C6787">IF(B6787&gt;0,IF((A6787-MAX(IF($B$7:B6786&gt;0,$A$7:A6786)))*24&gt;='Graphe Montana'!$K$17,MAX($C$7:C6786)+1,MAX($C$7:C6786)),$C$5)</f>
        <v>-</v>
      </c>
    </row>
    <row r="6788" spans="1:3" x14ac:dyDescent="0.25">
      <c r="A6788" s="23">
        <v>44122.052083333328</v>
      </c>
      <c r="B6788" s="1">
        <v>0</v>
      </c>
      <c r="C6788" s="46" t="str">
        <f t="array" ref="C6788">IF(B6788&gt;0,IF((A6788-MAX(IF($B$7:B6787&gt;0,$A$7:A6787)))*24&gt;='Graphe Montana'!$K$17,MAX($C$7:C6787)+1,MAX($C$7:C6787)),$C$5)</f>
        <v>-</v>
      </c>
    </row>
    <row r="6789" spans="1:3" x14ac:dyDescent="0.25">
      <c r="A6789" s="23">
        <v>44122.055555555555</v>
      </c>
      <c r="B6789" s="1">
        <v>0</v>
      </c>
      <c r="C6789" s="46" t="str">
        <f t="array" ref="C6789">IF(B6789&gt;0,IF((A6789-MAX(IF($B$7:B6788&gt;0,$A$7:A6788)))*24&gt;='Graphe Montana'!$K$17,MAX($C$7:C6788)+1,MAX($C$7:C6788)),$C$5)</f>
        <v>-</v>
      </c>
    </row>
    <row r="6790" spans="1:3" x14ac:dyDescent="0.25">
      <c r="A6790" s="23">
        <v>44122.059027777774</v>
      </c>
      <c r="B6790" s="1">
        <v>0</v>
      </c>
      <c r="C6790" s="46" t="str">
        <f t="array" ref="C6790">IF(B6790&gt;0,IF((A6790-MAX(IF($B$7:B6789&gt;0,$A$7:A6789)))*24&gt;='Graphe Montana'!$K$17,MAX($C$7:C6789)+1,MAX($C$7:C6789)),$C$5)</f>
        <v>-</v>
      </c>
    </row>
    <row r="6791" spans="1:3" x14ac:dyDescent="0.25">
      <c r="A6791" s="23">
        <v>44122.0625</v>
      </c>
      <c r="B6791" s="1">
        <v>0</v>
      </c>
      <c r="C6791" s="46" t="str">
        <f t="array" ref="C6791">IF(B6791&gt;0,IF((A6791-MAX(IF($B$7:B6790&gt;0,$A$7:A6790)))*24&gt;='Graphe Montana'!$K$17,MAX($C$7:C6790)+1,MAX($C$7:C6790)),$C$5)</f>
        <v>-</v>
      </c>
    </row>
    <row r="6792" spans="1:3" x14ac:dyDescent="0.25">
      <c r="A6792" s="23">
        <v>44122.065972222219</v>
      </c>
      <c r="B6792" s="1">
        <v>0</v>
      </c>
      <c r="C6792" s="46" t="str">
        <f t="array" ref="C6792">IF(B6792&gt;0,IF((A6792-MAX(IF($B$7:B6791&gt;0,$A$7:A6791)))*24&gt;='Graphe Montana'!$K$17,MAX($C$7:C6791)+1,MAX($C$7:C6791)),$C$5)</f>
        <v>-</v>
      </c>
    </row>
    <row r="6793" spans="1:3" x14ac:dyDescent="0.25">
      <c r="A6793" s="23">
        <v>44122.069444444445</v>
      </c>
      <c r="B6793" s="1">
        <v>0</v>
      </c>
      <c r="C6793" s="46" t="str">
        <f t="array" ref="C6793">IF(B6793&gt;0,IF((A6793-MAX(IF($B$7:B6792&gt;0,$A$7:A6792)))*24&gt;='Graphe Montana'!$K$17,MAX($C$7:C6792)+1,MAX($C$7:C6792)),$C$5)</f>
        <v>-</v>
      </c>
    </row>
    <row r="6794" spans="1:3" x14ac:dyDescent="0.25">
      <c r="A6794" s="23">
        <v>44122.072916666664</v>
      </c>
      <c r="B6794" s="1">
        <v>0</v>
      </c>
      <c r="C6794" s="46" t="str">
        <f t="array" ref="C6794">IF(B6794&gt;0,IF((A6794-MAX(IF($B$7:B6793&gt;0,$A$7:A6793)))*24&gt;='Graphe Montana'!$K$17,MAX($C$7:C6793)+1,MAX($C$7:C6793)),$C$5)</f>
        <v>-</v>
      </c>
    </row>
    <row r="6795" spans="1:3" x14ac:dyDescent="0.25">
      <c r="A6795" s="23">
        <v>44122.076388888891</v>
      </c>
      <c r="B6795" s="1">
        <v>0</v>
      </c>
      <c r="C6795" s="46" t="str">
        <f t="array" ref="C6795">IF(B6795&gt;0,IF((A6795-MAX(IF($B$7:B6794&gt;0,$A$7:A6794)))*24&gt;='Graphe Montana'!$K$17,MAX($C$7:C6794)+1,MAX($C$7:C6794)),$C$5)</f>
        <v>-</v>
      </c>
    </row>
    <row r="6796" spans="1:3" x14ac:dyDescent="0.25">
      <c r="A6796" s="23">
        <v>44122.079861111109</v>
      </c>
      <c r="B6796" s="1">
        <v>0</v>
      </c>
      <c r="C6796" s="46" t="str">
        <f t="array" ref="C6796">IF(B6796&gt;0,IF((A6796-MAX(IF($B$7:B6795&gt;0,$A$7:A6795)))*24&gt;='Graphe Montana'!$K$17,MAX($C$7:C6795)+1,MAX($C$7:C6795)),$C$5)</f>
        <v>-</v>
      </c>
    </row>
    <row r="6797" spans="1:3" x14ac:dyDescent="0.25">
      <c r="A6797" s="23">
        <v>44122.083333333328</v>
      </c>
      <c r="B6797" s="1">
        <v>0</v>
      </c>
      <c r="C6797" s="46" t="str">
        <f t="array" ref="C6797">IF(B6797&gt;0,IF((A6797-MAX(IF($B$7:B6796&gt;0,$A$7:A6796)))*24&gt;='Graphe Montana'!$K$17,MAX($C$7:C6796)+1,MAX($C$7:C6796)),$C$5)</f>
        <v>-</v>
      </c>
    </row>
    <row r="6798" spans="1:3" x14ac:dyDescent="0.25">
      <c r="A6798" s="23">
        <v>44122.086805555555</v>
      </c>
      <c r="B6798" s="1">
        <v>0</v>
      </c>
      <c r="C6798" s="46" t="str">
        <f t="array" ref="C6798">IF(B6798&gt;0,IF((A6798-MAX(IF($B$7:B6797&gt;0,$A$7:A6797)))*24&gt;='Graphe Montana'!$K$17,MAX($C$7:C6797)+1,MAX($C$7:C6797)),$C$5)</f>
        <v>-</v>
      </c>
    </row>
    <row r="6799" spans="1:3" x14ac:dyDescent="0.25">
      <c r="A6799" s="23">
        <v>44122.090277777774</v>
      </c>
      <c r="B6799" s="1">
        <v>0</v>
      </c>
      <c r="C6799" s="46" t="str">
        <f t="array" ref="C6799">IF(B6799&gt;0,IF((A6799-MAX(IF($B$7:B6798&gt;0,$A$7:A6798)))*24&gt;='Graphe Montana'!$K$17,MAX($C$7:C6798)+1,MAX($C$7:C6798)),$C$5)</f>
        <v>-</v>
      </c>
    </row>
    <row r="6800" spans="1:3" x14ac:dyDescent="0.25">
      <c r="A6800" s="23">
        <v>44122.09375</v>
      </c>
      <c r="B6800" s="1">
        <v>0</v>
      </c>
      <c r="C6800" s="46" t="str">
        <f t="array" ref="C6800">IF(B6800&gt;0,IF((A6800-MAX(IF($B$7:B6799&gt;0,$A$7:A6799)))*24&gt;='Graphe Montana'!$K$17,MAX($C$7:C6799)+1,MAX($C$7:C6799)),$C$5)</f>
        <v>-</v>
      </c>
    </row>
    <row r="6801" spans="1:3" x14ac:dyDescent="0.25">
      <c r="A6801" s="23">
        <v>44122.097222222219</v>
      </c>
      <c r="B6801" s="1">
        <v>0</v>
      </c>
      <c r="C6801" s="46" t="str">
        <f t="array" ref="C6801">IF(B6801&gt;0,IF((A6801-MAX(IF($B$7:B6800&gt;0,$A$7:A6800)))*24&gt;='Graphe Montana'!$K$17,MAX($C$7:C6800)+1,MAX($C$7:C6800)),$C$5)</f>
        <v>-</v>
      </c>
    </row>
    <row r="6802" spans="1:3" x14ac:dyDescent="0.25">
      <c r="A6802" s="23">
        <v>44122.100694444445</v>
      </c>
      <c r="B6802" s="1">
        <v>0</v>
      </c>
      <c r="C6802" s="46" t="str">
        <f t="array" ref="C6802">IF(B6802&gt;0,IF((A6802-MAX(IF($B$7:B6801&gt;0,$A$7:A6801)))*24&gt;='Graphe Montana'!$K$17,MAX($C$7:C6801)+1,MAX($C$7:C6801)),$C$5)</f>
        <v>-</v>
      </c>
    </row>
    <row r="6803" spans="1:3" x14ac:dyDescent="0.25">
      <c r="A6803" s="23">
        <v>44122.104166666664</v>
      </c>
      <c r="B6803" s="1">
        <v>0</v>
      </c>
      <c r="C6803" s="46" t="str">
        <f t="array" ref="C6803">IF(B6803&gt;0,IF((A6803-MAX(IF($B$7:B6802&gt;0,$A$7:A6802)))*24&gt;='Graphe Montana'!$K$17,MAX($C$7:C6802)+1,MAX($C$7:C6802)),$C$5)</f>
        <v>-</v>
      </c>
    </row>
    <row r="6804" spans="1:3" x14ac:dyDescent="0.25">
      <c r="A6804" s="23">
        <v>44122.107638888891</v>
      </c>
      <c r="B6804" s="1">
        <v>0</v>
      </c>
      <c r="C6804" s="46" t="str">
        <f t="array" ref="C6804">IF(B6804&gt;0,IF((A6804-MAX(IF($B$7:B6803&gt;0,$A$7:A6803)))*24&gt;='Graphe Montana'!$K$17,MAX($C$7:C6803)+1,MAX($C$7:C6803)),$C$5)</f>
        <v>-</v>
      </c>
    </row>
    <row r="6805" spans="1:3" x14ac:dyDescent="0.25">
      <c r="A6805" s="23">
        <v>44122.111111111109</v>
      </c>
      <c r="B6805" s="1">
        <v>0</v>
      </c>
      <c r="C6805" s="46" t="str">
        <f t="array" ref="C6805">IF(B6805&gt;0,IF((A6805-MAX(IF($B$7:B6804&gt;0,$A$7:A6804)))*24&gt;='Graphe Montana'!$K$17,MAX($C$7:C6804)+1,MAX($C$7:C6804)),$C$5)</f>
        <v>-</v>
      </c>
    </row>
    <row r="6806" spans="1:3" x14ac:dyDescent="0.25">
      <c r="A6806" s="23">
        <v>44122.114583333328</v>
      </c>
      <c r="B6806" s="1">
        <v>0</v>
      </c>
      <c r="C6806" s="46" t="str">
        <f t="array" ref="C6806">IF(B6806&gt;0,IF((A6806-MAX(IF($B$7:B6805&gt;0,$A$7:A6805)))*24&gt;='Graphe Montana'!$K$17,MAX($C$7:C6805)+1,MAX($C$7:C6805)),$C$5)</f>
        <v>-</v>
      </c>
    </row>
    <row r="6807" spans="1:3" x14ac:dyDescent="0.25">
      <c r="A6807" s="23">
        <v>44122.118055555555</v>
      </c>
      <c r="B6807" s="1">
        <v>0</v>
      </c>
      <c r="C6807" s="46" t="str">
        <f t="array" ref="C6807">IF(B6807&gt;0,IF((A6807-MAX(IF($B$7:B6806&gt;0,$A$7:A6806)))*24&gt;='Graphe Montana'!$K$17,MAX($C$7:C6806)+1,MAX($C$7:C6806)),$C$5)</f>
        <v>-</v>
      </c>
    </row>
    <row r="6808" spans="1:3" x14ac:dyDescent="0.25">
      <c r="A6808" s="23">
        <v>44122.121527777774</v>
      </c>
      <c r="B6808" s="1">
        <v>0</v>
      </c>
      <c r="C6808" s="46" t="str">
        <f t="array" ref="C6808">IF(B6808&gt;0,IF((A6808-MAX(IF($B$7:B6807&gt;0,$A$7:A6807)))*24&gt;='Graphe Montana'!$K$17,MAX($C$7:C6807)+1,MAX($C$7:C6807)),$C$5)</f>
        <v>-</v>
      </c>
    </row>
    <row r="6809" spans="1:3" x14ac:dyDescent="0.25">
      <c r="A6809" s="23">
        <v>44122.125</v>
      </c>
      <c r="B6809" s="1">
        <v>0</v>
      </c>
      <c r="C6809" s="46" t="str">
        <f t="array" ref="C6809">IF(B6809&gt;0,IF((A6809-MAX(IF($B$7:B6808&gt;0,$A$7:A6808)))*24&gt;='Graphe Montana'!$K$17,MAX($C$7:C6808)+1,MAX($C$7:C6808)),$C$5)</f>
        <v>-</v>
      </c>
    </row>
    <row r="6810" spans="1:3" x14ac:dyDescent="0.25">
      <c r="A6810" s="23">
        <v>44122.128472222219</v>
      </c>
      <c r="B6810" s="1">
        <v>0</v>
      </c>
      <c r="C6810" s="46" t="str">
        <f t="array" ref="C6810">IF(B6810&gt;0,IF((A6810-MAX(IF($B$7:B6809&gt;0,$A$7:A6809)))*24&gt;='Graphe Montana'!$K$17,MAX($C$7:C6809)+1,MAX($C$7:C6809)),$C$5)</f>
        <v>-</v>
      </c>
    </row>
    <row r="6811" spans="1:3" x14ac:dyDescent="0.25">
      <c r="A6811" s="23">
        <v>44122.131944444445</v>
      </c>
      <c r="B6811" s="1">
        <v>0</v>
      </c>
      <c r="C6811" s="46" t="str">
        <f t="array" ref="C6811">IF(B6811&gt;0,IF((A6811-MAX(IF($B$7:B6810&gt;0,$A$7:A6810)))*24&gt;='Graphe Montana'!$K$17,MAX($C$7:C6810)+1,MAX($C$7:C6810)),$C$5)</f>
        <v>-</v>
      </c>
    </row>
    <row r="6812" spans="1:3" x14ac:dyDescent="0.25">
      <c r="A6812" s="23">
        <v>44122.135416666664</v>
      </c>
      <c r="B6812" s="1">
        <v>0</v>
      </c>
      <c r="C6812" s="46" t="str">
        <f t="array" ref="C6812">IF(B6812&gt;0,IF((A6812-MAX(IF($B$7:B6811&gt;0,$A$7:A6811)))*24&gt;='Graphe Montana'!$K$17,MAX($C$7:C6811)+1,MAX($C$7:C6811)),$C$5)</f>
        <v>-</v>
      </c>
    </row>
    <row r="6813" spans="1:3" x14ac:dyDescent="0.25">
      <c r="A6813" s="23">
        <v>44122.138888888891</v>
      </c>
      <c r="B6813" s="1">
        <v>0</v>
      </c>
      <c r="C6813" s="46" t="str">
        <f t="array" ref="C6813">IF(B6813&gt;0,IF((A6813-MAX(IF($B$7:B6812&gt;0,$A$7:A6812)))*24&gt;='Graphe Montana'!$K$17,MAX($C$7:C6812)+1,MAX($C$7:C6812)),$C$5)</f>
        <v>-</v>
      </c>
    </row>
    <row r="6814" spans="1:3" x14ac:dyDescent="0.25">
      <c r="A6814" s="23">
        <v>44122.142361111109</v>
      </c>
      <c r="B6814" s="1">
        <v>0</v>
      </c>
      <c r="C6814" s="46" t="str">
        <f t="array" ref="C6814">IF(B6814&gt;0,IF((A6814-MAX(IF($B$7:B6813&gt;0,$A$7:A6813)))*24&gt;='Graphe Montana'!$K$17,MAX($C$7:C6813)+1,MAX($C$7:C6813)),$C$5)</f>
        <v>-</v>
      </c>
    </row>
    <row r="6815" spans="1:3" x14ac:dyDescent="0.25">
      <c r="A6815" s="23">
        <v>44122.145833333328</v>
      </c>
      <c r="B6815" s="1">
        <v>0</v>
      </c>
      <c r="C6815" s="46" t="str">
        <f t="array" ref="C6815">IF(B6815&gt;0,IF((A6815-MAX(IF($B$7:B6814&gt;0,$A$7:A6814)))*24&gt;='Graphe Montana'!$K$17,MAX($C$7:C6814)+1,MAX($C$7:C6814)),$C$5)</f>
        <v>-</v>
      </c>
    </row>
    <row r="6816" spans="1:3" x14ac:dyDescent="0.25">
      <c r="A6816" s="23">
        <v>44122.149305555555</v>
      </c>
      <c r="B6816" s="1">
        <v>0</v>
      </c>
      <c r="C6816" s="46" t="str">
        <f t="array" ref="C6816">IF(B6816&gt;0,IF((A6816-MAX(IF($B$7:B6815&gt;0,$A$7:A6815)))*24&gt;='Graphe Montana'!$K$17,MAX($C$7:C6815)+1,MAX($C$7:C6815)),$C$5)</f>
        <v>-</v>
      </c>
    </row>
    <row r="6817" spans="1:3" x14ac:dyDescent="0.25">
      <c r="A6817" s="23">
        <v>44122.152777777774</v>
      </c>
      <c r="B6817" s="1">
        <v>0</v>
      </c>
      <c r="C6817" s="46" t="str">
        <f t="array" ref="C6817">IF(B6817&gt;0,IF((A6817-MAX(IF($B$7:B6816&gt;0,$A$7:A6816)))*24&gt;='Graphe Montana'!$K$17,MAX($C$7:C6816)+1,MAX($C$7:C6816)),$C$5)</f>
        <v>-</v>
      </c>
    </row>
    <row r="6818" spans="1:3" x14ac:dyDescent="0.25">
      <c r="A6818" s="23">
        <v>44122.15625</v>
      </c>
      <c r="B6818" s="1">
        <v>0</v>
      </c>
      <c r="C6818" s="46" t="str">
        <f t="array" ref="C6818">IF(B6818&gt;0,IF((A6818-MAX(IF($B$7:B6817&gt;0,$A$7:A6817)))*24&gt;='Graphe Montana'!$K$17,MAX($C$7:C6817)+1,MAX($C$7:C6817)),$C$5)</f>
        <v>-</v>
      </c>
    </row>
    <row r="6819" spans="1:3" x14ac:dyDescent="0.25">
      <c r="A6819" s="23">
        <v>44122.159722222219</v>
      </c>
      <c r="B6819" s="1">
        <v>0</v>
      </c>
      <c r="C6819" s="46" t="str">
        <f t="array" ref="C6819">IF(B6819&gt;0,IF((A6819-MAX(IF($B$7:B6818&gt;0,$A$7:A6818)))*24&gt;='Graphe Montana'!$K$17,MAX($C$7:C6818)+1,MAX($C$7:C6818)),$C$5)</f>
        <v>-</v>
      </c>
    </row>
    <row r="6820" spans="1:3" x14ac:dyDescent="0.25">
      <c r="A6820" s="23">
        <v>44122.163194444445</v>
      </c>
      <c r="B6820" s="1">
        <v>0</v>
      </c>
      <c r="C6820" s="46" t="str">
        <f t="array" ref="C6820">IF(B6820&gt;0,IF((A6820-MAX(IF($B$7:B6819&gt;0,$A$7:A6819)))*24&gt;='Graphe Montana'!$K$17,MAX($C$7:C6819)+1,MAX($C$7:C6819)),$C$5)</f>
        <v>-</v>
      </c>
    </row>
    <row r="6821" spans="1:3" x14ac:dyDescent="0.25">
      <c r="A6821" s="23">
        <v>44122.166666666664</v>
      </c>
      <c r="B6821" s="1">
        <v>0</v>
      </c>
      <c r="C6821" s="46" t="str">
        <f t="array" ref="C6821">IF(B6821&gt;0,IF((A6821-MAX(IF($B$7:B6820&gt;0,$A$7:A6820)))*24&gt;='Graphe Montana'!$K$17,MAX($C$7:C6820)+1,MAX($C$7:C6820)),$C$5)</f>
        <v>-</v>
      </c>
    </row>
    <row r="6822" spans="1:3" x14ac:dyDescent="0.25">
      <c r="A6822" s="23">
        <v>44122.170138888891</v>
      </c>
      <c r="B6822" s="1">
        <v>0</v>
      </c>
      <c r="C6822" s="46" t="str">
        <f t="array" ref="C6822">IF(B6822&gt;0,IF((A6822-MAX(IF($B$7:B6821&gt;0,$A$7:A6821)))*24&gt;='Graphe Montana'!$K$17,MAX($C$7:C6821)+1,MAX($C$7:C6821)),$C$5)</f>
        <v>-</v>
      </c>
    </row>
    <row r="6823" spans="1:3" x14ac:dyDescent="0.25">
      <c r="A6823" s="23">
        <v>44122.173611111109</v>
      </c>
      <c r="B6823" s="1">
        <v>0</v>
      </c>
      <c r="C6823" s="46" t="str">
        <f t="array" ref="C6823">IF(B6823&gt;0,IF((A6823-MAX(IF($B$7:B6822&gt;0,$A$7:A6822)))*24&gt;='Graphe Montana'!$K$17,MAX($C$7:C6822)+1,MAX($C$7:C6822)),$C$5)</f>
        <v>-</v>
      </c>
    </row>
    <row r="6824" spans="1:3" x14ac:dyDescent="0.25">
      <c r="A6824" s="23">
        <v>44122.177083333328</v>
      </c>
      <c r="B6824" s="1">
        <v>0</v>
      </c>
      <c r="C6824" s="46" t="str">
        <f t="array" ref="C6824">IF(B6824&gt;0,IF((A6824-MAX(IF($B$7:B6823&gt;0,$A$7:A6823)))*24&gt;='Graphe Montana'!$K$17,MAX($C$7:C6823)+1,MAX($C$7:C6823)),$C$5)</f>
        <v>-</v>
      </c>
    </row>
    <row r="6825" spans="1:3" x14ac:dyDescent="0.25">
      <c r="A6825" s="23">
        <v>44122.180555555555</v>
      </c>
      <c r="B6825" s="1">
        <v>0</v>
      </c>
      <c r="C6825" s="46" t="str">
        <f t="array" ref="C6825">IF(B6825&gt;0,IF((A6825-MAX(IF($B$7:B6824&gt;0,$A$7:A6824)))*24&gt;='Graphe Montana'!$K$17,MAX($C$7:C6824)+1,MAX($C$7:C6824)),$C$5)</f>
        <v>-</v>
      </c>
    </row>
    <row r="6826" spans="1:3" x14ac:dyDescent="0.25">
      <c r="A6826" s="23">
        <v>44122.184027777774</v>
      </c>
      <c r="B6826" s="1">
        <v>0</v>
      </c>
      <c r="C6826" s="46" t="str">
        <f t="array" ref="C6826">IF(B6826&gt;0,IF((A6826-MAX(IF($B$7:B6825&gt;0,$A$7:A6825)))*24&gt;='Graphe Montana'!$K$17,MAX($C$7:C6825)+1,MAX($C$7:C6825)),$C$5)</f>
        <v>-</v>
      </c>
    </row>
    <row r="6827" spans="1:3" x14ac:dyDescent="0.25">
      <c r="A6827" s="23">
        <v>44122.1875</v>
      </c>
      <c r="B6827" s="1">
        <v>0</v>
      </c>
      <c r="C6827" s="46" t="str">
        <f t="array" ref="C6827">IF(B6827&gt;0,IF((A6827-MAX(IF($B$7:B6826&gt;0,$A$7:A6826)))*24&gt;='Graphe Montana'!$K$17,MAX($C$7:C6826)+1,MAX($C$7:C6826)),$C$5)</f>
        <v>-</v>
      </c>
    </row>
    <row r="6828" spans="1:3" x14ac:dyDescent="0.25">
      <c r="A6828" s="23">
        <v>44122.190972222219</v>
      </c>
      <c r="B6828" s="1">
        <v>0</v>
      </c>
      <c r="C6828" s="46" t="str">
        <f t="array" ref="C6828">IF(B6828&gt;0,IF((A6828-MAX(IF($B$7:B6827&gt;0,$A$7:A6827)))*24&gt;='Graphe Montana'!$K$17,MAX($C$7:C6827)+1,MAX($C$7:C6827)),$C$5)</f>
        <v>-</v>
      </c>
    </row>
    <row r="6829" spans="1:3" x14ac:dyDescent="0.25">
      <c r="A6829" s="23">
        <v>44122.194444444445</v>
      </c>
      <c r="B6829" s="1">
        <v>0</v>
      </c>
      <c r="C6829" s="46" t="str">
        <f t="array" ref="C6829">IF(B6829&gt;0,IF((A6829-MAX(IF($B$7:B6828&gt;0,$A$7:A6828)))*24&gt;='Graphe Montana'!$K$17,MAX($C$7:C6828)+1,MAX($C$7:C6828)),$C$5)</f>
        <v>-</v>
      </c>
    </row>
    <row r="6830" spans="1:3" x14ac:dyDescent="0.25">
      <c r="A6830" s="23">
        <v>44122.197916666664</v>
      </c>
      <c r="B6830" s="1">
        <v>0</v>
      </c>
      <c r="C6830" s="46" t="str">
        <f t="array" ref="C6830">IF(B6830&gt;0,IF((A6830-MAX(IF($B$7:B6829&gt;0,$A$7:A6829)))*24&gt;='Graphe Montana'!$K$17,MAX($C$7:C6829)+1,MAX($C$7:C6829)),$C$5)</f>
        <v>-</v>
      </c>
    </row>
    <row r="6831" spans="1:3" x14ac:dyDescent="0.25">
      <c r="A6831" s="23">
        <v>44122.201388888891</v>
      </c>
      <c r="B6831" s="1">
        <v>0</v>
      </c>
      <c r="C6831" s="46" t="str">
        <f t="array" ref="C6831">IF(B6831&gt;0,IF((A6831-MAX(IF($B$7:B6830&gt;0,$A$7:A6830)))*24&gt;='Graphe Montana'!$K$17,MAX($C$7:C6830)+1,MAX($C$7:C6830)),$C$5)</f>
        <v>-</v>
      </c>
    </row>
    <row r="6832" spans="1:3" x14ac:dyDescent="0.25">
      <c r="A6832" s="23">
        <v>44122.204861111109</v>
      </c>
      <c r="B6832" s="1">
        <v>0</v>
      </c>
      <c r="C6832" s="46" t="str">
        <f t="array" ref="C6832">IF(B6832&gt;0,IF((A6832-MAX(IF($B$7:B6831&gt;0,$A$7:A6831)))*24&gt;='Graphe Montana'!$K$17,MAX($C$7:C6831)+1,MAX($C$7:C6831)),$C$5)</f>
        <v>-</v>
      </c>
    </row>
    <row r="6833" spans="1:3" x14ac:dyDescent="0.25">
      <c r="A6833" s="23">
        <v>44122.208333333328</v>
      </c>
      <c r="B6833" s="1">
        <v>0</v>
      </c>
      <c r="C6833" s="46" t="str">
        <f t="array" ref="C6833">IF(B6833&gt;0,IF((A6833-MAX(IF($B$7:B6832&gt;0,$A$7:A6832)))*24&gt;='Graphe Montana'!$K$17,MAX($C$7:C6832)+1,MAX($C$7:C6832)),$C$5)</f>
        <v>-</v>
      </c>
    </row>
    <row r="6834" spans="1:3" x14ac:dyDescent="0.25">
      <c r="A6834" s="23">
        <v>44122.211805555555</v>
      </c>
      <c r="B6834" s="1">
        <v>0</v>
      </c>
      <c r="C6834" s="46" t="str">
        <f t="array" ref="C6834">IF(B6834&gt;0,IF((A6834-MAX(IF($B$7:B6833&gt;0,$A$7:A6833)))*24&gt;='Graphe Montana'!$K$17,MAX($C$7:C6833)+1,MAX($C$7:C6833)),$C$5)</f>
        <v>-</v>
      </c>
    </row>
    <row r="6835" spans="1:3" x14ac:dyDescent="0.25">
      <c r="A6835" s="23">
        <v>44122.215277777774</v>
      </c>
      <c r="B6835" s="1">
        <v>0</v>
      </c>
      <c r="C6835" s="46" t="str">
        <f t="array" ref="C6835">IF(B6835&gt;0,IF((A6835-MAX(IF($B$7:B6834&gt;0,$A$7:A6834)))*24&gt;='Graphe Montana'!$K$17,MAX($C$7:C6834)+1,MAX($C$7:C6834)),$C$5)</f>
        <v>-</v>
      </c>
    </row>
    <row r="6836" spans="1:3" x14ac:dyDescent="0.25">
      <c r="A6836" s="23">
        <v>44122.21875</v>
      </c>
      <c r="B6836" s="1">
        <v>0</v>
      </c>
      <c r="C6836" s="46" t="str">
        <f t="array" ref="C6836">IF(B6836&gt;0,IF((A6836-MAX(IF($B$7:B6835&gt;0,$A$7:A6835)))*24&gt;='Graphe Montana'!$K$17,MAX($C$7:C6835)+1,MAX($C$7:C6835)),$C$5)</f>
        <v>-</v>
      </c>
    </row>
    <row r="6837" spans="1:3" x14ac:dyDescent="0.25">
      <c r="A6837" s="23">
        <v>44122.222222222219</v>
      </c>
      <c r="B6837" s="1">
        <v>0</v>
      </c>
      <c r="C6837" s="46" t="str">
        <f t="array" ref="C6837">IF(B6837&gt;0,IF((A6837-MAX(IF($B$7:B6836&gt;0,$A$7:A6836)))*24&gt;='Graphe Montana'!$K$17,MAX($C$7:C6836)+1,MAX($C$7:C6836)),$C$5)</f>
        <v>-</v>
      </c>
    </row>
    <row r="6838" spans="1:3" x14ac:dyDescent="0.25">
      <c r="A6838" s="23">
        <v>44122.225694444445</v>
      </c>
      <c r="B6838" s="1">
        <v>0</v>
      </c>
      <c r="C6838" s="46" t="str">
        <f t="array" ref="C6838">IF(B6838&gt;0,IF((A6838-MAX(IF($B$7:B6837&gt;0,$A$7:A6837)))*24&gt;='Graphe Montana'!$K$17,MAX($C$7:C6837)+1,MAX($C$7:C6837)),$C$5)</f>
        <v>-</v>
      </c>
    </row>
    <row r="6839" spans="1:3" x14ac:dyDescent="0.25">
      <c r="A6839" s="23">
        <v>44122.229166666664</v>
      </c>
      <c r="B6839" s="1">
        <v>0</v>
      </c>
      <c r="C6839" s="46" t="str">
        <f t="array" ref="C6839">IF(B6839&gt;0,IF((A6839-MAX(IF($B$7:B6838&gt;0,$A$7:A6838)))*24&gt;='Graphe Montana'!$K$17,MAX($C$7:C6838)+1,MAX($C$7:C6838)),$C$5)</f>
        <v>-</v>
      </c>
    </row>
    <row r="6840" spans="1:3" x14ac:dyDescent="0.25">
      <c r="A6840" s="23">
        <v>44122.232638888891</v>
      </c>
      <c r="B6840" s="1">
        <v>0</v>
      </c>
      <c r="C6840" s="46" t="str">
        <f t="array" ref="C6840">IF(B6840&gt;0,IF((A6840-MAX(IF($B$7:B6839&gt;0,$A$7:A6839)))*24&gt;='Graphe Montana'!$K$17,MAX($C$7:C6839)+1,MAX($C$7:C6839)),$C$5)</f>
        <v>-</v>
      </c>
    </row>
    <row r="6841" spans="1:3" x14ac:dyDescent="0.25">
      <c r="A6841" s="23">
        <v>44122.236111111109</v>
      </c>
      <c r="B6841" s="1">
        <v>0</v>
      </c>
      <c r="C6841" s="46" t="str">
        <f t="array" ref="C6841">IF(B6841&gt;0,IF((A6841-MAX(IF($B$7:B6840&gt;0,$A$7:A6840)))*24&gt;='Graphe Montana'!$K$17,MAX($C$7:C6840)+1,MAX($C$7:C6840)),$C$5)</f>
        <v>-</v>
      </c>
    </row>
    <row r="6842" spans="1:3" x14ac:dyDescent="0.25">
      <c r="A6842" s="23">
        <v>44122.239583333328</v>
      </c>
      <c r="B6842" s="1">
        <v>0</v>
      </c>
      <c r="C6842" s="46" t="str">
        <f t="array" ref="C6842">IF(B6842&gt;0,IF((A6842-MAX(IF($B$7:B6841&gt;0,$A$7:A6841)))*24&gt;='Graphe Montana'!$K$17,MAX($C$7:C6841)+1,MAX($C$7:C6841)),$C$5)</f>
        <v>-</v>
      </c>
    </row>
    <row r="6843" spans="1:3" x14ac:dyDescent="0.25">
      <c r="A6843" s="23">
        <v>44122.243055555555</v>
      </c>
      <c r="B6843" s="1">
        <v>0</v>
      </c>
      <c r="C6843" s="46" t="str">
        <f t="array" ref="C6843">IF(B6843&gt;0,IF((A6843-MAX(IF($B$7:B6842&gt;0,$A$7:A6842)))*24&gt;='Graphe Montana'!$K$17,MAX($C$7:C6842)+1,MAX($C$7:C6842)),$C$5)</f>
        <v>-</v>
      </c>
    </row>
    <row r="6844" spans="1:3" x14ac:dyDescent="0.25">
      <c r="A6844" s="23">
        <v>44122.246527777774</v>
      </c>
      <c r="B6844" s="1">
        <v>0</v>
      </c>
      <c r="C6844" s="46" t="str">
        <f t="array" ref="C6844">IF(B6844&gt;0,IF((A6844-MAX(IF($B$7:B6843&gt;0,$A$7:A6843)))*24&gt;='Graphe Montana'!$K$17,MAX($C$7:C6843)+1,MAX($C$7:C6843)),$C$5)</f>
        <v>-</v>
      </c>
    </row>
    <row r="6845" spans="1:3" x14ac:dyDescent="0.25">
      <c r="A6845" s="23">
        <v>44122.25</v>
      </c>
      <c r="B6845" s="1">
        <v>0</v>
      </c>
      <c r="C6845" s="46" t="str">
        <f t="array" ref="C6845">IF(B6845&gt;0,IF((A6845-MAX(IF($B$7:B6844&gt;0,$A$7:A6844)))*24&gt;='Graphe Montana'!$K$17,MAX($C$7:C6844)+1,MAX($C$7:C6844)),$C$5)</f>
        <v>-</v>
      </c>
    </row>
    <row r="6846" spans="1:3" x14ac:dyDescent="0.25">
      <c r="A6846" s="23">
        <v>44122.253472222219</v>
      </c>
      <c r="B6846" s="1">
        <v>0</v>
      </c>
      <c r="C6846" s="46" t="str">
        <f t="array" ref="C6846">IF(B6846&gt;0,IF((A6846-MAX(IF($B$7:B6845&gt;0,$A$7:A6845)))*24&gt;='Graphe Montana'!$K$17,MAX($C$7:C6845)+1,MAX($C$7:C6845)),$C$5)</f>
        <v>-</v>
      </c>
    </row>
    <row r="6847" spans="1:3" x14ac:dyDescent="0.25">
      <c r="A6847" s="23">
        <v>44122.256944444445</v>
      </c>
      <c r="B6847" s="1">
        <v>0</v>
      </c>
      <c r="C6847" s="46" t="str">
        <f t="array" ref="C6847">IF(B6847&gt;0,IF((A6847-MAX(IF($B$7:B6846&gt;0,$A$7:A6846)))*24&gt;='Graphe Montana'!$K$17,MAX($C$7:C6846)+1,MAX($C$7:C6846)),$C$5)</f>
        <v>-</v>
      </c>
    </row>
    <row r="6848" spans="1:3" x14ac:dyDescent="0.25">
      <c r="A6848" s="23">
        <v>44122.260416666664</v>
      </c>
      <c r="B6848" s="1">
        <v>0</v>
      </c>
      <c r="C6848" s="46" t="str">
        <f t="array" ref="C6848">IF(B6848&gt;0,IF((A6848-MAX(IF($B$7:B6847&gt;0,$A$7:A6847)))*24&gt;='Graphe Montana'!$K$17,MAX($C$7:C6847)+1,MAX($C$7:C6847)),$C$5)</f>
        <v>-</v>
      </c>
    </row>
    <row r="6849" spans="1:3" x14ac:dyDescent="0.25">
      <c r="A6849" s="23">
        <v>44122.263888888891</v>
      </c>
      <c r="B6849" s="1">
        <v>0</v>
      </c>
      <c r="C6849" s="46" t="str">
        <f t="array" ref="C6849">IF(B6849&gt;0,IF((A6849-MAX(IF($B$7:B6848&gt;0,$A$7:A6848)))*24&gt;='Graphe Montana'!$K$17,MAX($C$7:C6848)+1,MAX($C$7:C6848)),$C$5)</f>
        <v>-</v>
      </c>
    </row>
    <row r="6850" spans="1:3" x14ac:dyDescent="0.25">
      <c r="A6850" s="23">
        <v>44122.267361111109</v>
      </c>
      <c r="B6850" s="1">
        <v>0</v>
      </c>
      <c r="C6850" s="46" t="str">
        <f t="array" ref="C6850">IF(B6850&gt;0,IF((A6850-MAX(IF($B$7:B6849&gt;0,$A$7:A6849)))*24&gt;='Graphe Montana'!$K$17,MAX($C$7:C6849)+1,MAX($C$7:C6849)),$C$5)</f>
        <v>-</v>
      </c>
    </row>
    <row r="6851" spans="1:3" x14ac:dyDescent="0.25">
      <c r="A6851" s="23">
        <v>44122.270833333328</v>
      </c>
      <c r="B6851" s="1">
        <v>0</v>
      </c>
      <c r="C6851" s="46" t="str">
        <f t="array" ref="C6851">IF(B6851&gt;0,IF((A6851-MAX(IF($B$7:B6850&gt;0,$A$7:A6850)))*24&gt;='Graphe Montana'!$K$17,MAX($C$7:C6850)+1,MAX($C$7:C6850)),$C$5)</f>
        <v>-</v>
      </c>
    </row>
    <row r="6852" spans="1:3" x14ac:dyDescent="0.25">
      <c r="A6852" s="23">
        <v>44122.274305555555</v>
      </c>
      <c r="B6852" s="1">
        <v>0</v>
      </c>
      <c r="C6852" s="46" t="str">
        <f t="array" ref="C6852">IF(B6852&gt;0,IF((A6852-MAX(IF($B$7:B6851&gt;0,$A$7:A6851)))*24&gt;='Graphe Montana'!$K$17,MAX($C$7:C6851)+1,MAX($C$7:C6851)),$C$5)</f>
        <v>-</v>
      </c>
    </row>
    <row r="6853" spans="1:3" x14ac:dyDescent="0.25">
      <c r="A6853" s="23">
        <v>44122.277777777774</v>
      </c>
      <c r="B6853" s="1">
        <v>0</v>
      </c>
      <c r="C6853" s="46" t="str">
        <f t="array" ref="C6853">IF(B6853&gt;0,IF((A6853-MAX(IF($B$7:B6852&gt;0,$A$7:A6852)))*24&gt;='Graphe Montana'!$K$17,MAX($C$7:C6852)+1,MAX($C$7:C6852)),$C$5)</f>
        <v>-</v>
      </c>
    </row>
    <row r="6854" spans="1:3" x14ac:dyDescent="0.25">
      <c r="A6854" s="23">
        <v>44122.28125</v>
      </c>
      <c r="B6854" s="1">
        <v>0</v>
      </c>
      <c r="C6854" s="46" t="str">
        <f t="array" ref="C6854">IF(B6854&gt;0,IF((A6854-MAX(IF($B$7:B6853&gt;0,$A$7:A6853)))*24&gt;='Graphe Montana'!$K$17,MAX($C$7:C6853)+1,MAX($C$7:C6853)),$C$5)</f>
        <v>-</v>
      </c>
    </row>
    <row r="6855" spans="1:3" x14ac:dyDescent="0.25">
      <c r="A6855" s="23">
        <v>44122.284722222219</v>
      </c>
      <c r="B6855" s="1">
        <v>0</v>
      </c>
      <c r="C6855" s="46" t="str">
        <f t="array" ref="C6855">IF(B6855&gt;0,IF((A6855-MAX(IF($B$7:B6854&gt;0,$A$7:A6854)))*24&gt;='Graphe Montana'!$K$17,MAX($C$7:C6854)+1,MAX($C$7:C6854)),$C$5)</f>
        <v>-</v>
      </c>
    </row>
    <row r="6856" spans="1:3" x14ac:dyDescent="0.25">
      <c r="A6856" s="23">
        <v>44122.288194444445</v>
      </c>
      <c r="B6856" s="1">
        <v>0</v>
      </c>
      <c r="C6856" s="46" t="str">
        <f t="array" ref="C6856">IF(B6856&gt;0,IF((A6856-MAX(IF($B$7:B6855&gt;0,$A$7:A6855)))*24&gt;='Graphe Montana'!$K$17,MAX($C$7:C6855)+1,MAX($C$7:C6855)),$C$5)</f>
        <v>-</v>
      </c>
    </row>
    <row r="6857" spans="1:3" x14ac:dyDescent="0.25">
      <c r="A6857" s="23">
        <v>44122.291666666664</v>
      </c>
      <c r="B6857" s="1">
        <v>0</v>
      </c>
      <c r="C6857" s="46" t="str">
        <f t="array" ref="C6857">IF(B6857&gt;0,IF((A6857-MAX(IF($B$7:B6856&gt;0,$A$7:A6856)))*24&gt;='Graphe Montana'!$K$17,MAX($C$7:C6856)+1,MAX($C$7:C6856)),$C$5)</f>
        <v>-</v>
      </c>
    </row>
    <row r="6858" spans="1:3" x14ac:dyDescent="0.25">
      <c r="A6858" s="23">
        <v>44122.295138888891</v>
      </c>
      <c r="B6858" s="1">
        <v>0</v>
      </c>
      <c r="C6858" s="46" t="str">
        <f t="array" ref="C6858">IF(B6858&gt;0,IF((A6858-MAX(IF($B$7:B6857&gt;0,$A$7:A6857)))*24&gt;='Graphe Montana'!$K$17,MAX($C$7:C6857)+1,MAX($C$7:C6857)),$C$5)</f>
        <v>-</v>
      </c>
    </row>
    <row r="6859" spans="1:3" x14ac:dyDescent="0.25">
      <c r="A6859" s="23">
        <v>44122.298611111109</v>
      </c>
      <c r="B6859" s="1">
        <v>0</v>
      </c>
      <c r="C6859" s="46" t="str">
        <f t="array" ref="C6859">IF(B6859&gt;0,IF((A6859-MAX(IF($B$7:B6858&gt;0,$A$7:A6858)))*24&gt;='Graphe Montana'!$K$17,MAX($C$7:C6858)+1,MAX($C$7:C6858)),$C$5)</f>
        <v>-</v>
      </c>
    </row>
    <row r="6860" spans="1:3" x14ac:dyDescent="0.25">
      <c r="A6860" s="23">
        <v>44122.302083333328</v>
      </c>
      <c r="B6860" s="1">
        <v>0</v>
      </c>
      <c r="C6860" s="46" t="str">
        <f t="array" ref="C6860">IF(B6860&gt;0,IF((A6860-MAX(IF($B$7:B6859&gt;0,$A$7:A6859)))*24&gt;='Graphe Montana'!$K$17,MAX($C$7:C6859)+1,MAX($C$7:C6859)),$C$5)</f>
        <v>-</v>
      </c>
    </row>
    <row r="6861" spans="1:3" x14ac:dyDescent="0.25">
      <c r="A6861" s="23">
        <v>44122.305555555555</v>
      </c>
      <c r="B6861" s="1">
        <v>0</v>
      </c>
      <c r="C6861" s="46" t="str">
        <f t="array" ref="C6861">IF(B6861&gt;0,IF((A6861-MAX(IF($B$7:B6860&gt;0,$A$7:A6860)))*24&gt;='Graphe Montana'!$K$17,MAX($C$7:C6860)+1,MAX($C$7:C6860)),$C$5)</f>
        <v>-</v>
      </c>
    </row>
    <row r="6862" spans="1:3" x14ac:dyDescent="0.25">
      <c r="A6862" s="23">
        <v>44122.309027777774</v>
      </c>
      <c r="B6862" s="1">
        <v>0</v>
      </c>
      <c r="C6862" s="46" t="str">
        <f t="array" ref="C6862">IF(B6862&gt;0,IF((A6862-MAX(IF($B$7:B6861&gt;0,$A$7:A6861)))*24&gt;='Graphe Montana'!$K$17,MAX($C$7:C6861)+1,MAX($C$7:C6861)),$C$5)</f>
        <v>-</v>
      </c>
    </row>
    <row r="6863" spans="1:3" x14ac:dyDescent="0.25">
      <c r="A6863" s="23">
        <v>44122.3125</v>
      </c>
      <c r="B6863" s="1">
        <v>0</v>
      </c>
      <c r="C6863" s="46" t="str">
        <f t="array" ref="C6863">IF(B6863&gt;0,IF((A6863-MAX(IF($B$7:B6862&gt;0,$A$7:A6862)))*24&gt;='Graphe Montana'!$K$17,MAX($C$7:C6862)+1,MAX($C$7:C6862)),$C$5)</f>
        <v>-</v>
      </c>
    </row>
    <row r="6864" spans="1:3" x14ac:dyDescent="0.25">
      <c r="A6864" s="23">
        <v>44122.315972222219</v>
      </c>
      <c r="B6864" s="1">
        <v>0</v>
      </c>
      <c r="C6864" s="46" t="str">
        <f t="array" ref="C6864">IF(B6864&gt;0,IF((A6864-MAX(IF($B$7:B6863&gt;0,$A$7:A6863)))*24&gt;='Graphe Montana'!$K$17,MAX($C$7:C6863)+1,MAX($C$7:C6863)),$C$5)</f>
        <v>-</v>
      </c>
    </row>
    <row r="6865" spans="1:3" x14ac:dyDescent="0.25">
      <c r="A6865" s="23">
        <v>44122.319444444445</v>
      </c>
      <c r="B6865" s="1">
        <v>0</v>
      </c>
      <c r="C6865" s="46" t="str">
        <f t="array" ref="C6865">IF(B6865&gt;0,IF((A6865-MAX(IF($B$7:B6864&gt;0,$A$7:A6864)))*24&gt;='Graphe Montana'!$K$17,MAX($C$7:C6864)+1,MAX($C$7:C6864)),$C$5)</f>
        <v>-</v>
      </c>
    </row>
    <row r="6866" spans="1:3" x14ac:dyDescent="0.25">
      <c r="A6866" s="23">
        <v>44122.322916666664</v>
      </c>
      <c r="B6866" s="1">
        <v>0</v>
      </c>
      <c r="C6866" s="46" t="str">
        <f t="array" ref="C6866">IF(B6866&gt;0,IF((A6866-MAX(IF($B$7:B6865&gt;0,$A$7:A6865)))*24&gt;='Graphe Montana'!$K$17,MAX($C$7:C6865)+1,MAX($C$7:C6865)),$C$5)</f>
        <v>-</v>
      </c>
    </row>
    <row r="6867" spans="1:3" x14ac:dyDescent="0.25">
      <c r="A6867" s="23">
        <v>44122.326388888891</v>
      </c>
      <c r="B6867" s="1">
        <v>0</v>
      </c>
      <c r="C6867" s="46" t="str">
        <f t="array" ref="C6867">IF(B6867&gt;0,IF((A6867-MAX(IF($B$7:B6866&gt;0,$A$7:A6866)))*24&gt;='Graphe Montana'!$K$17,MAX($C$7:C6866)+1,MAX($C$7:C6866)),$C$5)</f>
        <v>-</v>
      </c>
    </row>
    <row r="6868" spans="1:3" x14ac:dyDescent="0.25">
      <c r="A6868" s="23">
        <v>44122.329861111109</v>
      </c>
      <c r="B6868" s="1">
        <v>0</v>
      </c>
      <c r="C6868" s="46" t="str">
        <f t="array" ref="C6868">IF(B6868&gt;0,IF((A6868-MAX(IF($B$7:B6867&gt;0,$A$7:A6867)))*24&gt;='Graphe Montana'!$K$17,MAX($C$7:C6867)+1,MAX($C$7:C6867)),$C$5)</f>
        <v>-</v>
      </c>
    </row>
    <row r="6869" spans="1:3" x14ac:dyDescent="0.25">
      <c r="A6869" s="23">
        <v>44122.333333333328</v>
      </c>
      <c r="B6869" s="1">
        <v>0</v>
      </c>
      <c r="C6869" s="46" t="str">
        <f t="array" ref="C6869">IF(B6869&gt;0,IF((A6869-MAX(IF($B$7:B6868&gt;0,$A$7:A6868)))*24&gt;='Graphe Montana'!$K$17,MAX($C$7:C6868)+1,MAX($C$7:C6868)),$C$5)</f>
        <v>-</v>
      </c>
    </row>
    <row r="6870" spans="1:3" x14ac:dyDescent="0.25">
      <c r="A6870" s="23">
        <v>44122.336805555555</v>
      </c>
      <c r="B6870" s="1">
        <v>0</v>
      </c>
      <c r="C6870" s="46" t="str">
        <f t="array" ref="C6870">IF(B6870&gt;0,IF((A6870-MAX(IF($B$7:B6869&gt;0,$A$7:A6869)))*24&gt;='Graphe Montana'!$K$17,MAX($C$7:C6869)+1,MAX($C$7:C6869)),$C$5)</f>
        <v>-</v>
      </c>
    </row>
    <row r="6871" spans="1:3" x14ac:dyDescent="0.25">
      <c r="A6871" s="23">
        <v>44122.340277777774</v>
      </c>
      <c r="B6871" s="1">
        <v>0</v>
      </c>
      <c r="C6871" s="46" t="str">
        <f t="array" ref="C6871">IF(B6871&gt;0,IF((A6871-MAX(IF($B$7:B6870&gt;0,$A$7:A6870)))*24&gt;='Graphe Montana'!$K$17,MAX($C$7:C6870)+1,MAX($C$7:C6870)),$C$5)</f>
        <v>-</v>
      </c>
    </row>
    <row r="6872" spans="1:3" x14ac:dyDescent="0.25">
      <c r="A6872" s="23">
        <v>44122.34375</v>
      </c>
      <c r="B6872" s="1">
        <v>0</v>
      </c>
      <c r="C6872" s="46" t="str">
        <f t="array" ref="C6872">IF(B6872&gt;0,IF((A6872-MAX(IF($B$7:B6871&gt;0,$A$7:A6871)))*24&gt;='Graphe Montana'!$K$17,MAX($C$7:C6871)+1,MAX($C$7:C6871)),$C$5)</f>
        <v>-</v>
      </c>
    </row>
    <row r="6873" spans="1:3" x14ac:dyDescent="0.25">
      <c r="A6873" s="23">
        <v>44122.347222222219</v>
      </c>
      <c r="B6873" s="1">
        <v>0</v>
      </c>
      <c r="C6873" s="46" t="str">
        <f t="array" ref="C6873">IF(B6873&gt;0,IF((A6873-MAX(IF($B$7:B6872&gt;0,$A$7:A6872)))*24&gt;='Graphe Montana'!$K$17,MAX($C$7:C6872)+1,MAX($C$7:C6872)),$C$5)</f>
        <v>-</v>
      </c>
    </row>
    <row r="6874" spans="1:3" x14ac:dyDescent="0.25">
      <c r="A6874" s="23">
        <v>44122.350694444445</v>
      </c>
      <c r="B6874" s="1">
        <v>0</v>
      </c>
      <c r="C6874" s="46" t="str">
        <f t="array" ref="C6874">IF(B6874&gt;0,IF((A6874-MAX(IF($B$7:B6873&gt;0,$A$7:A6873)))*24&gt;='Graphe Montana'!$K$17,MAX($C$7:C6873)+1,MAX($C$7:C6873)),$C$5)</f>
        <v>-</v>
      </c>
    </row>
    <row r="6875" spans="1:3" x14ac:dyDescent="0.25">
      <c r="A6875" s="23">
        <v>44122.354166666664</v>
      </c>
      <c r="B6875" s="1">
        <v>0</v>
      </c>
      <c r="C6875" s="46" t="str">
        <f t="array" ref="C6875">IF(B6875&gt;0,IF((A6875-MAX(IF($B$7:B6874&gt;0,$A$7:A6874)))*24&gt;='Graphe Montana'!$K$17,MAX($C$7:C6874)+1,MAX($C$7:C6874)),$C$5)</f>
        <v>-</v>
      </c>
    </row>
    <row r="6876" spans="1:3" x14ac:dyDescent="0.25">
      <c r="A6876" s="23">
        <v>44122.357638888891</v>
      </c>
      <c r="B6876" s="1">
        <v>0</v>
      </c>
      <c r="C6876" s="46" t="str">
        <f t="array" ref="C6876">IF(B6876&gt;0,IF((A6876-MAX(IF($B$7:B6875&gt;0,$A$7:A6875)))*24&gt;='Graphe Montana'!$K$17,MAX($C$7:C6875)+1,MAX($C$7:C6875)),$C$5)</f>
        <v>-</v>
      </c>
    </row>
    <row r="6877" spans="1:3" x14ac:dyDescent="0.25">
      <c r="A6877" s="23">
        <v>44122.361111111109</v>
      </c>
      <c r="B6877" s="1">
        <v>0</v>
      </c>
      <c r="C6877" s="46" t="str">
        <f t="array" ref="C6877">IF(B6877&gt;0,IF((A6877-MAX(IF($B$7:B6876&gt;0,$A$7:A6876)))*24&gt;='Graphe Montana'!$K$17,MAX($C$7:C6876)+1,MAX($C$7:C6876)),$C$5)</f>
        <v>-</v>
      </c>
    </row>
    <row r="6878" spans="1:3" x14ac:dyDescent="0.25">
      <c r="A6878" s="23">
        <v>44122.364583333328</v>
      </c>
      <c r="B6878" s="1">
        <v>0</v>
      </c>
      <c r="C6878" s="46" t="str">
        <f t="array" ref="C6878">IF(B6878&gt;0,IF((A6878-MAX(IF($B$7:B6877&gt;0,$A$7:A6877)))*24&gt;='Graphe Montana'!$K$17,MAX($C$7:C6877)+1,MAX($C$7:C6877)),$C$5)</f>
        <v>-</v>
      </c>
    </row>
    <row r="6879" spans="1:3" x14ac:dyDescent="0.25">
      <c r="A6879" s="23">
        <v>44122.368055555555</v>
      </c>
      <c r="B6879" s="1">
        <v>0</v>
      </c>
      <c r="C6879" s="46" t="str">
        <f t="array" ref="C6879">IF(B6879&gt;0,IF((A6879-MAX(IF($B$7:B6878&gt;0,$A$7:A6878)))*24&gt;='Graphe Montana'!$K$17,MAX($C$7:C6878)+1,MAX($C$7:C6878)),$C$5)</f>
        <v>-</v>
      </c>
    </row>
    <row r="6880" spans="1:3" x14ac:dyDescent="0.25">
      <c r="A6880" s="23">
        <v>44122.371527777774</v>
      </c>
      <c r="B6880" s="1">
        <v>0</v>
      </c>
      <c r="C6880" s="46" t="str">
        <f t="array" ref="C6880">IF(B6880&gt;0,IF((A6880-MAX(IF($B$7:B6879&gt;0,$A$7:A6879)))*24&gt;='Graphe Montana'!$K$17,MAX($C$7:C6879)+1,MAX($C$7:C6879)),$C$5)</f>
        <v>-</v>
      </c>
    </row>
    <row r="6881" spans="1:3" x14ac:dyDescent="0.25">
      <c r="A6881" s="23">
        <v>44122.375</v>
      </c>
      <c r="B6881" s="1">
        <v>0</v>
      </c>
      <c r="C6881" s="46" t="str">
        <f t="array" ref="C6881">IF(B6881&gt;0,IF((A6881-MAX(IF($B$7:B6880&gt;0,$A$7:A6880)))*24&gt;='Graphe Montana'!$K$17,MAX($C$7:C6880)+1,MAX($C$7:C6880)),$C$5)</f>
        <v>-</v>
      </c>
    </row>
    <row r="6882" spans="1:3" x14ac:dyDescent="0.25">
      <c r="A6882" s="23">
        <v>44122.378472222219</v>
      </c>
      <c r="B6882" s="1">
        <v>0</v>
      </c>
      <c r="C6882" s="46" t="str">
        <f t="array" ref="C6882">IF(B6882&gt;0,IF((A6882-MAX(IF($B$7:B6881&gt;0,$A$7:A6881)))*24&gt;='Graphe Montana'!$K$17,MAX($C$7:C6881)+1,MAX($C$7:C6881)),$C$5)</f>
        <v>-</v>
      </c>
    </row>
    <row r="6883" spans="1:3" x14ac:dyDescent="0.25">
      <c r="A6883" s="23">
        <v>44122.381944444445</v>
      </c>
      <c r="B6883" s="1">
        <v>0</v>
      </c>
      <c r="C6883" s="46" t="str">
        <f t="array" ref="C6883">IF(B6883&gt;0,IF((A6883-MAX(IF($B$7:B6882&gt;0,$A$7:A6882)))*24&gt;='Graphe Montana'!$K$17,MAX($C$7:C6882)+1,MAX($C$7:C6882)),$C$5)</f>
        <v>-</v>
      </c>
    </row>
    <row r="6884" spans="1:3" x14ac:dyDescent="0.25">
      <c r="A6884" s="23">
        <v>44122.385416666664</v>
      </c>
      <c r="B6884" s="1">
        <v>0</v>
      </c>
      <c r="C6884" s="46" t="str">
        <f t="array" ref="C6884">IF(B6884&gt;0,IF((A6884-MAX(IF($B$7:B6883&gt;0,$A$7:A6883)))*24&gt;='Graphe Montana'!$K$17,MAX($C$7:C6883)+1,MAX($C$7:C6883)),$C$5)</f>
        <v>-</v>
      </c>
    </row>
    <row r="6885" spans="1:3" x14ac:dyDescent="0.25">
      <c r="A6885" s="23">
        <v>44122.388888888891</v>
      </c>
      <c r="B6885" s="1">
        <v>0</v>
      </c>
      <c r="C6885" s="46" t="str">
        <f t="array" ref="C6885">IF(B6885&gt;0,IF((A6885-MAX(IF($B$7:B6884&gt;0,$A$7:A6884)))*24&gt;='Graphe Montana'!$K$17,MAX($C$7:C6884)+1,MAX($C$7:C6884)),$C$5)</f>
        <v>-</v>
      </c>
    </row>
    <row r="6886" spans="1:3" x14ac:dyDescent="0.25">
      <c r="A6886" s="23">
        <v>44122.392361111109</v>
      </c>
      <c r="B6886" s="1">
        <v>0</v>
      </c>
      <c r="C6886" s="46" t="str">
        <f t="array" ref="C6886">IF(B6886&gt;0,IF((A6886-MAX(IF($B$7:B6885&gt;0,$A$7:A6885)))*24&gt;='Graphe Montana'!$K$17,MAX($C$7:C6885)+1,MAX($C$7:C6885)),$C$5)</f>
        <v>-</v>
      </c>
    </row>
    <row r="6887" spans="1:3" x14ac:dyDescent="0.25">
      <c r="A6887" s="23">
        <v>44122.395833333328</v>
      </c>
      <c r="B6887" s="1">
        <v>0</v>
      </c>
      <c r="C6887" s="46" t="str">
        <f t="array" ref="C6887">IF(B6887&gt;0,IF((A6887-MAX(IF($B$7:B6886&gt;0,$A$7:A6886)))*24&gt;='Graphe Montana'!$K$17,MAX($C$7:C6886)+1,MAX($C$7:C6886)),$C$5)</f>
        <v>-</v>
      </c>
    </row>
    <row r="6888" spans="1:3" x14ac:dyDescent="0.25">
      <c r="A6888" s="23">
        <v>44122.399305555555</v>
      </c>
      <c r="B6888" s="1">
        <v>0</v>
      </c>
      <c r="C6888" s="46" t="str">
        <f t="array" ref="C6888">IF(B6888&gt;0,IF((A6888-MAX(IF($B$7:B6887&gt;0,$A$7:A6887)))*24&gt;='Graphe Montana'!$K$17,MAX($C$7:C6887)+1,MAX($C$7:C6887)),$C$5)</f>
        <v>-</v>
      </c>
    </row>
    <row r="6889" spans="1:3" x14ac:dyDescent="0.25">
      <c r="A6889" s="23">
        <v>44122.402777777774</v>
      </c>
      <c r="B6889" s="1">
        <v>0</v>
      </c>
      <c r="C6889" s="46" t="str">
        <f t="array" ref="C6889">IF(B6889&gt;0,IF((A6889-MAX(IF($B$7:B6888&gt;0,$A$7:A6888)))*24&gt;='Graphe Montana'!$K$17,MAX($C$7:C6888)+1,MAX($C$7:C6888)),$C$5)</f>
        <v>-</v>
      </c>
    </row>
    <row r="6890" spans="1:3" x14ac:dyDescent="0.25">
      <c r="A6890" s="23">
        <v>44122.40625</v>
      </c>
      <c r="B6890" s="1">
        <v>0</v>
      </c>
      <c r="C6890" s="46" t="str">
        <f t="array" ref="C6890">IF(B6890&gt;0,IF((A6890-MAX(IF($B$7:B6889&gt;0,$A$7:A6889)))*24&gt;='Graphe Montana'!$K$17,MAX($C$7:C6889)+1,MAX($C$7:C6889)),$C$5)</f>
        <v>-</v>
      </c>
    </row>
    <row r="6891" spans="1:3" x14ac:dyDescent="0.25">
      <c r="A6891" s="23">
        <v>44122.409722222219</v>
      </c>
      <c r="B6891" s="1">
        <v>0</v>
      </c>
      <c r="C6891" s="46" t="str">
        <f t="array" ref="C6891">IF(B6891&gt;0,IF((A6891-MAX(IF($B$7:B6890&gt;0,$A$7:A6890)))*24&gt;='Graphe Montana'!$K$17,MAX($C$7:C6890)+1,MAX($C$7:C6890)),$C$5)</f>
        <v>-</v>
      </c>
    </row>
    <row r="6892" spans="1:3" x14ac:dyDescent="0.25">
      <c r="A6892" s="23">
        <v>44122.413194444445</v>
      </c>
      <c r="B6892" s="1">
        <v>0</v>
      </c>
      <c r="C6892" s="46" t="str">
        <f t="array" ref="C6892">IF(B6892&gt;0,IF((A6892-MAX(IF($B$7:B6891&gt;0,$A$7:A6891)))*24&gt;='Graphe Montana'!$K$17,MAX($C$7:C6891)+1,MAX($C$7:C6891)),$C$5)</f>
        <v>-</v>
      </c>
    </row>
    <row r="6893" spans="1:3" x14ac:dyDescent="0.25">
      <c r="A6893" s="23">
        <v>44122.416666666664</v>
      </c>
      <c r="B6893" s="1">
        <v>0</v>
      </c>
      <c r="C6893" s="46" t="str">
        <f t="array" ref="C6893">IF(B6893&gt;0,IF((A6893-MAX(IF($B$7:B6892&gt;0,$A$7:A6892)))*24&gt;='Graphe Montana'!$K$17,MAX($C$7:C6892)+1,MAX($C$7:C6892)),$C$5)</f>
        <v>-</v>
      </c>
    </row>
    <row r="6894" spans="1:3" x14ac:dyDescent="0.25">
      <c r="A6894" s="23">
        <v>44122.420138888891</v>
      </c>
      <c r="B6894" s="1">
        <v>0</v>
      </c>
      <c r="C6894" s="46" t="str">
        <f t="array" ref="C6894">IF(B6894&gt;0,IF((A6894-MAX(IF($B$7:B6893&gt;0,$A$7:A6893)))*24&gt;='Graphe Montana'!$K$17,MAX($C$7:C6893)+1,MAX($C$7:C6893)),$C$5)</f>
        <v>-</v>
      </c>
    </row>
    <row r="6895" spans="1:3" x14ac:dyDescent="0.25">
      <c r="A6895" s="23">
        <v>44122.423611111109</v>
      </c>
      <c r="B6895" s="1">
        <v>0</v>
      </c>
      <c r="C6895" s="46" t="str">
        <f t="array" ref="C6895">IF(B6895&gt;0,IF((A6895-MAX(IF($B$7:B6894&gt;0,$A$7:A6894)))*24&gt;='Graphe Montana'!$K$17,MAX($C$7:C6894)+1,MAX($C$7:C6894)),$C$5)</f>
        <v>-</v>
      </c>
    </row>
    <row r="6896" spans="1:3" x14ac:dyDescent="0.25">
      <c r="A6896" s="23">
        <v>44122.427083333328</v>
      </c>
      <c r="B6896" s="1">
        <v>0</v>
      </c>
      <c r="C6896" s="46" t="str">
        <f t="array" ref="C6896">IF(B6896&gt;0,IF((A6896-MAX(IF($B$7:B6895&gt;0,$A$7:A6895)))*24&gt;='Graphe Montana'!$K$17,MAX($C$7:C6895)+1,MAX($C$7:C6895)),$C$5)</f>
        <v>-</v>
      </c>
    </row>
    <row r="6897" spans="1:3" x14ac:dyDescent="0.25">
      <c r="A6897" s="23">
        <v>44122.430555555555</v>
      </c>
      <c r="B6897" s="1">
        <v>0</v>
      </c>
      <c r="C6897" s="46" t="str">
        <f t="array" ref="C6897">IF(B6897&gt;0,IF((A6897-MAX(IF($B$7:B6896&gt;0,$A$7:A6896)))*24&gt;='Graphe Montana'!$K$17,MAX($C$7:C6896)+1,MAX($C$7:C6896)),$C$5)</f>
        <v>-</v>
      </c>
    </row>
    <row r="6898" spans="1:3" x14ac:dyDescent="0.25">
      <c r="A6898" s="23">
        <v>44122.434027777774</v>
      </c>
      <c r="B6898" s="1">
        <v>0</v>
      </c>
      <c r="C6898" s="46" t="str">
        <f t="array" ref="C6898">IF(B6898&gt;0,IF((A6898-MAX(IF($B$7:B6897&gt;0,$A$7:A6897)))*24&gt;='Graphe Montana'!$K$17,MAX($C$7:C6897)+1,MAX($C$7:C6897)),$C$5)</f>
        <v>-</v>
      </c>
    </row>
    <row r="6899" spans="1:3" x14ac:dyDescent="0.25">
      <c r="A6899" s="23">
        <v>44122.4375</v>
      </c>
      <c r="B6899" s="1">
        <v>0</v>
      </c>
      <c r="C6899" s="46" t="str">
        <f t="array" ref="C6899">IF(B6899&gt;0,IF((A6899-MAX(IF($B$7:B6898&gt;0,$A$7:A6898)))*24&gt;='Graphe Montana'!$K$17,MAX($C$7:C6898)+1,MAX($C$7:C6898)),$C$5)</f>
        <v>-</v>
      </c>
    </row>
    <row r="6900" spans="1:3" x14ac:dyDescent="0.25">
      <c r="A6900" s="23">
        <v>44122.440972222219</v>
      </c>
      <c r="B6900" s="1">
        <v>0</v>
      </c>
      <c r="C6900" s="46" t="str">
        <f t="array" ref="C6900">IF(B6900&gt;0,IF((A6900-MAX(IF($B$7:B6899&gt;0,$A$7:A6899)))*24&gt;='Graphe Montana'!$K$17,MAX($C$7:C6899)+1,MAX($C$7:C6899)),$C$5)</f>
        <v>-</v>
      </c>
    </row>
    <row r="6901" spans="1:3" x14ac:dyDescent="0.25">
      <c r="A6901" s="23">
        <v>44122.444444444445</v>
      </c>
      <c r="B6901" s="1">
        <v>0</v>
      </c>
      <c r="C6901" s="46" t="str">
        <f t="array" ref="C6901">IF(B6901&gt;0,IF((A6901-MAX(IF($B$7:B6900&gt;0,$A$7:A6900)))*24&gt;='Graphe Montana'!$K$17,MAX($C$7:C6900)+1,MAX($C$7:C6900)),$C$5)</f>
        <v>-</v>
      </c>
    </row>
    <row r="6902" spans="1:3" x14ac:dyDescent="0.25">
      <c r="A6902" s="23">
        <v>44122.447916666664</v>
      </c>
      <c r="B6902" s="1">
        <v>0</v>
      </c>
      <c r="C6902" s="46" t="str">
        <f t="array" ref="C6902">IF(B6902&gt;0,IF((A6902-MAX(IF($B$7:B6901&gt;0,$A$7:A6901)))*24&gt;='Graphe Montana'!$K$17,MAX($C$7:C6901)+1,MAX($C$7:C6901)),$C$5)</f>
        <v>-</v>
      </c>
    </row>
    <row r="6903" spans="1:3" x14ac:dyDescent="0.25">
      <c r="A6903" s="23">
        <v>44122.451388888891</v>
      </c>
      <c r="B6903" s="1">
        <v>0</v>
      </c>
      <c r="C6903" s="46" t="str">
        <f t="array" ref="C6903">IF(B6903&gt;0,IF((A6903-MAX(IF($B$7:B6902&gt;0,$A$7:A6902)))*24&gt;='Graphe Montana'!$K$17,MAX($C$7:C6902)+1,MAX($C$7:C6902)),$C$5)</f>
        <v>-</v>
      </c>
    </row>
    <row r="6904" spans="1:3" x14ac:dyDescent="0.25">
      <c r="A6904" s="23">
        <v>44122.454861111109</v>
      </c>
      <c r="B6904" s="1">
        <v>0</v>
      </c>
      <c r="C6904" s="46" t="str">
        <f t="array" ref="C6904">IF(B6904&gt;0,IF((A6904-MAX(IF($B$7:B6903&gt;0,$A$7:A6903)))*24&gt;='Graphe Montana'!$K$17,MAX($C$7:C6903)+1,MAX($C$7:C6903)),$C$5)</f>
        <v>-</v>
      </c>
    </row>
    <row r="6905" spans="1:3" x14ac:dyDescent="0.25">
      <c r="A6905" s="23">
        <v>44122.458333333328</v>
      </c>
      <c r="B6905" s="1">
        <v>0</v>
      </c>
      <c r="C6905" s="46" t="str">
        <f t="array" ref="C6905">IF(B6905&gt;0,IF((A6905-MAX(IF($B$7:B6904&gt;0,$A$7:A6904)))*24&gt;='Graphe Montana'!$K$17,MAX($C$7:C6904)+1,MAX($C$7:C6904)),$C$5)</f>
        <v>-</v>
      </c>
    </row>
    <row r="6906" spans="1:3" x14ac:dyDescent="0.25">
      <c r="A6906" s="23">
        <v>44122.461805555555</v>
      </c>
      <c r="B6906" s="1">
        <v>0</v>
      </c>
      <c r="C6906" s="46" t="str">
        <f t="array" ref="C6906">IF(B6906&gt;0,IF((A6906-MAX(IF($B$7:B6905&gt;0,$A$7:A6905)))*24&gt;='Graphe Montana'!$K$17,MAX($C$7:C6905)+1,MAX($C$7:C6905)),$C$5)</f>
        <v>-</v>
      </c>
    </row>
    <row r="6907" spans="1:3" x14ac:dyDescent="0.25">
      <c r="A6907" s="23">
        <v>44122.465277777774</v>
      </c>
      <c r="B6907" s="1">
        <v>0</v>
      </c>
      <c r="C6907" s="46" t="str">
        <f t="array" ref="C6907">IF(B6907&gt;0,IF((A6907-MAX(IF($B$7:B6906&gt;0,$A$7:A6906)))*24&gt;='Graphe Montana'!$K$17,MAX($C$7:C6906)+1,MAX($C$7:C6906)),$C$5)</f>
        <v>-</v>
      </c>
    </row>
    <row r="6908" spans="1:3" x14ac:dyDescent="0.25">
      <c r="A6908" s="23">
        <v>44122.46875</v>
      </c>
      <c r="B6908" s="1">
        <v>0</v>
      </c>
      <c r="C6908" s="46" t="str">
        <f t="array" ref="C6908">IF(B6908&gt;0,IF((A6908-MAX(IF($B$7:B6907&gt;0,$A$7:A6907)))*24&gt;='Graphe Montana'!$K$17,MAX($C$7:C6907)+1,MAX($C$7:C6907)),$C$5)</f>
        <v>-</v>
      </c>
    </row>
    <row r="6909" spans="1:3" x14ac:dyDescent="0.25">
      <c r="A6909" s="23">
        <v>44122.472222222219</v>
      </c>
      <c r="B6909" s="1">
        <v>0</v>
      </c>
      <c r="C6909" s="46" t="str">
        <f t="array" ref="C6909">IF(B6909&gt;0,IF((A6909-MAX(IF($B$7:B6908&gt;0,$A$7:A6908)))*24&gt;='Graphe Montana'!$K$17,MAX($C$7:C6908)+1,MAX($C$7:C6908)),$C$5)</f>
        <v>-</v>
      </c>
    </row>
    <row r="6910" spans="1:3" x14ac:dyDescent="0.25">
      <c r="A6910" s="23">
        <v>44122.475694444445</v>
      </c>
      <c r="B6910" s="1">
        <v>0</v>
      </c>
      <c r="C6910" s="46" t="str">
        <f t="array" ref="C6910">IF(B6910&gt;0,IF((A6910-MAX(IF($B$7:B6909&gt;0,$A$7:A6909)))*24&gt;='Graphe Montana'!$K$17,MAX($C$7:C6909)+1,MAX($C$7:C6909)),$C$5)</f>
        <v>-</v>
      </c>
    </row>
    <row r="6911" spans="1:3" x14ac:dyDescent="0.25">
      <c r="A6911" s="23">
        <v>44122.479166666664</v>
      </c>
      <c r="B6911" s="1">
        <v>0</v>
      </c>
      <c r="C6911" s="46" t="str">
        <f t="array" ref="C6911">IF(B6911&gt;0,IF((A6911-MAX(IF($B$7:B6910&gt;0,$A$7:A6910)))*24&gt;='Graphe Montana'!$K$17,MAX($C$7:C6910)+1,MAX($C$7:C6910)),$C$5)</f>
        <v>-</v>
      </c>
    </row>
    <row r="6912" spans="1:3" x14ac:dyDescent="0.25">
      <c r="A6912" s="23">
        <v>44122.482638888891</v>
      </c>
      <c r="B6912" s="1">
        <v>0</v>
      </c>
      <c r="C6912" s="46" t="str">
        <f t="array" ref="C6912">IF(B6912&gt;0,IF((A6912-MAX(IF($B$7:B6911&gt;0,$A$7:A6911)))*24&gt;='Graphe Montana'!$K$17,MAX($C$7:C6911)+1,MAX($C$7:C6911)),$C$5)</f>
        <v>-</v>
      </c>
    </row>
    <row r="6913" spans="1:3" x14ac:dyDescent="0.25">
      <c r="A6913" s="23">
        <v>44122.486111111109</v>
      </c>
      <c r="B6913" s="1">
        <v>0</v>
      </c>
      <c r="C6913" s="46" t="str">
        <f t="array" ref="C6913">IF(B6913&gt;0,IF((A6913-MAX(IF($B$7:B6912&gt;0,$A$7:A6912)))*24&gt;='Graphe Montana'!$K$17,MAX($C$7:C6912)+1,MAX($C$7:C6912)),$C$5)</f>
        <v>-</v>
      </c>
    </row>
    <row r="6914" spans="1:3" x14ac:dyDescent="0.25">
      <c r="A6914" s="23">
        <v>44122.489583333328</v>
      </c>
      <c r="B6914" s="1">
        <v>0</v>
      </c>
      <c r="C6914" s="46" t="str">
        <f t="array" ref="C6914">IF(B6914&gt;0,IF((A6914-MAX(IF($B$7:B6913&gt;0,$A$7:A6913)))*24&gt;='Graphe Montana'!$K$17,MAX($C$7:C6913)+1,MAX($C$7:C6913)),$C$5)</f>
        <v>-</v>
      </c>
    </row>
    <row r="6915" spans="1:3" x14ac:dyDescent="0.25">
      <c r="A6915" s="23">
        <v>44122.493055555555</v>
      </c>
      <c r="B6915" s="1">
        <v>0</v>
      </c>
      <c r="C6915" s="46" t="str">
        <f t="array" ref="C6915">IF(B6915&gt;0,IF((A6915-MAX(IF($B$7:B6914&gt;0,$A$7:A6914)))*24&gt;='Graphe Montana'!$K$17,MAX($C$7:C6914)+1,MAX($C$7:C6914)),$C$5)</f>
        <v>-</v>
      </c>
    </row>
    <row r="6916" spans="1:3" x14ac:dyDescent="0.25">
      <c r="A6916" s="23">
        <v>44122.496527777774</v>
      </c>
      <c r="B6916" s="1">
        <v>0</v>
      </c>
      <c r="C6916" s="46" t="str">
        <f t="array" ref="C6916">IF(B6916&gt;0,IF((A6916-MAX(IF($B$7:B6915&gt;0,$A$7:A6915)))*24&gt;='Graphe Montana'!$K$17,MAX($C$7:C6915)+1,MAX($C$7:C6915)),$C$5)</f>
        <v>-</v>
      </c>
    </row>
    <row r="6917" spans="1:3" x14ac:dyDescent="0.25">
      <c r="A6917" s="23">
        <v>44122.5</v>
      </c>
      <c r="B6917" s="1">
        <v>0</v>
      </c>
      <c r="C6917" s="46" t="str">
        <f t="array" ref="C6917">IF(B6917&gt;0,IF((A6917-MAX(IF($B$7:B6916&gt;0,$A$7:A6916)))*24&gt;='Graphe Montana'!$K$17,MAX($C$7:C6916)+1,MAX($C$7:C6916)),$C$5)</f>
        <v>-</v>
      </c>
    </row>
    <row r="6918" spans="1:3" x14ac:dyDescent="0.25">
      <c r="A6918" s="23">
        <v>44122.503472222219</v>
      </c>
      <c r="B6918" s="1">
        <v>0</v>
      </c>
      <c r="C6918" s="46" t="str">
        <f t="array" ref="C6918">IF(B6918&gt;0,IF((A6918-MAX(IF($B$7:B6917&gt;0,$A$7:A6917)))*24&gt;='Graphe Montana'!$K$17,MAX($C$7:C6917)+1,MAX($C$7:C6917)),$C$5)</f>
        <v>-</v>
      </c>
    </row>
    <row r="6919" spans="1:3" x14ac:dyDescent="0.25">
      <c r="A6919" s="23">
        <v>44122.506944444445</v>
      </c>
      <c r="B6919" s="1">
        <v>0</v>
      </c>
      <c r="C6919" s="46" t="str">
        <f t="array" ref="C6919">IF(B6919&gt;0,IF((A6919-MAX(IF($B$7:B6918&gt;0,$A$7:A6918)))*24&gt;='Graphe Montana'!$K$17,MAX($C$7:C6918)+1,MAX($C$7:C6918)),$C$5)</f>
        <v>-</v>
      </c>
    </row>
    <row r="6920" spans="1:3" x14ac:dyDescent="0.25">
      <c r="A6920" s="23">
        <v>44122.510416666664</v>
      </c>
      <c r="B6920" s="1">
        <v>0</v>
      </c>
      <c r="C6920" s="46" t="str">
        <f t="array" ref="C6920">IF(B6920&gt;0,IF((A6920-MAX(IF($B$7:B6919&gt;0,$A$7:A6919)))*24&gt;='Graphe Montana'!$K$17,MAX($C$7:C6919)+1,MAX($C$7:C6919)),$C$5)</f>
        <v>-</v>
      </c>
    </row>
    <row r="6921" spans="1:3" x14ac:dyDescent="0.25">
      <c r="A6921" s="23">
        <v>44122.513888888891</v>
      </c>
      <c r="B6921" s="1">
        <v>0</v>
      </c>
      <c r="C6921" s="46" t="str">
        <f t="array" ref="C6921">IF(B6921&gt;0,IF((A6921-MAX(IF($B$7:B6920&gt;0,$A$7:A6920)))*24&gt;='Graphe Montana'!$K$17,MAX($C$7:C6920)+1,MAX($C$7:C6920)),$C$5)</f>
        <v>-</v>
      </c>
    </row>
    <row r="6922" spans="1:3" x14ac:dyDescent="0.25">
      <c r="A6922" s="23">
        <v>44122.517361111109</v>
      </c>
      <c r="B6922" s="1">
        <v>0</v>
      </c>
      <c r="C6922" s="46" t="str">
        <f t="array" ref="C6922">IF(B6922&gt;0,IF((A6922-MAX(IF($B$7:B6921&gt;0,$A$7:A6921)))*24&gt;='Graphe Montana'!$K$17,MAX($C$7:C6921)+1,MAX($C$7:C6921)),$C$5)</f>
        <v>-</v>
      </c>
    </row>
    <row r="6923" spans="1:3" x14ac:dyDescent="0.25">
      <c r="A6923" s="23">
        <v>44122.520833333328</v>
      </c>
      <c r="B6923" s="1">
        <v>0</v>
      </c>
      <c r="C6923" s="46" t="str">
        <f t="array" ref="C6923">IF(B6923&gt;0,IF((A6923-MAX(IF($B$7:B6922&gt;0,$A$7:A6922)))*24&gt;='Graphe Montana'!$K$17,MAX($C$7:C6922)+1,MAX($C$7:C6922)),$C$5)</f>
        <v>-</v>
      </c>
    </row>
    <row r="6924" spans="1:3" x14ac:dyDescent="0.25">
      <c r="A6924" s="23">
        <v>44122.524305555555</v>
      </c>
      <c r="B6924" s="1">
        <v>0</v>
      </c>
      <c r="C6924" s="46" t="str">
        <f t="array" ref="C6924">IF(B6924&gt;0,IF((A6924-MAX(IF($B$7:B6923&gt;0,$A$7:A6923)))*24&gt;='Graphe Montana'!$K$17,MAX($C$7:C6923)+1,MAX($C$7:C6923)),$C$5)</f>
        <v>-</v>
      </c>
    </row>
    <row r="6925" spans="1:3" x14ac:dyDescent="0.25">
      <c r="A6925" s="23">
        <v>44122.527777777774</v>
      </c>
      <c r="B6925" s="1">
        <v>0</v>
      </c>
      <c r="C6925" s="46" t="str">
        <f t="array" ref="C6925">IF(B6925&gt;0,IF((A6925-MAX(IF($B$7:B6924&gt;0,$A$7:A6924)))*24&gt;='Graphe Montana'!$K$17,MAX($C$7:C6924)+1,MAX($C$7:C6924)),$C$5)</f>
        <v>-</v>
      </c>
    </row>
    <row r="6926" spans="1:3" x14ac:dyDescent="0.25">
      <c r="A6926" s="23">
        <v>44122.53125</v>
      </c>
      <c r="B6926" s="1">
        <v>0</v>
      </c>
      <c r="C6926" s="46" t="str">
        <f t="array" ref="C6926">IF(B6926&gt;0,IF((A6926-MAX(IF($B$7:B6925&gt;0,$A$7:A6925)))*24&gt;='Graphe Montana'!$K$17,MAX($C$7:C6925)+1,MAX($C$7:C6925)),$C$5)</f>
        <v>-</v>
      </c>
    </row>
    <row r="6927" spans="1:3" x14ac:dyDescent="0.25">
      <c r="A6927" s="23">
        <v>44122.534722222219</v>
      </c>
      <c r="B6927" s="1">
        <v>0</v>
      </c>
      <c r="C6927" s="46" t="str">
        <f t="array" ref="C6927">IF(B6927&gt;0,IF((A6927-MAX(IF($B$7:B6926&gt;0,$A$7:A6926)))*24&gt;='Graphe Montana'!$K$17,MAX($C$7:C6926)+1,MAX($C$7:C6926)),$C$5)</f>
        <v>-</v>
      </c>
    </row>
    <row r="6928" spans="1:3" x14ac:dyDescent="0.25">
      <c r="A6928" s="23">
        <v>44122.538194444445</v>
      </c>
      <c r="B6928" s="1">
        <v>0</v>
      </c>
      <c r="C6928" s="46" t="str">
        <f t="array" ref="C6928">IF(B6928&gt;0,IF((A6928-MAX(IF($B$7:B6927&gt;0,$A$7:A6927)))*24&gt;='Graphe Montana'!$K$17,MAX($C$7:C6927)+1,MAX($C$7:C6927)),$C$5)</f>
        <v>-</v>
      </c>
    </row>
    <row r="6929" spans="1:3" x14ac:dyDescent="0.25">
      <c r="A6929" s="23">
        <v>44122.541666666664</v>
      </c>
      <c r="B6929" s="1">
        <v>0</v>
      </c>
      <c r="C6929" s="46" t="str">
        <f t="array" ref="C6929">IF(B6929&gt;0,IF((A6929-MAX(IF($B$7:B6928&gt;0,$A$7:A6928)))*24&gt;='Graphe Montana'!$K$17,MAX($C$7:C6928)+1,MAX($C$7:C6928)),$C$5)</f>
        <v>-</v>
      </c>
    </row>
    <row r="6930" spans="1:3" x14ac:dyDescent="0.25">
      <c r="A6930" s="23">
        <v>44122.545138888891</v>
      </c>
      <c r="B6930" s="1">
        <v>0</v>
      </c>
      <c r="C6930" s="46" t="str">
        <f t="array" ref="C6930">IF(B6930&gt;0,IF((A6930-MAX(IF($B$7:B6929&gt;0,$A$7:A6929)))*24&gt;='Graphe Montana'!$K$17,MAX($C$7:C6929)+1,MAX($C$7:C6929)),$C$5)</f>
        <v>-</v>
      </c>
    </row>
    <row r="6931" spans="1:3" x14ac:dyDescent="0.25">
      <c r="A6931" s="23">
        <v>44122.548611111109</v>
      </c>
      <c r="B6931" s="1">
        <v>0</v>
      </c>
      <c r="C6931" s="46" t="str">
        <f t="array" ref="C6931">IF(B6931&gt;0,IF((A6931-MAX(IF($B$7:B6930&gt;0,$A$7:A6930)))*24&gt;='Graphe Montana'!$K$17,MAX($C$7:C6930)+1,MAX($C$7:C6930)),$C$5)</f>
        <v>-</v>
      </c>
    </row>
    <row r="6932" spans="1:3" x14ac:dyDescent="0.25">
      <c r="A6932" s="23">
        <v>44122.552083333328</v>
      </c>
      <c r="B6932" s="1">
        <v>0</v>
      </c>
      <c r="C6932" s="46" t="str">
        <f t="array" ref="C6932">IF(B6932&gt;0,IF((A6932-MAX(IF($B$7:B6931&gt;0,$A$7:A6931)))*24&gt;='Graphe Montana'!$K$17,MAX($C$7:C6931)+1,MAX($C$7:C6931)),$C$5)</f>
        <v>-</v>
      </c>
    </row>
    <row r="6933" spans="1:3" x14ac:dyDescent="0.25">
      <c r="A6933" s="23">
        <v>44122.555555555555</v>
      </c>
      <c r="B6933" s="1">
        <v>0</v>
      </c>
      <c r="C6933" s="46" t="str">
        <f t="array" ref="C6933">IF(B6933&gt;0,IF((A6933-MAX(IF($B$7:B6932&gt;0,$A$7:A6932)))*24&gt;='Graphe Montana'!$K$17,MAX($C$7:C6932)+1,MAX($C$7:C6932)),$C$5)</f>
        <v>-</v>
      </c>
    </row>
    <row r="6934" spans="1:3" x14ac:dyDescent="0.25">
      <c r="A6934" s="23">
        <v>44122.559027777774</v>
      </c>
      <c r="B6934" s="1">
        <v>0</v>
      </c>
      <c r="C6934" s="46" t="str">
        <f t="array" ref="C6934">IF(B6934&gt;0,IF((A6934-MAX(IF($B$7:B6933&gt;0,$A$7:A6933)))*24&gt;='Graphe Montana'!$K$17,MAX($C$7:C6933)+1,MAX($C$7:C6933)),$C$5)</f>
        <v>-</v>
      </c>
    </row>
    <row r="6935" spans="1:3" x14ac:dyDescent="0.25">
      <c r="A6935" s="23">
        <v>44122.5625</v>
      </c>
      <c r="B6935" s="1">
        <v>0</v>
      </c>
      <c r="C6935" s="46" t="str">
        <f t="array" ref="C6935">IF(B6935&gt;0,IF((A6935-MAX(IF($B$7:B6934&gt;0,$A$7:A6934)))*24&gt;='Graphe Montana'!$K$17,MAX($C$7:C6934)+1,MAX($C$7:C6934)),$C$5)</f>
        <v>-</v>
      </c>
    </row>
    <row r="6936" spans="1:3" x14ac:dyDescent="0.25">
      <c r="A6936" s="23">
        <v>44122.565972222219</v>
      </c>
      <c r="B6936" s="1">
        <v>0</v>
      </c>
      <c r="C6936" s="46" t="str">
        <f t="array" ref="C6936">IF(B6936&gt;0,IF((A6936-MAX(IF($B$7:B6935&gt;0,$A$7:A6935)))*24&gt;='Graphe Montana'!$K$17,MAX($C$7:C6935)+1,MAX($C$7:C6935)),$C$5)</f>
        <v>-</v>
      </c>
    </row>
    <row r="6937" spans="1:3" x14ac:dyDescent="0.25">
      <c r="A6937" s="23">
        <v>44122.569444444445</v>
      </c>
      <c r="B6937" s="1">
        <v>0</v>
      </c>
      <c r="C6937" s="46" t="str">
        <f t="array" ref="C6937">IF(B6937&gt;0,IF((A6937-MAX(IF($B$7:B6936&gt;0,$A$7:A6936)))*24&gt;='Graphe Montana'!$K$17,MAX($C$7:C6936)+1,MAX($C$7:C6936)),$C$5)</f>
        <v>-</v>
      </c>
    </row>
    <row r="6938" spans="1:3" x14ac:dyDescent="0.25">
      <c r="A6938" s="23">
        <v>44122.572916666664</v>
      </c>
      <c r="B6938" s="1">
        <v>0</v>
      </c>
      <c r="C6938" s="46" t="str">
        <f t="array" ref="C6938">IF(B6938&gt;0,IF((A6938-MAX(IF($B$7:B6937&gt;0,$A$7:A6937)))*24&gt;='Graphe Montana'!$K$17,MAX($C$7:C6937)+1,MAX($C$7:C6937)),$C$5)</f>
        <v>-</v>
      </c>
    </row>
    <row r="6939" spans="1:3" x14ac:dyDescent="0.25">
      <c r="A6939" s="23">
        <v>44122.576388888891</v>
      </c>
      <c r="B6939" s="1">
        <v>0</v>
      </c>
      <c r="C6939" s="46" t="str">
        <f t="array" ref="C6939">IF(B6939&gt;0,IF((A6939-MAX(IF($B$7:B6938&gt;0,$A$7:A6938)))*24&gt;='Graphe Montana'!$K$17,MAX($C$7:C6938)+1,MAX($C$7:C6938)),$C$5)</f>
        <v>-</v>
      </c>
    </row>
    <row r="6940" spans="1:3" x14ac:dyDescent="0.25">
      <c r="A6940" s="23">
        <v>44122.579861111109</v>
      </c>
      <c r="B6940" s="1">
        <v>0</v>
      </c>
      <c r="C6940" s="46" t="str">
        <f t="array" ref="C6940">IF(B6940&gt;0,IF((A6940-MAX(IF($B$7:B6939&gt;0,$A$7:A6939)))*24&gt;='Graphe Montana'!$K$17,MAX($C$7:C6939)+1,MAX($C$7:C6939)),$C$5)</f>
        <v>-</v>
      </c>
    </row>
    <row r="6941" spans="1:3" x14ac:dyDescent="0.25">
      <c r="A6941" s="23">
        <v>44122.583333333328</v>
      </c>
      <c r="B6941" s="1">
        <v>0</v>
      </c>
      <c r="C6941" s="46" t="str">
        <f t="array" ref="C6941">IF(B6941&gt;0,IF((A6941-MAX(IF($B$7:B6940&gt;0,$A$7:A6940)))*24&gt;='Graphe Montana'!$K$17,MAX($C$7:C6940)+1,MAX($C$7:C6940)),$C$5)</f>
        <v>-</v>
      </c>
    </row>
    <row r="6942" spans="1:3" x14ac:dyDescent="0.25">
      <c r="A6942" s="23">
        <v>44122.586805555555</v>
      </c>
      <c r="B6942" s="1">
        <v>0</v>
      </c>
      <c r="C6942" s="46" t="str">
        <f t="array" ref="C6942">IF(B6942&gt;0,IF((A6942-MAX(IF($B$7:B6941&gt;0,$A$7:A6941)))*24&gt;='Graphe Montana'!$K$17,MAX($C$7:C6941)+1,MAX($C$7:C6941)),$C$5)</f>
        <v>-</v>
      </c>
    </row>
    <row r="6943" spans="1:3" x14ac:dyDescent="0.25">
      <c r="A6943" s="23">
        <v>44122.590277777774</v>
      </c>
      <c r="B6943" s="1">
        <v>0</v>
      </c>
      <c r="C6943" s="46" t="str">
        <f t="array" ref="C6943">IF(B6943&gt;0,IF((A6943-MAX(IF($B$7:B6942&gt;0,$A$7:A6942)))*24&gt;='Graphe Montana'!$K$17,MAX($C$7:C6942)+1,MAX($C$7:C6942)),$C$5)</f>
        <v>-</v>
      </c>
    </row>
    <row r="6944" spans="1:3" x14ac:dyDescent="0.25">
      <c r="A6944" s="23">
        <v>44122.59375</v>
      </c>
      <c r="B6944" s="1">
        <v>0</v>
      </c>
      <c r="C6944" s="46" t="str">
        <f t="array" ref="C6944">IF(B6944&gt;0,IF((A6944-MAX(IF($B$7:B6943&gt;0,$A$7:A6943)))*24&gt;='Graphe Montana'!$K$17,MAX($C$7:C6943)+1,MAX($C$7:C6943)),$C$5)</f>
        <v>-</v>
      </c>
    </row>
    <row r="6945" spans="1:3" x14ac:dyDescent="0.25">
      <c r="A6945" s="23">
        <v>44122.597222222219</v>
      </c>
      <c r="B6945" s="1">
        <v>0</v>
      </c>
      <c r="C6945" s="46" t="str">
        <f t="array" ref="C6945">IF(B6945&gt;0,IF((A6945-MAX(IF($B$7:B6944&gt;0,$A$7:A6944)))*24&gt;='Graphe Montana'!$K$17,MAX($C$7:C6944)+1,MAX($C$7:C6944)),$C$5)</f>
        <v>-</v>
      </c>
    </row>
    <row r="6946" spans="1:3" x14ac:dyDescent="0.25">
      <c r="A6946" s="23">
        <v>44122.600694444445</v>
      </c>
      <c r="B6946" s="1">
        <v>0</v>
      </c>
      <c r="C6946" s="46" t="str">
        <f t="array" ref="C6946">IF(B6946&gt;0,IF((A6946-MAX(IF($B$7:B6945&gt;0,$A$7:A6945)))*24&gt;='Graphe Montana'!$K$17,MAX($C$7:C6945)+1,MAX($C$7:C6945)),$C$5)</f>
        <v>-</v>
      </c>
    </row>
    <row r="6947" spans="1:3" x14ac:dyDescent="0.25">
      <c r="A6947" s="23">
        <v>44122.604166666664</v>
      </c>
      <c r="B6947" s="1">
        <v>0</v>
      </c>
      <c r="C6947" s="46" t="str">
        <f t="array" ref="C6947">IF(B6947&gt;0,IF((A6947-MAX(IF($B$7:B6946&gt;0,$A$7:A6946)))*24&gt;='Graphe Montana'!$K$17,MAX($C$7:C6946)+1,MAX($C$7:C6946)),$C$5)</f>
        <v>-</v>
      </c>
    </row>
    <row r="6948" spans="1:3" x14ac:dyDescent="0.25">
      <c r="A6948" s="23">
        <v>44122.607638888891</v>
      </c>
      <c r="B6948" s="1">
        <v>0</v>
      </c>
      <c r="C6948" s="46" t="str">
        <f t="array" ref="C6948">IF(B6948&gt;0,IF((A6948-MAX(IF($B$7:B6947&gt;0,$A$7:A6947)))*24&gt;='Graphe Montana'!$K$17,MAX($C$7:C6947)+1,MAX($C$7:C6947)),$C$5)</f>
        <v>-</v>
      </c>
    </row>
    <row r="6949" spans="1:3" x14ac:dyDescent="0.25">
      <c r="A6949" s="23">
        <v>44122.611111111109</v>
      </c>
      <c r="B6949" s="1">
        <v>0</v>
      </c>
      <c r="C6949" s="46" t="str">
        <f t="array" ref="C6949">IF(B6949&gt;0,IF((A6949-MAX(IF($B$7:B6948&gt;0,$A$7:A6948)))*24&gt;='Graphe Montana'!$K$17,MAX($C$7:C6948)+1,MAX($C$7:C6948)),$C$5)</f>
        <v>-</v>
      </c>
    </row>
    <row r="6950" spans="1:3" x14ac:dyDescent="0.25">
      <c r="A6950" s="23">
        <v>44122.614583333328</v>
      </c>
      <c r="B6950" s="1">
        <v>0</v>
      </c>
      <c r="C6950" s="46" t="str">
        <f t="array" ref="C6950">IF(B6950&gt;0,IF((A6950-MAX(IF($B$7:B6949&gt;0,$A$7:A6949)))*24&gt;='Graphe Montana'!$K$17,MAX($C$7:C6949)+1,MAX($C$7:C6949)),$C$5)</f>
        <v>-</v>
      </c>
    </row>
    <row r="6951" spans="1:3" x14ac:dyDescent="0.25">
      <c r="A6951" s="23">
        <v>44122.618055555555</v>
      </c>
      <c r="B6951" s="1">
        <v>0</v>
      </c>
      <c r="C6951" s="46" t="str">
        <f t="array" ref="C6951">IF(B6951&gt;0,IF((A6951-MAX(IF($B$7:B6950&gt;0,$A$7:A6950)))*24&gt;='Graphe Montana'!$K$17,MAX($C$7:C6950)+1,MAX($C$7:C6950)),$C$5)</f>
        <v>-</v>
      </c>
    </row>
    <row r="6952" spans="1:3" x14ac:dyDescent="0.25">
      <c r="A6952" s="23">
        <v>44122.621527777774</v>
      </c>
      <c r="B6952" s="1">
        <v>0</v>
      </c>
      <c r="C6952" s="46" t="str">
        <f t="array" ref="C6952">IF(B6952&gt;0,IF((A6952-MAX(IF($B$7:B6951&gt;0,$A$7:A6951)))*24&gt;='Graphe Montana'!$K$17,MAX($C$7:C6951)+1,MAX($C$7:C6951)),$C$5)</f>
        <v>-</v>
      </c>
    </row>
    <row r="6953" spans="1:3" x14ac:dyDescent="0.25">
      <c r="A6953" s="23">
        <v>44122.625</v>
      </c>
      <c r="B6953" s="1">
        <v>0</v>
      </c>
      <c r="C6953" s="46" t="str">
        <f t="array" ref="C6953">IF(B6953&gt;0,IF((A6953-MAX(IF($B$7:B6952&gt;0,$A$7:A6952)))*24&gt;='Graphe Montana'!$K$17,MAX($C$7:C6952)+1,MAX($C$7:C6952)),$C$5)</f>
        <v>-</v>
      </c>
    </row>
    <row r="6954" spans="1:3" x14ac:dyDescent="0.25">
      <c r="A6954" s="23">
        <v>44122.628472222219</v>
      </c>
      <c r="B6954" s="1">
        <v>0</v>
      </c>
      <c r="C6954" s="46" t="str">
        <f t="array" ref="C6954">IF(B6954&gt;0,IF((A6954-MAX(IF($B$7:B6953&gt;0,$A$7:A6953)))*24&gt;='Graphe Montana'!$K$17,MAX($C$7:C6953)+1,MAX($C$7:C6953)),$C$5)</f>
        <v>-</v>
      </c>
    </row>
    <row r="6955" spans="1:3" x14ac:dyDescent="0.25">
      <c r="A6955" s="23">
        <v>44122.631944444445</v>
      </c>
      <c r="B6955" s="1">
        <v>0</v>
      </c>
      <c r="C6955" s="46" t="str">
        <f t="array" ref="C6955">IF(B6955&gt;0,IF((A6955-MAX(IF($B$7:B6954&gt;0,$A$7:A6954)))*24&gt;='Graphe Montana'!$K$17,MAX($C$7:C6954)+1,MAX($C$7:C6954)),$C$5)</f>
        <v>-</v>
      </c>
    </row>
    <row r="6956" spans="1:3" x14ac:dyDescent="0.25">
      <c r="A6956" s="23">
        <v>44122.635416666664</v>
      </c>
      <c r="B6956" s="1">
        <v>0</v>
      </c>
      <c r="C6956" s="46" t="str">
        <f t="array" ref="C6956">IF(B6956&gt;0,IF((A6956-MAX(IF($B$7:B6955&gt;0,$A$7:A6955)))*24&gt;='Graphe Montana'!$K$17,MAX($C$7:C6955)+1,MAX($C$7:C6955)),$C$5)</f>
        <v>-</v>
      </c>
    </row>
    <row r="6957" spans="1:3" x14ac:dyDescent="0.25">
      <c r="A6957" s="23">
        <v>44122.638888888891</v>
      </c>
      <c r="B6957" s="1">
        <v>0</v>
      </c>
      <c r="C6957" s="46" t="str">
        <f t="array" ref="C6957">IF(B6957&gt;0,IF((A6957-MAX(IF($B$7:B6956&gt;0,$A$7:A6956)))*24&gt;='Graphe Montana'!$K$17,MAX($C$7:C6956)+1,MAX($C$7:C6956)),$C$5)</f>
        <v>-</v>
      </c>
    </row>
    <row r="6958" spans="1:3" x14ac:dyDescent="0.25">
      <c r="A6958" s="23">
        <v>44122.642361111109</v>
      </c>
      <c r="B6958" s="1">
        <v>0</v>
      </c>
      <c r="C6958" s="46" t="str">
        <f t="array" ref="C6958">IF(B6958&gt;0,IF((A6958-MAX(IF($B$7:B6957&gt;0,$A$7:A6957)))*24&gt;='Graphe Montana'!$K$17,MAX($C$7:C6957)+1,MAX($C$7:C6957)),$C$5)</f>
        <v>-</v>
      </c>
    </row>
    <row r="6959" spans="1:3" x14ac:dyDescent="0.25">
      <c r="A6959" s="23">
        <v>44122.645833333328</v>
      </c>
      <c r="B6959" s="1">
        <v>0</v>
      </c>
      <c r="C6959" s="46" t="str">
        <f t="array" ref="C6959">IF(B6959&gt;0,IF((A6959-MAX(IF($B$7:B6958&gt;0,$A$7:A6958)))*24&gt;='Graphe Montana'!$K$17,MAX($C$7:C6958)+1,MAX($C$7:C6958)),$C$5)</f>
        <v>-</v>
      </c>
    </row>
    <row r="6960" spans="1:3" x14ac:dyDescent="0.25">
      <c r="A6960" s="23">
        <v>44122.649305555555</v>
      </c>
      <c r="B6960" s="1">
        <v>0</v>
      </c>
      <c r="C6960" s="46" t="str">
        <f t="array" ref="C6960">IF(B6960&gt;0,IF((A6960-MAX(IF($B$7:B6959&gt;0,$A$7:A6959)))*24&gt;='Graphe Montana'!$K$17,MAX($C$7:C6959)+1,MAX($C$7:C6959)),$C$5)</f>
        <v>-</v>
      </c>
    </row>
    <row r="6961" spans="1:3" x14ac:dyDescent="0.25">
      <c r="A6961" s="23">
        <v>44122.652777777774</v>
      </c>
      <c r="B6961" s="1">
        <v>0</v>
      </c>
      <c r="C6961" s="46" t="str">
        <f t="array" ref="C6961">IF(B6961&gt;0,IF((A6961-MAX(IF($B$7:B6960&gt;0,$A$7:A6960)))*24&gt;='Graphe Montana'!$K$17,MAX($C$7:C6960)+1,MAX($C$7:C6960)),$C$5)</f>
        <v>-</v>
      </c>
    </row>
    <row r="6962" spans="1:3" x14ac:dyDescent="0.25">
      <c r="A6962" s="23">
        <v>44122.65625</v>
      </c>
      <c r="B6962" s="1">
        <v>0</v>
      </c>
      <c r="C6962" s="46" t="str">
        <f t="array" ref="C6962">IF(B6962&gt;0,IF((A6962-MAX(IF($B$7:B6961&gt;0,$A$7:A6961)))*24&gt;='Graphe Montana'!$K$17,MAX($C$7:C6961)+1,MAX($C$7:C6961)),$C$5)</f>
        <v>-</v>
      </c>
    </row>
    <row r="6963" spans="1:3" x14ac:dyDescent="0.25">
      <c r="A6963" s="23">
        <v>44122.659722222219</v>
      </c>
      <c r="B6963" s="1">
        <v>0</v>
      </c>
      <c r="C6963" s="46" t="str">
        <f t="array" ref="C6963">IF(B6963&gt;0,IF((A6963-MAX(IF($B$7:B6962&gt;0,$A$7:A6962)))*24&gt;='Graphe Montana'!$K$17,MAX($C$7:C6962)+1,MAX($C$7:C6962)),$C$5)</f>
        <v>-</v>
      </c>
    </row>
    <row r="6964" spans="1:3" x14ac:dyDescent="0.25">
      <c r="A6964" s="23">
        <v>44122.663194444445</v>
      </c>
      <c r="B6964" s="1">
        <v>0</v>
      </c>
      <c r="C6964" s="46" t="str">
        <f t="array" ref="C6964">IF(B6964&gt;0,IF((A6964-MAX(IF($B$7:B6963&gt;0,$A$7:A6963)))*24&gt;='Graphe Montana'!$K$17,MAX($C$7:C6963)+1,MAX($C$7:C6963)),$C$5)</f>
        <v>-</v>
      </c>
    </row>
    <row r="6965" spans="1:3" x14ac:dyDescent="0.25">
      <c r="A6965" s="23">
        <v>44122.666666666664</v>
      </c>
      <c r="B6965" s="1">
        <v>0</v>
      </c>
      <c r="C6965" s="46" t="str">
        <f t="array" ref="C6965">IF(B6965&gt;0,IF((A6965-MAX(IF($B$7:B6964&gt;0,$A$7:A6964)))*24&gt;='Graphe Montana'!$K$17,MAX($C$7:C6964)+1,MAX($C$7:C6964)),$C$5)</f>
        <v>-</v>
      </c>
    </row>
    <row r="6966" spans="1:3" x14ac:dyDescent="0.25">
      <c r="A6966" s="23">
        <v>44122.670138888891</v>
      </c>
      <c r="B6966" s="1">
        <v>0</v>
      </c>
      <c r="C6966" s="46" t="str">
        <f t="array" ref="C6966">IF(B6966&gt;0,IF((A6966-MAX(IF($B$7:B6965&gt;0,$A$7:A6965)))*24&gt;='Graphe Montana'!$K$17,MAX($C$7:C6965)+1,MAX($C$7:C6965)),$C$5)</f>
        <v>-</v>
      </c>
    </row>
    <row r="6967" spans="1:3" x14ac:dyDescent="0.25">
      <c r="A6967" s="23">
        <v>44122.673611111109</v>
      </c>
      <c r="B6967" s="1">
        <v>0</v>
      </c>
      <c r="C6967" s="46" t="str">
        <f t="array" ref="C6967">IF(B6967&gt;0,IF((A6967-MAX(IF($B$7:B6966&gt;0,$A$7:A6966)))*24&gt;='Graphe Montana'!$K$17,MAX($C$7:C6966)+1,MAX($C$7:C6966)),$C$5)</f>
        <v>-</v>
      </c>
    </row>
    <row r="6968" spans="1:3" x14ac:dyDescent="0.25">
      <c r="A6968" s="23">
        <v>44122.677083333328</v>
      </c>
      <c r="B6968" s="1">
        <v>0</v>
      </c>
      <c r="C6968" s="46" t="str">
        <f t="array" ref="C6968">IF(B6968&gt;0,IF((A6968-MAX(IF($B$7:B6967&gt;0,$A$7:A6967)))*24&gt;='Graphe Montana'!$K$17,MAX($C$7:C6967)+1,MAX($C$7:C6967)),$C$5)</f>
        <v>-</v>
      </c>
    </row>
    <row r="6969" spans="1:3" x14ac:dyDescent="0.25">
      <c r="A6969" s="23">
        <v>44122.680555555555</v>
      </c>
      <c r="B6969" s="1">
        <v>0</v>
      </c>
      <c r="C6969" s="46" t="str">
        <f t="array" ref="C6969">IF(B6969&gt;0,IF((A6969-MAX(IF($B$7:B6968&gt;0,$A$7:A6968)))*24&gt;='Graphe Montana'!$K$17,MAX($C$7:C6968)+1,MAX($C$7:C6968)),$C$5)</f>
        <v>-</v>
      </c>
    </row>
    <row r="6970" spans="1:3" x14ac:dyDescent="0.25">
      <c r="A6970" s="23">
        <v>44122.684027777774</v>
      </c>
      <c r="B6970" s="1">
        <v>0</v>
      </c>
      <c r="C6970" s="46" t="str">
        <f t="array" ref="C6970">IF(B6970&gt;0,IF((A6970-MAX(IF($B$7:B6969&gt;0,$A$7:A6969)))*24&gt;='Graphe Montana'!$K$17,MAX($C$7:C6969)+1,MAX($C$7:C6969)),$C$5)</f>
        <v>-</v>
      </c>
    </row>
    <row r="6971" spans="1:3" x14ac:dyDescent="0.25">
      <c r="A6971" s="23">
        <v>44122.6875</v>
      </c>
      <c r="B6971" s="1">
        <v>0</v>
      </c>
      <c r="C6971" s="46" t="str">
        <f t="array" ref="C6971">IF(B6971&gt;0,IF((A6971-MAX(IF($B$7:B6970&gt;0,$A$7:A6970)))*24&gt;='Graphe Montana'!$K$17,MAX($C$7:C6970)+1,MAX($C$7:C6970)),$C$5)</f>
        <v>-</v>
      </c>
    </row>
    <row r="6972" spans="1:3" x14ac:dyDescent="0.25">
      <c r="A6972" s="23">
        <v>44122.690972222219</v>
      </c>
      <c r="B6972" s="1">
        <v>0</v>
      </c>
      <c r="C6972" s="46" t="str">
        <f t="array" ref="C6972">IF(B6972&gt;0,IF((A6972-MAX(IF($B$7:B6971&gt;0,$A$7:A6971)))*24&gt;='Graphe Montana'!$K$17,MAX($C$7:C6971)+1,MAX($C$7:C6971)),$C$5)</f>
        <v>-</v>
      </c>
    </row>
    <row r="6973" spans="1:3" x14ac:dyDescent="0.25">
      <c r="A6973" s="23">
        <v>44122.694444444445</v>
      </c>
      <c r="B6973" s="1">
        <v>0</v>
      </c>
      <c r="C6973" s="46" t="str">
        <f t="array" ref="C6973">IF(B6973&gt;0,IF((A6973-MAX(IF($B$7:B6972&gt;0,$A$7:A6972)))*24&gt;='Graphe Montana'!$K$17,MAX($C$7:C6972)+1,MAX($C$7:C6972)),$C$5)</f>
        <v>-</v>
      </c>
    </row>
    <row r="6974" spans="1:3" x14ac:dyDescent="0.25">
      <c r="A6974" s="23">
        <v>44122.697916666664</v>
      </c>
      <c r="B6974" s="1">
        <v>0</v>
      </c>
      <c r="C6974" s="46" t="str">
        <f t="array" ref="C6974">IF(B6974&gt;0,IF((A6974-MAX(IF($B$7:B6973&gt;0,$A$7:A6973)))*24&gt;='Graphe Montana'!$K$17,MAX($C$7:C6973)+1,MAX($C$7:C6973)),$C$5)</f>
        <v>-</v>
      </c>
    </row>
    <row r="6975" spans="1:3" x14ac:dyDescent="0.25">
      <c r="A6975" s="23">
        <v>44122.701388888891</v>
      </c>
      <c r="B6975" s="1">
        <v>0</v>
      </c>
      <c r="C6975" s="46" t="str">
        <f t="array" ref="C6975">IF(B6975&gt;0,IF((A6975-MAX(IF($B$7:B6974&gt;0,$A$7:A6974)))*24&gt;='Graphe Montana'!$K$17,MAX($C$7:C6974)+1,MAX($C$7:C6974)),$C$5)</f>
        <v>-</v>
      </c>
    </row>
    <row r="6976" spans="1:3" x14ac:dyDescent="0.25">
      <c r="A6976" s="23">
        <v>44122.704861111109</v>
      </c>
      <c r="B6976" s="1">
        <v>0</v>
      </c>
      <c r="C6976" s="46" t="str">
        <f t="array" ref="C6976">IF(B6976&gt;0,IF((A6976-MAX(IF($B$7:B6975&gt;0,$A$7:A6975)))*24&gt;='Graphe Montana'!$K$17,MAX($C$7:C6975)+1,MAX($C$7:C6975)),$C$5)</f>
        <v>-</v>
      </c>
    </row>
    <row r="6977" spans="1:3" x14ac:dyDescent="0.25">
      <c r="A6977" s="23">
        <v>44122.708333333328</v>
      </c>
      <c r="B6977" s="1">
        <v>0</v>
      </c>
      <c r="C6977" s="46" t="str">
        <f t="array" ref="C6977">IF(B6977&gt;0,IF((A6977-MAX(IF($B$7:B6976&gt;0,$A$7:A6976)))*24&gt;='Graphe Montana'!$K$17,MAX($C$7:C6976)+1,MAX($C$7:C6976)),$C$5)</f>
        <v>-</v>
      </c>
    </row>
    <row r="6978" spans="1:3" x14ac:dyDescent="0.25">
      <c r="A6978" s="23">
        <v>44122.711805555555</v>
      </c>
      <c r="B6978" s="1">
        <v>0</v>
      </c>
      <c r="C6978" s="46" t="str">
        <f t="array" ref="C6978">IF(B6978&gt;0,IF((A6978-MAX(IF($B$7:B6977&gt;0,$A$7:A6977)))*24&gt;='Graphe Montana'!$K$17,MAX($C$7:C6977)+1,MAX($C$7:C6977)),$C$5)</f>
        <v>-</v>
      </c>
    </row>
    <row r="6979" spans="1:3" x14ac:dyDescent="0.25">
      <c r="A6979" s="23">
        <v>44122.715277777774</v>
      </c>
      <c r="B6979" s="1">
        <v>0</v>
      </c>
      <c r="C6979" s="46" t="str">
        <f t="array" ref="C6979">IF(B6979&gt;0,IF((A6979-MAX(IF($B$7:B6978&gt;0,$A$7:A6978)))*24&gt;='Graphe Montana'!$K$17,MAX($C$7:C6978)+1,MAX($C$7:C6978)),$C$5)</f>
        <v>-</v>
      </c>
    </row>
    <row r="6980" spans="1:3" x14ac:dyDescent="0.25">
      <c r="A6980" s="23">
        <v>44122.71875</v>
      </c>
      <c r="B6980" s="1">
        <v>0</v>
      </c>
      <c r="C6980" s="46" t="str">
        <f t="array" ref="C6980">IF(B6980&gt;0,IF((A6980-MAX(IF($B$7:B6979&gt;0,$A$7:A6979)))*24&gt;='Graphe Montana'!$K$17,MAX($C$7:C6979)+1,MAX($C$7:C6979)),$C$5)</f>
        <v>-</v>
      </c>
    </row>
    <row r="6981" spans="1:3" x14ac:dyDescent="0.25">
      <c r="A6981" s="23">
        <v>44122.722222222219</v>
      </c>
      <c r="B6981" s="1">
        <v>0</v>
      </c>
      <c r="C6981" s="46" t="str">
        <f t="array" ref="C6981">IF(B6981&gt;0,IF((A6981-MAX(IF($B$7:B6980&gt;0,$A$7:A6980)))*24&gt;='Graphe Montana'!$K$17,MAX($C$7:C6980)+1,MAX($C$7:C6980)),$C$5)</f>
        <v>-</v>
      </c>
    </row>
    <row r="6982" spans="1:3" x14ac:dyDescent="0.25">
      <c r="A6982" s="23">
        <v>44122.725694444445</v>
      </c>
      <c r="B6982" s="1">
        <v>0</v>
      </c>
      <c r="C6982" s="46" t="str">
        <f t="array" ref="C6982">IF(B6982&gt;0,IF((A6982-MAX(IF($B$7:B6981&gt;0,$A$7:A6981)))*24&gt;='Graphe Montana'!$K$17,MAX($C$7:C6981)+1,MAX($C$7:C6981)),$C$5)</f>
        <v>-</v>
      </c>
    </row>
    <row r="6983" spans="1:3" x14ac:dyDescent="0.25">
      <c r="A6983" s="23">
        <v>44122.729166666664</v>
      </c>
      <c r="B6983" s="1">
        <v>0</v>
      </c>
      <c r="C6983" s="46" t="str">
        <f t="array" ref="C6983">IF(B6983&gt;0,IF((A6983-MAX(IF($B$7:B6982&gt;0,$A$7:A6982)))*24&gt;='Graphe Montana'!$K$17,MAX($C$7:C6982)+1,MAX($C$7:C6982)),$C$5)</f>
        <v>-</v>
      </c>
    </row>
    <row r="6984" spans="1:3" x14ac:dyDescent="0.25">
      <c r="A6984" s="23">
        <v>44122.732638888891</v>
      </c>
      <c r="B6984" s="1">
        <v>0</v>
      </c>
      <c r="C6984" s="46" t="str">
        <f t="array" ref="C6984">IF(B6984&gt;0,IF((A6984-MAX(IF($B$7:B6983&gt;0,$A$7:A6983)))*24&gt;='Graphe Montana'!$K$17,MAX($C$7:C6983)+1,MAX($C$7:C6983)),$C$5)</f>
        <v>-</v>
      </c>
    </row>
    <row r="6985" spans="1:3" x14ac:dyDescent="0.25">
      <c r="A6985" s="23">
        <v>44122.736111111109</v>
      </c>
      <c r="B6985" s="1">
        <v>0</v>
      </c>
      <c r="C6985" s="46" t="str">
        <f t="array" ref="C6985">IF(B6985&gt;0,IF((A6985-MAX(IF($B$7:B6984&gt;0,$A$7:A6984)))*24&gt;='Graphe Montana'!$K$17,MAX($C$7:C6984)+1,MAX($C$7:C6984)),$C$5)</f>
        <v>-</v>
      </c>
    </row>
    <row r="6986" spans="1:3" x14ac:dyDescent="0.25">
      <c r="A6986" s="23">
        <v>44122.739583333328</v>
      </c>
      <c r="B6986" s="1">
        <v>0</v>
      </c>
      <c r="C6986" s="46" t="str">
        <f t="array" ref="C6986">IF(B6986&gt;0,IF((A6986-MAX(IF($B$7:B6985&gt;0,$A$7:A6985)))*24&gt;='Graphe Montana'!$K$17,MAX($C$7:C6985)+1,MAX($C$7:C6985)),$C$5)</f>
        <v>-</v>
      </c>
    </row>
    <row r="6987" spans="1:3" x14ac:dyDescent="0.25">
      <c r="A6987" s="23">
        <v>44122.743055555555</v>
      </c>
      <c r="B6987" s="1">
        <v>0</v>
      </c>
      <c r="C6987" s="46" t="str">
        <f t="array" ref="C6987">IF(B6987&gt;0,IF((A6987-MAX(IF($B$7:B6986&gt;0,$A$7:A6986)))*24&gt;='Graphe Montana'!$K$17,MAX($C$7:C6986)+1,MAX($C$7:C6986)),$C$5)</f>
        <v>-</v>
      </c>
    </row>
    <row r="6988" spans="1:3" x14ac:dyDescent="0.25">
      <c r="A6988" s="23">
        <v>44122.746527777774</v>
      </c>
      <c r="B6988" s="1">
        <v>0</v>
      </c>
      <c r="C6988" s="46" t="str">
        <f t="array" ref="C6988">IF(B6988&gt;0,IF((A6988-MAX(IF($B$7:B6987&gt;0,$A$7:A6987)))*24&gt;='Graphe Montana'!$K$17,MAX($C$7:C6987)+1,MAX($C$7:C6987)),$C$5)</f>
        <v>-</v>
      </c>
    </row>
    <row r="6989" spans="1:3" x14ac:dyDescent="0.25">
      <c r="A6989" s="23">
        <v>44122.75</v>
      </c>
      <c r="B6989" s="1">
        <v>0</v>
      </c>
      <c r="C6989" s="46" t="str">
        <f t="array" ref="C6989">IF(B6989&gt;0,IF((A6989-MAX(IF($B$7:B6988&gt;0,$A$7:A6988)))*24&gt;='Graphe Montana'!$K$17,MAX($C$7:C6988)+1,MAX($C$7:C6988)),$C$5)</f>
        <v>-</v>
      </c>
    </row>
    <row r="6990" spans="1:3" x14ac:dyDescent="0.25">
      <c r="A6990" s="23">
        <v>44122.753472222219</v>
      </c>
      <c r="B6990" s="1">
        <v>0</v>
      </c>
      <c r="C6990" s="46" t="str">
        <f t="array" ref="C6990">IF(B6990&gt;0,IF((A6990-MAX(IF($B$7:B6989&gt;0,$A$7:A6989)))*24&gt;='Graphe Montana'!$K$17,MAX($C$7:C6989)+1,MAX($C$7:C6989)),$C$5)</f>
        <v>-</v>
      </c>
    </row>
    <row r="6991" spans="1:3" x14ac:dyDescent="0.25">
      <c r="A6991" s="23">
        <v>44122.756944444445</v>
      </c>
      <c r="B6991" s="1">
        <v>0</v>
      </c>
      <c r="C6991" s="46" t="str">
        <f t="array" ref="C6991">IF(B6991&gt;0,IF((A6991-MAX(IF($B$7:B6990&gt;0,$A$7:A6990)))*24&gt;='Graphe Montana'!$K$17,MAX($C$7:C6990)+1,MAX($C$7:C6990)),$C$5)</f>
        <v>-</v>
      </c>
    </row>
    <row r="6992" spans="1:3" x14ac:dyDescent="0.25">
      <c r="A6992" s="23">
        <v>44122.760416666664</v>
      </c>
      <c r="B6992" s="1">
        <v>0</v>
      </c>
      <c r="C6992" s="46" t="str">
        <f t="array" ref="C6992">IF(B6992&gt;0,IF((A6992-MAX(IF($B$7:B6991&gt;0,$A$7:A6991)))*24&gt;='Graphe Montana'!$K$17,MAX($C$7:C6991)+1,MAX($C$7:C6991)),$C$5)</f>
        <v>-</v>
      </c>
    </row>
    <row r="6993" spans="1:3" x14ac:dyDescent="0.25">
      <c r="A6993" s="23">
        <v>44122.763888888891</v>
      </c>
      <c r="B6993" s="1">
        <v>0</v>
      </c>
      <c r="C6993" s="46" t="str">
        <f t="array" ref="C6993">IF(B6993&gt;0,IF((A6993-MAX(IF($B$7:B6992&gt;0,$A$7:A6992)))*24&gt;='Graphe Montana'!$K$17,MAX($C$7:C6992)+1,MAX($C$7:C6992)),$C$5)</f>
        <v>-</v>
      </c>
    </row>
    <row r="6994" spans="1:3" x14ac:dyDescent="0.25">
      <c r="A6994" s="23">
        <v>44122.767361111109</v>
      </c>
      <c r="B6994" s="1">
        <v>0</v>
      </c>
      <c r="C6994" s="46" t="str">
        <f t="array" ref="C6994">IF(B6994&gt;0,IF((A6994-MAX(IF($B$7:B6993&gt;0,$A$7:A6993)))*24&gt;='Graphe Montana'!$K$17,MAX($C$7:C6993)+1,MAX($C$7:C6993)),$C$5)</f>
        <v>-</v>
      </c>
    </row>
    <row r="6995" spans="1:3" x14ac:dyDescent="0.25">
      <c r="A6995" s="23">
        <v>44122.770833333328</v>
      </c>
      <c r="B6995" s="1">
        <v>0</v>
      </c>
      <c r="C6995" s="46" t="str">
        <f t="array" ref="C6995">IF(B6995&gt;0,IF((A6995-MAX(IF($B$7:B6994&gt;0,$A$7:A6994)))*24&gt;='Graphe Montana'!$K$17,MAX($C$7:C6994)+1,MAX($C$7:C6994)),$C$5)</f>
        <v>-</v>
      </c>
    </row>
    <row r="6996" spans="1:3" x14ac:dyDescent="0.25">
      <c r="A6996" s="23">
        <v>44122.774305555555</v>
      </c>
      <c r="B6996" s="1">
        <v>0</v>
      </c>
      <c r="C6996" s="46" t="str">
        <f t="array" ref="C6996">IF(B6996&gt;0,IF((A6996-MAX(IF($B$7:B6995&gt;0,$A$7:A6995)))*24&gt;='Graphe Montana'!$K$17,MAX($C$7:C6995)+1,MAX($C$7:C6995)),$C$5)</f>
        <v>-</v>
      </c>
    </row>
    <row r="6997" spans="1:3" x14ac:dyDescent="0.25">
      <c r="A6997" s="23">
        <v>44122.777777777774</v>
      </c>
      <c r="B6997" s="1">
        <v>0</v>
      </c>
      <c r="C6997" s="46" t="str">
        <f t="array" ref="C6997">IF(B6997&gt;0,IF((A6997-MAX(IF($B$7:B6996&gt;0,$A$7:A6996)))*24&gt;='Graphe Montana'!$K$17,MAX($C$7:C6996)+1,MAX($C$7:C6996)),$C$5)</f>
        <v>-</v>
      </c>
    </row>
    <row r="6998" spans="1:3" x14ac:dyDescent="0.25">
      <c r="A6998" s="23">
        <v>44122.78125</v>
      </c>
      <c r="B6998" s="1">
        <v>0</v>
      </c>
      <c r="C6998" s="46" t="str">
        <f t="array" ref="C6998">IF(B6998&gt;0,IF((A6998-MAX(IF($B$7:B6997&gt;0,$A$7:A6997)))*24&gt;='Graphe Montana'!$K$17,MAX($C$7:C6997)+1,MAX($C$7:C6997)),$C$5)</f>
        <v>-</v>
      </c>
    </row>
    <row r="6999" spans="1:3" x14ac:dyDescent="0.25">
      <c r="A6999" s="23">
        <v>44122.784722222219</v>
      </c>
      <c r="B6999" s="1">
        <v>0</v>
      </c>
      <c r="C6999" s="46" t="str">
        <f t="array" ref="C6999">IF(B6999&gt;0,IF((A6999-MAX(IF($B$7:B6998&gt;0,$A$7:A6998)))*24&gt;='Graphe Montana'!$K$17,MAX($C$7:C6998)+1,MAX($C$7:C6998)),$C$5)</f>
        <v>-</v>
      </c>
    </row>
    <row r="7000" spans="1:3" x14ac:dyDescent="0.25">
      <c r="A7000" s="23">
        <v>44122.788194444445</v>
      </c>
      <c r="B7000" s="1">
        <v>0</v>
      </c>
      <c r="C7000" s="46" t="str">
        <f t="array" ref="C7000">IF(B7000&gt;0,IF((A7000-MAX(IF($B$7:B6999&gt;0,$A$7:A6999)))*24&gt;='Graphe Montana'!$K$17,MAX($C$7:C6999)+1,MAX($C$7:C6999)),$C$5)</f>
        <v>-</v>
      </c>
    </row>
    <row r="7001" spans="1:3" x14ac:dyDescent="0.25">
      <c r="A7001" s="23">
        <v>44122.791666666664</v>
      </c>
      <c r="B7001" s="1">
        <v>0</v>
      </c>
      <c r="C7001" s="46" t="str">
        <f t="array" ref="C7001">IF(B7001&gt;0,IF((A7001-MAX(IF($B$7:B7000&gt;0,$A$7:A7000)))*24&gt;='Graphe Montana'!$K$17,MAX($C$7:C7000)+1,MAX($C$7:C7000)),$C$5)</f>
        <v>-</v>
      </c>
    </row>
    <row r="7002" spans="1:3" x14ac:dyDescent="0.25">
      <c r="A7002" s="23">
        <v>44122.795138888891</v>
      </c>
      <c r="B7002" s="1">
        <v>0</v>
      </c>
      <c r="C7002" s="46" t="str">
        <f t="array" ref="C7002">IF(B7002&gt;0,IF((A7002-MAX(IF($B$7:B7001&gt;0,$A$7:A7001)))*24&gt;='Graphe Montana'!$K$17,MAX($C$7:C7001)+1,MAX($C$7:C7001)),$C$5)</f>
        <v>-</v>
      </c>
    </row>
    <row r="7003" spans="1:3" x14ac:dyDescent="0.25">
      <c r="A7003" s="23">
        <v>44122.798611111109</v>
      </c>
      <c r="B7003" s="1">
        <v>0</v>
      </c>
      <c r="C7003" s="46" t="str">
        <f t="array" ref="C7003">IF(B7003&gt;0,IF((A7003-MAX(IF($B$7:B7002&gt;0,$A$7:A7002)))*24&gt;='Graphe Montana'!$K$17,MAX($C$7:C7002)+1,MAX($C$7:C7002)),$C$5)</f>
        <v>-</v>
      </c>
    </row>
    <row r="7004" spans="1:3" x14ac:dyDescent="0.25">
      <c r="A7004" s="23">
        <v>44122.802083333328</v>
      </c>
      <c r="B7004" s="1">
        <v>0</v>
      </c>
      <c r="C7004" s="46" t="str">
        <f t="array" ref="C7004">IF(B7004&gt;0,IF((A7004-MAX(IF($B$7:B7003&gt;0,$A$7:A7003)))*24&gt;='Graphe Montana'!$K$17,MAX($C$7:C7003)+1,MAX($C$7:C7003)),$C$5)</f>
        <v>-</v>
      </c>
    </row>
    <row r="7005" spans="1:3" x14ac:dyDescent="0.25">
      <c r="A7005" s="23">
        <v>44122.805555555555</v>
      </c>
      <c r="B7005" s="1">
        <v>0</v>
      </c>
      <c r="C7005" s="46" t="str">
        <f t="array" ref="C7005">IF(B7005&gt;0,IF((A7005-MAX(IF($B$7:B7004&gt;0,$A$7:A7004)))*24&gt;='Graphe Montana'!$K$17,MAX($C$7:C7004)+1,MAX($C$7:C7004)),$C$5)</f>
        <v>-</v>
      </c>
    </row>
    <row r="7006" spans="1:3" x14ac:dyDescent="0.25">
      <c r="A7006" s="23">
        <v>44122.809027777774</v>
      </c>
      <c r="B7006" s="1">
        <v>0</v>
      </c>
      <c r="C7006" s="46" t="str">
        <f t="array" ref="C7006">IF(B7006&gt;0,IF((A7006-MAX(IF($B$7:B7005&gt;0,$A$7:A7005)))*24&gt;='Graphe Montana'!$K$17,MAX($C$7:C7005)+1,MAX($C$7:C7005)),$C$5)</f>
        <v>-</v>
      </c>
    </row>
    <row r="7007" spans="1:3" x14ac:dyDescent="0.25">
      <c r="A7007" s="23">
        <v>44122.8125</v>
      </c>
      <c r="B7007" s="1">
        <v>0</v>
      </c>
      <c r="C7007" s="46" t="str">
        <f t="array" ref="C7007">IF(B7007&gt;0,IF((A7007-MAX(IF($B$7:B7006&gt;0,$A$7:A7006)))*24&gt;='Graphe Montana'!$K$17,MAX($C$7:C7006)+1,MAX($C$7:C7006)),$C$5)</f>
        <v>-</v>
      </c>
    </row>
    <row r="7008" spans="1:3" x14ac:dyDescent="0.25">
      <c r="A7008" s="23">
        <v>44122.815972222219</v>
      </c>
      <c r="B7008" s="1">
        <v>0</v>
      </c>
      <c r="C7008" s="46" t="str">
        <f t="array" ref="C7008">IF(B7008&gt;0,IF((A7008-MAX(IF($B$7:B7007&gt;0,$A$7:A7007)))*24&gt;='Graphe Montana'!$K$17,MAX($C$7:C7007)+1,MAX($C$7:C7007)),$C$5)</f>
        <v>-</v>
      </c>
    </row>
    <row r="7009" spans="1:3" x14ac:dyDescent="0.25">
      <c r="A7009" s="23">
        <v>44122.819444444445</v>
      </c>
      <c r="B7009" s="1">
        <v>0</v>
      </c>
      <c r="C7009" s="46" t="str">
        <f t="array" ref="C7009">IF(B7009&gt;0,IF((A7009-MAX(IF($B$7:B7008&gt;0,$A$7:A7008)))*24&gt;='Graphe Montana'!$K$17,MAX($C$7:C7008)+1,MAX($C$7:C7008)),$C$5)</f>
        <v>-</v>
      </c>
    </row>
    <row r="7010" spans="1:3" x14ac:dyDescent="0.25">
      <c r="A7010" s="23">
        <v>44122.822916666664</v>
      </c>
      <c r="B7010" s="1">
        <v>0</v>
      </c>
      <c r="C7010" s="46" t="str">
        <f t="array" ref="C7010">IF(B7010&gt;0,IF((A7010-MAX(IF($B$7:B7009&gt;0,$A$7:A7009)))*24&gt;='Graphe Montana'!$K$17,MAX($C$7:C7009)+1,MAX($C$7:C7009)),$C$5)</f>
        <v>-</v>
      </c>
    </row>
    <row r="7011" spans="1:3" x14ac:dyDescent="0.25">
      <c r="A7011" s="23">
        <v>44122.826388888891</v>
      </c>
      <c r="B7011" s="1">
        <v>0</v>
      </c>
      <c r="C7011" s="46" t="str">
        <f t="array" ref="C7011">IF(B7011&gt;0,IF((A7011-MAX(IF($B$7:B7010&gt;0,$A$7:A7010)))*24&gt;='Graphe Montana'!$K$17,MAX($C$7:C7010)+1,MAX($C$7:C7010)),$C$5)</f>
        <v>-</v>
      </c>
    </row>
    <row r="7012" spans="1:3" x14ac:dyDescent="0.25">
      <c r="A7012" s="23">
        <v>44122.829861111109</v>
      </c>
      <c r="B7012" s="1">
        <v>0</v>
      </c>
      <c r="C7012" s="46" t="str">
        <f t="array" ref="C7012">IF(B7012&gt;0,IF((A7012-MAX(IF($B$7:B7011&gt;0,$A$7:A7011)))*24&gt;='Graphe Montana'!$K$17,MAX($C$7:C7011)+1,MAX($C$7:C7011)),$C$5)</f>
        <v>-</v>
      </c>
    </row>
    <row r="7013" spans="1:3" x14ac:dyDescent="0.25">
      <c r="A7013" s="23">
        <v>44122.833333333328</v>
      </c>
      <c r="B7013" s="1">
        <v>0</v>
      </c>
      <c r="C7013" s="46" t="str">
        <f t="array" ref="C7013">IF(B7013&gt;0,IF((A7013-MAX(IF($B$7:B7012&gt;0,$A$7:A7012)))*24&gt;='Graphe Montana'!$K$17,MAX($C$7:C7012)+1,MAX($C$7:C7012)),$C$5)</f>
        <v>-</v>
      </c>
    </row>
    <row r="7014" spans="1:3" x14ac:dyDescent="0.25">
      <c r="A7014" s="23">
        <v>44122.836805555555</v>
      </c>
      <c r="B7014" s="1">
        <v>0</v>
      </c>
      <c r="C7014" s="46" t="str">
        <f t="array" ref="C7014">IF(B7014&gt;0,IF((A7014-MAX(IF($B$7:B7013&gt;0,$A$7:A7013)))*24&gt;='Graphe Montana'!$K$17,MAX($C$7:C7013)+1,MAX($C$7:C7013)),$C$5)</f>
        <v>-</v>
      </c>
    </row>
    <row r="7015" spans="1:3" x14ac:dyDescent="0.25">
      <c r="A7015" s="23">
        <v>44122.840277777774</v>
      </c>
      <c r="B7015" s="1">
        <v>0</v>
      </c>
      <c r="C7015" s="46" t="str">
        <f t="array" ref="C7015">IF(B7015&gt;0,IF((A7015-MAX(IF($B$7:B7014&gt;0,$A$7:A7014)))*24&gt;='Graphe Montana'!$K$17,MAX($C$7:C7014)+1,MAX($C$7:C7014)),$C$5)</f>
        <v>-</v>
      </c>
    </row>
    <row r="7016" spans="1:3" x14ac:dyDescent="0.25">
      <c r="A7016" s="23">
        <v>44122.84375</v>
      </c>
      <c r="B7016" s="1">
        <v>0</v>
      </c>
      <c r="C7016" s="46" t="str">
        <f t="array" ref="C7016">IF(B7016&gt;0,IF((A7016-MAX(IF($B$7:B7015&gt;0,$A$7:A7015)))*24&gt;='Graphe Montana'!$K$17,MAX($C$7:C7015)+1,MAX($C$7:C7015)),$C$5)</f>
        <v>-</v>
      </c>
    </row>
    <row r="7017" spans="1:3" x14ac:dyDescent="0.25">
      <c r="A7017" s="23">
        <v>44122.847222222219</v>
      </c>
      <c r="B7017" s="1">
        <v>0</v>
      </c>
      <c r="C7017" s="46" t="str">
        <f t="array" ref="C7017">IF(B7017&gt;0,IF((A7017-MAX(IF($B$7:B7016&gt;0,$A$7:A7016)))*24&gt;='Graphe Montana'!$K$17,MAX($C$7:C7016)+1,MAX($C$7:C7016)),$C$5)</f>
        <v>-</v>
      </c>
    </row>
    <row r="7018" spans="1:3" x14ac:dyDescent="0.25">
      <c r="A7018" s="23">
        <v>44122.850694444445</v>
      </c>
      <c r="B7018" s="1">
        <v>0</v>
      </c>
      <c r="C7018" s="46" t="str">
        <f t="array" ref="C7018">IF(B7018&gt;0,IF((A7018-MAX(IF($B$7:B7017&gt;0,$A$7:A7017)))*24&gt;='Graphe Montana'!$K$17,MAX($C$7:C7017)+1,MAX($C$7:C7017)),$C$5)</f>
        <v>-</v>
      </c>
    </row>
    <row r="7019" spans="1:3" x14ac:dyDescent="0.25">
      <c r="A7019" s="23">
        <v>44122.854166666664</v>
      </c>
      <c r="B7019" s="1">
        <v>0</v>
      </c>
      <c r="C7019" s="46" t="str">
        <f t="array" ref="C7019">IF(B7019&gt;0,IF((A7019-MAX(IF($B$7:B7018&gt;0,$A$7:A7018)))*24&gt;='Graphe Montana'!$K$17,MAX($C$7:C7018)+1,MAX($C$7:C7018)),$C$5)</f>
        <v>-</v>
      </c>
    </row>
    <row r="7020" spans="1:3" x14ac:dyDescent="0.25">
      <c r="A7020" s="23">
        <v>44122.857638888891</v>
      </c>
      <c r="B7020" s="1">
        <v>0</v>
      </c>
      <c r="C7020" s="46" t="str">
        <f t="array" ref="C7020">IF(B7020&gt;0,IF((A7020-MAX(IF($B$7:B7019&gt;0,$A$7:A7019)))*24&gt;='Graphe Montana'!$K$17,MAX($C$7:C7019)+1,MAX($C$7:C7019)),$C$5)</f>
        <v>-</v>
      </c>
    </row>
    <row r="7021" spans="1:3" x14ac:dyDescent="0.25">
      <c r="A7021" s="23">
        <v>44122.861111111109</v>
      </c>
      <c r="B7021" s="1">
        <v>0</v>
      </c>
      <c r="C7021" s="46" t="str">
        <f t="array" ref="C7021">IF(B7021&gt;0,IF((A7021-MAX(IF($B$7:B7020&gt;0,$A$7:A7020)))*24&gt;='Graphe Montana'!$K$17,MAX($C$7:C7020)+1,MAX($C$7:C7020)),$C$5)</f>
        <v>-</v>
      </c>
    </row>
    <row r="7022" spans="1:3" x14ac:dyDescent="0.25">
      <c r="A7022" s="23">
        <v>44122.864583333328</v>
      </c>
      <c r="B7022" s="1">
        <v>0</v>
      </c>
      <c r="C7022" s="46" t="str">
        <f t="array" ref="C7022">IF(B7022&gt;0,IF((A7022-MAX(IF($B$7:B7021&gt;0,$A$7:A7021)))*24&gt;='Graphe Montana'!$K$17,MAX($C$7:C7021)+1,MAX($C$7:C7021)),$C$5)</f>
        <v>-</v>
      </c>
    </row>
    <row r="7023" spans="1:3" x14ac:dyDescent="0.25">
      <c r="A7023" s="23">
        <v>44122.868055555555</v>
      </c>
      <c r="B7023" s="1">
        <v>0</v>
      </c>
      <c r="C7023" s="46" t="str">
        <f t="array" ref="C7023">IF(B7023&gt;0,IF((A7023-MAX(IF($B$7:B7022&gt;0,$A$7:A7022)))*24&gt;='Graphe Montana'!$K$17,MAX($C$7:C7022)+1,MAX($C$7:C7022)),$C$5)</f>
        <v>-</v>
      </c>
    </row>
    <row r="7024" spans="1:3" x14ac:dyDescent="0.25">
      <c r="A7024" s="23">
        <v>44122.871527777774</v>
      </c>
      <c r="B7024" s="1">
        <v>0</v>
      </c>
      <c r="C7024" s="46" t="str">
        <f t="array" ref="C7024">IF(B7024&gt;0,IF((A7024-MAX(IF($B$7:B7023&gt;0,$A$7:A7023)))*24&gt;='Graphe Montana'!$K$17,MAX($C$7:C7023)+1,MAX($C$7:C7023)),$C$5)</f>
        <v>-</v>
      </c>
    </row>
    <row r="7025" spans="1:3" x14ac:dyDescent="0.25">
      <c r="A7025" s="23">
        <v>44122.875</v>
      </c>
      <c r="B7025" s="1">
        <v>0</v>
      </c>
      <c r="C7025" s="46" t="str">
        <f t="array" ref="C7025">IF(B7025&gt;0,IF((A7025-MAX(IF($B$7:B7024&gt;0,$A$7:A7024)))*24&gt;='Graphe Montana'!$K$17,MAX($C$7:C7024)+1,MAX($C$7:C7024)),$C$5)</f>
        <v>-</v>
      </c>
    </row>
    <row r="7026" spans="1:3" x14ac:dyDescent="0.25">
      <c r="A7026" s="23">
        <v>44122.878472222219</v>
      </c>
      <c r="B7026" s="1">
        <v>0</v>
      </c>
      <c r="C7026" s="46" t="str">
        <f t="array" ref="C7026">IF(B7026&gt;0,IF((A7026-MAX(IF($B$7:B7025&gt;0,$A$7:A7025)))*24&gt;='Graphe Montana'!$K$17,MAX($C$7:C7025)+1,MAX($C$7:C7025)),$C$5)</f>
        <v>-</v>
      </c>
    </row>
    <row r="7027" spans="1:3" x14ac:dyDescent="0.25">
      <c r="A7027" s="23">
        <v>44122.881944444445</v>
      </c>
      <c r="B7027" s="1">
        <v>0</v>
      </c>
      <c r="C7027" s="46" t="str">
        <f t="array" ref="C7027">IF(B7027&gt;0,IF((A7027-MAX(IF($B$7:B7026&gt;0,$A$7:A7026)))*24&gt;='Graphe Montana'!$K$17,MAX($C$7:C7026)+1,MAX($C$7:C7026)),$C$5)</f>
        <v>-</v>
      </c>
    </row>
    <row r="7028" spans="1:3" x14ac:dyDescent="0.25">
      <c r="A7028" s="23">
        <v>44122.885416666664</v>
      </c>
      <c r="B7028" s="1">
        <v>0</v>
      </c>
      <c r="C7028" s="46" t="str">
        <f t="array" ref="C7028">IF(B7028&gt;0,IF((A7028-MAX(IF($B$7:B7027&gt;0,$A$7:A7027)))*24&gt;='Graphe Montana'!$K$17,MAX($C$7:C7027)+1,MAX($C$7:C7027)),$C$5)</f>
        <v>-</v>
      </c>
    </row>
    <row r="7029" spans="1:3" x14ac:dyDescent="0.25">
      <c r="A7029" s="23">
        <v>44122.888888888891</v>
      </c>
      <c r="B7029" s="1">
        <v>0</v>
      </c>
      <c r="C7029" s="46" t="str">
        <f t="array" ref="C7029">IF(B7029&gt;0,IF((A7029-MAX(IF($B$7:B7028&gt;0,$A$7:A7028)))*24&gt;='Graphe Montana'!$K$17,MAX($C$7:C7028)+1,MAX($C$7:C7028)),$C$5)</f>
        <v>-</v>
      </c>
    </row>
    <row r="7030" spans="1:3" x14ac:dyDescent="0.25">
      <c r="A7030" s="23">
        <v>44122.892361111109</v>
      </c>
      <c r="B7030" s="1">
        <v>0</v>
      </c>
      <c r="C7030" s="46" t="str">
        <f t="array" ref="C7030">IF(B7030&gt;0,IF((A7030-MAX(IF($B$7:B7029&gt;0,$A$7:A7029)))*24&gt;='Graphe Montana'!$K$17,MAX($C$7:C7029)+1,MAX($C$7:C7029)),$C$5)</f>
        <v>-</v>
      </c>
    </row>
    <row r="7031" spans="1:3" x14ac:dyDescent="0.25">
      <c r="A7031" s="23">
        <v>44122.895833333328</v>
      </c>
      <c r="B7031" s="1">
        <v>0</v>
      </c>
      <c r="C7031" s="46" t="str">
        <f t="array" ref="C7031">IF(B7031&gt;0,IF((A7031-MAX(IF($B$7:B7030&gt;0,$A$7:A7030)))*24&gt;='Graphe Montana'!$K$17,MAX($C$7:C7030)+1,MAX($C$7:C7030)),$C$5)</f>
        <v>-</v>
      </c>
    </row>
    <row r="7032" spans="1:3" x14ac:dyDescent="0.25">
      <c r="A7032" s="23">
        <v>44122.899305555555</v>
      </c>
      <c r="B7032" s="1">
        <v>0</v>
      </c>
      <c r="C7032" s="46" t="str">
        <f t="array" ref="C7032">IF(B7032&gt;0,IF((A7032-MAX(IF($B$7:B7031&gt;0,$A$7:A7031)))*24&gt;='Graphe Montana'!$K$17,MAX($C$7:C7031)+1,MAX($C$7:C7031)),$C$5)</f>
        <v>-</v>
      </c>
    </row>
    <row r="7033" spans="1:3" x14ac:dyDescent="0.25">
      <c r="A7033" s="23">
        <v>44122.902777777774</v>
      </c>
      <c r="B7033" s="1">
        <v>0</v>
      </c>
      <c r="C7033" s="46" t="str">
        <f t="array" ref="C7033">IF(B7033&gt;0,IF((A7033-MAX(IF($B$7:B7032&gt;0,$A$7:A7032)))*24&gt;='Graphe Montana'!$K$17,MAX($C$7:C7032)+1,MAX($C$7:C7032)),$C$5)</f>
        <v>-</v>
      </c>
    </row>
    <row r="7034" spans="1:3" x14ac:dyDescent="0.25">
      <c r="A7034" s="23">
        <v>44122.90625</v>
      </c>
      <c r="B7034" s="1">
        <v>0</v>
      </c>
      <c r="C7034" s="46" t="str">
        <f t="array" ref="C7034">IF(B7034&gt;0,IF((A7034-MAX(IF($B$7:B7033&gt;0,$A$7:A7033)))*24&gt;='Graphe Montana'!$K$17,MAX($C$7:C7033)+1,MAX($C$7:C7033)),$C$5)</f>
        <v>-</v>
      </c>
    </row>
    <row r="7035" spans="1:3" x14ac:dyDescent="0.25">
      <c r="A7035" s="23">
        <v>44122.909722222219</v>
      </c>
      <c r="B7035" s="1">
        <v>0</v>
      </c>
      <c r="C7035" s="46" t="str">
        <f t="array" ref="C7035">IF(B7035&gt;0,IF((A7035-MAX(IF($B$7:B7034&gt;0,$A$7:A7034)))*24&gt;='Graphe Montana'!$K$17,MAX($C$7:C7034)+1,MAX($C$7:C7034)),$C$5)</f>
        <v>-</v>
      </c>
    </row>
    <row r="7036" spans="1:3" x14ac:dyDescent="0.25">
      <c r="A7036" s="23">
        <v>44122.913194444445</v>
      </c>
      <c r="B7036" s="1">
        <v>0</v>
      </c>
      <c r="C7036" s="46" t="str">
        <f t="array" ref="C7036">IF(B7036&gt;0,IF((A7036-MAX(IF($B$7:B7035&gt;0,$A$7:A7035)))*24&gt;='Graphe Montana'!$K$17,MAX($C$7:C7035)+1,MAX($C$7:C7035)),$C$5)</f>
        <v>-</v>
      </c>
    </row>
    <row r="7037" spans="1:3" x14ac:dyDescent="0.25">
      <c r="A7037" s="23">
        <v>44122.916666666664</v>
      </c>
      <c r="B7037" s="1">
        <v>0</v>
      </c>
      <c r="C7037" s="46" t="str">
        <f t="array" ref="C7037">IF(B7037&gt;0,IF((A7037-MAX(IF($B$7:B7036&gt;0,$A$7:A7036)))*24&gt;='Graphe Montana'!$K$17,MAX($C$7:C7036)+1,MAX($C$7:C7036)),$C$5)</f>
        <v>-</v>
      </c>
    </row>
    <row r="7038" spans="1:3" x14ac:dyDescent="0.25">
      <c r="A7038" s="23">
        <v>44122.920138888891</v>
      </c>
      <c r="B7038" s="1">
        <v>0</v>
      </c>
      <c r="C7038" s="46" t="str">
        <f t="array" ref="C7038">IF(B7038&gt;0,IF((A7038-MAX(IF($B$7:B7037&gt;0,$A$7:A7037)))*24&gt;='Graphe Montana'!$K$17,MAX($C$7:C7037)+1,MAX($C$7:C7037)),$C$5)</f>
        <v>-</v>
      </c>
    </row>
    <row r="7039" spans="1:3" x14ac:dyDescent="0.25">
      <c r="A7039" s="23">
        <v>44122.923611111109</v>
      </c>
      <c r="B7039" s="1">
        <v>0</v>
      </c>
      <c r="C7039" s="46" t="str">
        <f t="array" ref="C7039">IF(B7039&gt;0,IF((A7039-MAX(IF($B$7:B7038&gt;0,$A$7:A7038)))*24&gt;='Graphe Montana'!$K$17,MAX($C$7:C7038)+1,MAX($C$7:C7038)),$C$5)</f>
        <v>-</v>
      </c>
    </row>
    <row r="7040" spans="1:3" x14ac:dyDescent="0.25">
      <c r="A7040" s="23">
        <v>44122.927083333328</v>
      </c>
      <c r="B7040" s="1">
        <v>0</v>
      </c>
      <c r="C7040" s="46" t="str">
        <f t="array" ref="C7040">IF(B7040&gt;0,IF((A7040-MAX(IF($B$7:B7039&gt;0,$A$7:A7039)))*24&gt;='Graphe Montana'!$K$17,MAX($C$7:C7039)+1,MAX($C$7:C7039)),$C$5)</f>
        <v>-</v>
      </c>
    </row>
    <row r="7041" spans="1:3" x14ac:dyDescent="0.25">
      <c r="A7041" s="23">
        <v>44122.930555555555</v>
      </c>
      <c r="B7041" s="1">
        <v>0</v>
      </c>
      <c r="C7041" s="46" t="str">
        <f t="array" ref="C7041">IF(B7041&gt;0,IF((A7041-MAX(IF($B$7:B7040&gt;0,$A$7:A7040)))*24&gt;='Graphe Montana'!$K$17,MAX($C$7:C7040)+1,MAX($C$7:C7040)),$C$5)</f>
        <v>-</v>
      </c>
    </row>
    <row r="7042" spans="1:3" x14ac:dyDescent="0.25">
      <c r="A7042" s="23">
        <v>44122.934027777774</v>
      </c>
      <c r="B7042" s="1">
        <v>0</v>
      </c>
      <c r="C7042" s="46" t="str">
        <f t="array" ref="C7042">IF(B7042&gt;0,IF((A7042-MAX(IF($B$7:B7041&gt;0,$A$7:A7041)))*24&gt;='Graphe Montana'!$K$17,MAX($C$7:C7041)+1,MAX($C$7:C7041)),$C$5)</f>
        <v>-</v>
      </c>
    </row>
    <row r="7043" spans="1:3" x14ac:dyDescent="0.25">
      <c r="A7043" s="23">
        <v>44122.9375</v>
      </c>
      <c r="B7043" s="1">
        <v>0</v>
      </c>
      <c r="C7043" s="46" t="str">
        <f t="array" ref="C7043">IF(B7043&gt;0,IF((A7043-MAX(IF($B$7:B7042&gt;0,$A$7:A7042)))*24&gt;='Graphe Montana'!$K$17,MAX($C$7:C7042)+1,MAX($C$7:C7042)),$C$5)</f>
        <v>-</v>
      </c>
    </row>
    <row r="7044" spans="1:3" x14ac:dyDescent="0.25">
      <c r="A7044" s="23">
        <v>44122.940972222219</v>
      </c>
      <c r="B7044" s="1">
        <v>0</v>
      </c>
      <c r="C7044" s="46" t="str">
        <f t="array" ref="C7044">IF(B7044&gt;0,IF((A7044-MAX(IF($B$7:B7043&gt;0,$A$7:A7043)))*24&gt;='Graphe Montana'!$K$17,MAX($C$7:C7043)+1,MAX($C$7:C7043)),$C$5)</f>
        <v>-</v>
      </c>
    </row>
    <row r="7045" spans="1:3" x14ac:dyDescent="0.25">
      <c r="A7045" s="23">
        <v>44122.944444444445</v>
      </c>
      <c r="B7045" s="1">
        <v>0</v>
      </c>
      <c r="C7045" s="46" t="str">
        <f t="array" ref="C7045">IF(B7045&gt;0,IF((A7045-MAX(IF($B$7:B7044&gt;0,$A$7:A7044)))*24&gt;='Graphe Montana'!$K$17,MAX($C$7:C7044)+1,MAX($C$7:C7044)),$C$5)</f>
        <v>-</v>
      </c>
    </row>
    <row r="7046" spans="1:3" x14ac:dyDescent="0.25">
      <c r="A7046" s="23">
        <v>44122.947916666664</v>
      </c>
      <c r="B7046" s="1">
        <v>0</v>
      </c>
      <c r="C7046" s="46" t="str">
        <f t="array" ref="C7046">IF(B7046&gt;0,IF((A7046-MAX(IF($B$7:B7045&gt;0,$A$7:A7045)))*24&gt;='Graphe Montana'!$K$17,MAX($C$7:C7045)+1,MAX($C$7:C7045)),$C$5)</f>
        <v>-</v>
      </c>
    </row>
    <row r="7047" spans="1:3" x14ac:dyDescent="0.25">
      <c r="A7047" s="23">
        <v>44122.951388888891</v>
      </c>
      <c r="B7047" s="1">
        <v>0</v>
      </c>
      <c r="C7047" s="46" t="str">
        <f t="array" ref="C7047">IF(B7047&gt;0,IF((A7047-MAX(IF($B$7:B7046&gt;0,$A$7:A7046)))*24&gt;='Graphe Montana'!$K$17,MAX($C$7:C7046)+1,MAX($C$7:C7046)),$C$5)</f>
        <v>-</v>
      </c>
    </row>
    <row r="7048" spans="1:3" x14ac:dyDescent="0.25">
      <c r="A7048" s="23">
        <v>44122.954861111109</v>
      </c>
      <c r="B7048" s="1">
        <v>0</v>
      </c>
      <c r="C7048" s="46" t="str">
        <f t="array" ref="C7048">IF(B7048&gt;0,IF((A7048-MAX(IF($B$7:B7047&gt;0,$A$7:A7047)))*24&gt;='Graphe Montana'!$K$17,MAX($C$7:C7047)+1,MAX($C$7:C7047)),$C$5)</f>
        <v>-</v>
      </c>
    </row>
    <row r="7049" spans="1:3" x14ac:dyDescent="0.25">
      <c r="A7049" s="23">
        <v>44122.958333333328</v>
      </c>
      <c r="B7049" s="1">
        <v>0</v>
      </c>
      <c r="C7049" s="46" t="str">
        <f t="array" ref="C7049">IF(B7049&gt;0,IF((A7049-MAX(IF($B$7:B7048&gt;0,$A$7:A7048)))*24&gt;='Graphe Montana'!$K$17,MAX($C$7:C7048)+1,MAX($C$7:C7048)),$C$5)</f>
        <v>-</v>
      </c>
    </row>
    <row r="7050" spans="1:3" x14ac:dyDescent="0.25">
      <c r="A7050" s="23">
        <v>44122.961805555555</v>
      </c>
      <c r="B7050" s="1">
        <v>0</v>
      </c>
      <c r="C7050" s="46" t="str">
        <f t="array" ref="C7050">IF(B7050&gt;0,IF((A7050-MAX(IF($B$7:B7049&gt;0,$A$7:A7049)))*24&gt;='Graphe Montana'!$K$17,MAX($C$7:C7049)+1,MAX($C$7:C7049)),$C$5)</f>
        <v>-</v>
      </c>
    </row>
    <row r="7051" spans="1:3" x14ac:dyDescent="0.25">
      <c r="A7051" s="23">
        <v>44122.965277777774</v>
      </c>
      <c r="B7051" s="1">
        <v>0</v>
      </c>
      <c r="C7051" s="46" t="str">
        <f t="array" ref="C7051">IF(B7051&gt;0,IF((A7051-MAX(IF($B$7:B7050&gt;0,$A$7:A7050)))*24&gt;='Graphe Montana'!$K$17,MAX($C$7:C7050)+1,MAX($C$7:C7050)),$C$5)</f>
        <v>-</v>
      </c>
    </row>
    <row r="7052" spans="1:3" x14ac:dyDescent="0.25">
      <c r="A7052" s="23">
        <v>44122.96875</v>
      </c>
      <c r="B7052" s="1">
        <v>0</v>
      </c>
      <c r="C7052" s="46" t="str">
        <f t="array" ref="C7052">IF(B7052&gt;0,IF((A7052-MAX(IF($B$7:B7051&gt;0,$A$7:A7051)))*24&gt;='Graphe Montana'!$K$17,MAX($C$7:C7051)+1,MAX($C$7:C7051)),$C$5)</f>
        <v>-</v>
      </c>
    </row>
    <row r="7053" spans="1:3" x14ac:dyDescent="0.25">
      <c r="A7053" s="23">
        <v>44122.972222222219</v>
      </c>
      <c r="B7053" s="1">
        <v>0</v>
      </c>
      <c r="C7053" s="46" t="str">
        <f t="array" ref="C7053">IF(B7053&gt;0,IF((A7053-MAX(IF($B$7:B7052&gt;0,$A$7:A7052)))*24&gt;='Graphe Montana'!$K$17,MAX($C$7:C7052)+1,MAX($C$7:C7052)),$C$5)</f>
        <v>-</v>
      </c>
    </row>
    <row r="7054" spans="1:3" x14ac:dyDescent="0.25">
      <c r="A7054" s="23">
        <v>44122.975694444445</v>
      </c>
      <c r="B7054" s="1">
        <v>0</v>
      </c>
      <c r="C7054" s="46" t="str">
        <f t="array" ref="C7054">IF(B7054&gt;0,IF((A7054-MAX(IF($B$7:B7053&gt;0,$A$7:A7053)))*24&gt;='Graphe Montana'!$K$17,MAX($C$7:C7053)+1,MAX($C$7:C7053)),$C$5)</f>
        <v>-</v>
      </c>
    </row>
    <row r="7055" spans="1:3" x14ac:dyDescent="0.25">
      <c r="A7055" s="23">
        <v>44122.979166666664</v>
      </c>
      <c r="B7055" s="1">
        <v>0</v>
      </c>
      <c r="C7055" s="46" t="str">
        <f t="array" ref="C7055">IF(B7055&gt;0,IF((A7055-MAX(IF($B$7:B7054&gt;0,$A$7:A7054)))*24&gt;='Graphe Montana'!$K$17,MAX($C$7:C7054)+1,MAX($C$7:C7054)),$C$5)</f>
        <v>-</v>
      </c>
    </row>
    <row r="7056" spans="1:3" x14ac:dyDescent="0.25">
      <c r="A7056" s="23">
        <v>44122.982638888891</v>
      </c>
      <c r="B7056" s="1">
        <v>0</v>
      </c>
      <c r="C7056" s="46" t="str">
        <f t="array" ref="C7056">IF(B7056&gt;0,IF((A7056-MAX(IF($B$7:B7055&gt;0,$A$7:A7055)))*24&gt;='Graphe Montana'!$K$17,MAX($C$7:C7055)+1,MAX($C$7:C7055)),$C$5)</f>
        <v>-</v>
      </c>
    </row>
    <row r="7057" spans="1:3" x14ac:dyDescent="0.25">
      <c r="A7057" s="23">
        <v>44122.986111111109</v>
      </c>
      <c r="B7057" s="1">
        <v>0</v>
      </c>
      <c r="C7057" s="46" t="str">
        <f t="array" ref="C7057">IF(B7057&gt;0,IF((A7057-MAX(IF($B$7:B7056&gt;0,$A$7:A7056)))*24&gt;='Graphe Montana'!$K$17,MAX($C$7:C7056)+1,MAX($C$7:C7056)),$C$5)</f>
        <v>-</v>
      </c>
    </row>
    <row r="7058" spans="1:3" x14ac:dyDescent="0.25">
      <c r="A7058" s="23">
        <v>44122.989583333328</v>
      </c>
      <c r="B7058" s="1">
        <v>0</v>
      </c>
      <c r="C7058" s="46" t="str">
        <f t="array" ref="C7058">IF(B7058&gt;0,IF((A7058-MAX(IF($B$7:B7057&gt;0,$A$7:A7057)))*24&gt;='Graphe Montana'!$K$17,MAX($C$7:C7057)+1,MAX($C$7:C7057)),$C$5)</f>
        <v>-</v>
      </c>
    </row>
    <row r="7059" spans="1:3" x14ac:dyDescent="0.25">
      <c r="A7059" s="23">
        <v>44122.993055555555</v>
      </c>
      <c r="B7059" s="1">
        <v>0</v>
      </c>
      <c r="C7059" s="46" t="str">
        <f t="array" ref="C7059">IF(B7059&gt;0,IF((A7059-MAX(IF($B$7:B7058&gt;0,$A$7:A7058)))*24&gt;='Graphe Montana'!$K$17,MAX($C$7:C7058)+1,MAX($C$7:C7058)),$C$5)</f>
        <v>-</v>
      </c>
    </row>
    <row r="7060" spans="1:3" x14ac:dyDescent="0.25">
      <c r="A7060" s="23">
        <v>44122.996527777774</v>
      </c>
      <c r="B7060" s="1">
        <v>0</v>
      </c>
      <c r="C7060" s="46" t="str">
        <f t="array" ref="C7060">IF(B7060&gt;0,IF((A7060-MAX(IF($B$7:B7059&gt;0,$A$7:A7059)))*24&gt;='Graphe Montana'!$K$17,MAX($C$7:C7059)+1,MAX($C$7:C7059)),$C$5)</f>
        <v>-</v>
      </c>
    </row>
    <row r="7061" spans="1:3" x14ac:dyDescent="0.25">
      <c r="A7061" s="23">
        <v>44123</v>
      </c>
      <c r="B7061" s="1">
        <v>0</v>
      </c>
      <c r="C7061" s="46" t="str">
        <f t="array" ref="C7061">IF(B7061&gt;0,IF((A7061-MAX(IF($B$7:B7060&gt;0,$A$7:A7060)))*24&gt;='Graphe Montana'!$K$17,MAX($C$7:C7060)+1,MAX($C$7:C7060)),$C$5)</f>
        <v>-</v>
      </c>
    </row>
    <row r="7062" spans="1:3" x14ac:dyDescent="0.25">
      <c r="A7062" s="23">
        <v>44123.003472222219</v>
      </c>
      <c r="B7062" s="1">
        <v>0</v>
      </c>
      <c r="C7062" s="46" t="str">
        <f t="array" ref="C7062">IF(B7062&gt;0,IF((A7062-MAX(IF($B$7:B7061&gt;0,$A$7:A7061)))*24&gt;='Graphe Montana'!$K$17,MAX($C$7:C7061)+1,MAX($C$7:C7061)),$C$5)</f>
        <v>-</v>
      </c>
    </row>
    <row r="7063" spans="1:3" x14ac:dyDescent="0.25">
      <c r="A7063" s="23">
        <v>44123.006944444445</v>
      </c>
      <c r="B7063" s="1">
        <v>0</v>
      </c>
      <c r="C7063" s="46" t="str">
        <f t="array" ref="C7063">IF(B7063&gt;0,IF((A7063-MAX(IF($B$7:B7062&gt;0,$A$7:A7062)))*24&gt;='Graphe Montana'!$K$17,MAX($C$7:C7062)+1,MAX($C$7:C7062)),$C$5)</f>
        <v>-</v>
      </c>
    </row>
    <row r="7064" spans="1:3" x14ac:dyDescent="0.25">
      <c r="A7064" s="23">
        <v>44123.010416666664</v>
      </c>
      <c r="B7064" s="1">
        <v>0</v>
      </c>
      <c r="C7064" s="46" t="str">
        <f t="array" ref="C7064">IF(B7064&gt;0,IF((A7064-MAX(IF($B$7:B7063&gt;0,$A$7:A7063)))*24&gt;='Graphe Montana'!$K$17,MAX($C$7:C7063)+1,MAX($C$7:C7063)),$C$5)</f>
        <v>-</v>
      </c>
    </row>
    <row r="7065" spans="1:3" x14ac:dyDescent="0.25">
      <c r="A7065" s="23">
        <v>44123.013888888891</v>
      </c>
      <c r="B7065" s="1">
        <v>0</v>
      </c>
      <c r="C7065" s="46" t="str">
        <f t="array" ref="C7065">IF(B7065&gt;0,IF((A7065-MAX(IF($B$7:B7064&gt;0,$A$7:A7064)))*24&gt;='Graphe Montana'!$K$17,MAX($C$7:C7064)+1,MAX($C$7:C7064)),$C$5)</f>
        <v>-</v>
      </c>
    </row>
    <row r="7066" spans="1:3" x14ac:dyDescent="0.25">
      <c r="A7066" s="23">
        <v>44123.017361111109</v>
      </c>
      <c r="B7066" s="1">
        <v>0</v>
      </c>
      <c r="C7066" s="46" t="str">
        <f t="array" ref="C7066">IF(B7066&gt;0,IF((A7066-MAX(IF($B$7:B7065&gt;0,$A$7:A7065)))*24&gt;='Graphe Montana'!$K$17,MAX($C$7:C7065)+1,MAX($C$7:C7065)),$C$5)</f>
        <v>-</v>
      </c>
    </row>
    <row r="7067" spans="1:3" x14ac:dyDescent="0.25">
      <c r="A7067" s="23">
        <v>44123.020833333328</v>
      </c>
      <c r="B7067" s="1">
        <v>0</v>
      </c>
      <c r="C7067" s="46" t="str">
        <f t="array" ref="C7067">IF(B7067&gt;0,IF((A7067-MAX(IF($B$7:B7066&gt;0,$A$7:A7066)))*24&gt;='Graphe Montana'!$K$17,MAX($C$7:C7066)+1,MAX($C$7:C7066)),$C$5)</f>
        <v>-</v>
      </c>
    </row>
    <row r="7068" spans="1:3" x14ac:dyDescent="0.25">
      <c r="A7068" s="23">
        <v>44123.024305555555</v>
      </c>
      <c r="B7068" s="1">
        <v>0</v>
      </c>
      <c r="C7068" s="46" t="str">
        <f t="array" ref="C7068">IF(B7068&gt;0,IF((A7068-MAX(IF($B$7:B7067&gt;0,$A$7:A7067)))*24&gt;='Graphe Montana'!$K$17,MAX($C$7:C7067)+1,MAX($C$7:C7067)),$C$5)</f>
        <v>-</v>
      </c>
    </row>
    <row r="7069" spans="1:3" x14ac:dyDescent="0.25">
      <c r="A7069" s="23">
        <v>44123.027777777774</v>
      </c>
      <c r="B7069" s="1">
        <v>0</v>
      </c>
      <c r="C7069" s="46" t="str">
        <f t="array" ref="C7069">IF(B7069&gt;0,IF((A7069-MAX(IF($B$7:B7068&gt;0,$A$7:A7068)))*24&gt;='Graphe Montana'!$K$17,MAX($C$7:C7068)+1,MAX($C$7:C7068)),$C$5)</f>
        <v>-</v>
      </c>
    </row>
    <row r="7070" spans="1:3" x14ac:dyDescent="0.25">
      <c r="A7070" s="23">
        <v>44123.03125</v>
      </c>
      <c r="B7070" s="1">
        <v>0</v>
      </c>
      <c r="C7070" s="46" t="str">
        <f t="array" ref="C7070">IF(B7070&gt;0,IF((A7070-MAX(IF($B$7:B7069&gt;0,$A$7:A7069)))*24&gt;='Graphe Montana'!$K$17,MAX($C$7:C7069)+1,MAX($C$7:C7069)),$C$5)</f>
        <v>-</v>
      </c>
    </row>
    <row r="7071" spans="1:3" x14ac:dyDescent="0.25">
      <c r="A7071" s="23">
        <v>44123.034722222219</v>
      </c>
      <c r="B7071" s="1">
        <v>0</v>
      </c>
      <c r="C7071" s="46" t="str">
        <f t="array" ref="C7071">IF(B7071&gt;0,IF((A7071-MAX(IF($B$7:B7070&gt;0,$A$7:A7070)))*24&gt;='Graphe Montana'!$K$17,MAX($C$7:C7070)+1,MAX($C$7:C7070)),$C$5)</f>
        <v>-</v>
      </c>
    </row>
    <row r="7072" spans="1:3" x14ac:dyDescent="0.25">
      <c r="A7072" s="23">
        <v>44123.038194444445</v>
      </c>
      <c r="B7072" s="1">
        <v>0</v>
      </c>
      <c r="C7072" s="46" t="str">
        <f t="array" ref="C7072">IF(B7072&gt;0,IF((A7072-MAX(IF($B$7:B7071&gt;0,$A$7:A7071)))*24&gt;='Graphe Montana'!$K$17,MAX($C$7:C7071)+1,MAX($C$7:C7071)),$C$5)</f>
        <v>-</v>
      </c>
    </row>
    <row r="7073" spans="1:3" x14ac:dyDescent="0.25">
      <c r="A7073" s="23">
        <v>44123.041666666664</v>
      </c>
      <c r="B7073" s="1">
        <v>0</v>
      </c>
      <c r="C7073" s="46" t="str">
        <f t="array" ref="C7073">IF(B7073&gt;0,IF((A7073-MAX(IF($B$7:B7072&gt;0,$A$7:A7072)))*24&gt;='Graphe Montana'!$K$17,MAX($C$7:C7072)+1,MAX($C$7:C7072)),$C$5)</f>
        <v>-</v>
      </c>
    </row>
    <row r="7074" spans="1:3" x14ac:dyDescent="0.25">
      <c r="A7074" s="23">
        <v>44123.045138888891</v>
      </c>
      <c r="B7074" s="1">
        <v>0</v>
      </c>
      <c r="C7074" s="46" t="str">
        <f t="array" ref="C7074">IF(B7074&gt;0,IF((A7074-MAX(IF($B$7:B7073&gt;0,$A$7:A7073)))*24&gt;='Graphe Montana'!$K$17,MAX($C$7:C7073)+1,MAX($C$7:C7073)),$C$5)</f>
        <v>-</v>
      </c>
    </row>
    <row r="7075" spans="1:3" x14ac:dyDescent="0.25">
      <c r="A7075" s="23">
        <v>44123.048611111109</v>
      </c>
      <c r="B7075" s="1">
        <v>0</v>
      </c>
      <c r="C7075" s="46" t="str">
        <f t="array" ref="C7075">IF(B7075&gt;0,IF((A7075-MAX(IF($B$7:B7074&gt;0,$A$7:A7074)))*24&gt;='Graphe Montana'!$K$17,MAX($C$7:C7074)+1,MAX($C$7:C7074)),$C$5)</f>
        <v>-</v>
      </c>
    </row>
    <row r="7076" spans="1:3" x14ac:dyDescent="0.25">
      <c r="A7076" s="23">
        <v>44123.052083333328</v>
      </c>
      <c r="B7076" s="1">
        <v>0</v>
      </c>
      <c r="C7076" s="46" t="str">
        <f t="array" ref="C7076">IF(B7076&gt;0,IF((A7076-MAX(IF($B$7:B7075&gt;0,$A$7:A7075)))*24&gt;='Graphe Montana'!$K$17,MAX($C$7:C7075)+1,MAX($C$7:C7075)),$C$5)</f>
        <v>-</v>
      </c>
    </row>
    <row r="7077" spans="1:3" x14ac:dyDescent="0.25">
      <c r="A7077" s="23">
        <v>44123.055555555555</v>
      </c>
      <c r="B7077" s="1">
        <v>0</v>
      </c>
      <c r="C7077" s="46" t="str">
        <f t="array" ref="C7077">IF(B7077&gt;0,IF((A7077-MAX(IF($B$7:B7076&gt;0,$A$7:A7076)))*24&gt;='Graphe Montana'!$K$17,MAX($C$7:C7076)+1,MAX($C$7:C7076)),$C$5)</f>
        <v>-</v>
      </c>
    </row>
    <row r="7078" spans="1:3" x14ac:dyDescent="0.25">
      <c r="A7078" s="23">
        <v>44123.059027777774</v>
      </c>
      <c r="B7078" s="1">
        <v>0</v>
      </c>
      <c r="C7078" s="46" t="str">
        <f t="array" ref="C7078">IF(B7078&gt;0,IF((A7078-MAX(IF($B$7:B7077&gt;0,$A$7:A7077)))*24&gt;='Graphe Montana'!$K$17,MAX($C$7:C7077)+1,MAX($C$7:C7077)),$C$5)</f>
        <v>-</v>
      </c>
    </row>
    <row r="7079" spans="1:3" x14ac:dyDescent="0.25">
      <c r="A7079" s="23">
        <v>44123.0625</v>
      </c>
      <c r="B7079" s="1">
        <v>0</v>
      </c>
      <c r="C7079" s="46" t="str">
        <f t="array" ref="C7079">IF(B7079&gt;0,IF((A7079-MAX(IF($B$7:B7078&gt;0,$A$7:A7078)))*24&gt;='Graphe Montana'!$K$17,MAX($C$7:C7078)+1,MAX($C$7:C7078)),$C$5)</f>
        <v>-</v>
      </c>
    </row>
    <row r="7080" spans="1:3" x14ac:dyDescent="0.25">
      <c r="A7080" s="23">
        <v>44123.065972222219</v>
      </c>
      <c r="B7080" s="1">
        <v>0</v>
      </c>
      <c r="C7080" s="46" t="str">
        <f t="array" ref="C7080">IF(B7080&gt;0,IF((A7080-MAX(IF($B$7:B7079&gt;0,$A$7:A7079)))*24&gt;='Graphe Montana'!$K$17,MAX($C$7:C7079)+1,MAX($C$7:C7079)),$C$5)</f>
        <v>-</v>
      </c>
    </row>
    <row r="7081" spans="1:3" x14ac:dyDescent="0.25">
      <c r="A7081" s="23">
        <v>44123.069444444445</v>
      </c>
      <c r="B7081" s="1">
        <v>0</v>
      </c>
      <c r="C7081" s="46" t="str">
        <f t="array" ref="C7081">IF(B7081&gt;0,IF((A7081-MAX(IF($B$7:B7080&gt;0,$A$7:A7080)))*24&gt;='Graphe Montana'!$K$17,MAX($C$7:C7080)+1,MAX($C$7:C7080)),$C$5)</f>
        <v>-</v>
      </c>
    </row>
    <row r="7082" spans="1:3" x14ac:dyDescent="0.25">
      <c r="A7082" s="23">
        <v>44123.072916666664</v>
      </c>
      <c r="B7082" s="1">
        <v>0</v>
      </c>
      <c r="C7082" s="46" t="str">
        <f t="array" ref="C7082">IF(B7082&gt;0,IF((A7082-MAX(IF($B$7:B7081&gt;0,$A$7:A7081)))*24&gt;='Graphe Montana'!$K$17,MAX($C$7:C7081)+1,MAX($C$7:C7081)),$C$5)</f>
        <v>-</v>
      </c>
    </row>
    <row r="7083" spans="1:3" x14ac:dyDescent="0.25">
      <c r="A7083" s="23">
        <v>44123.076388888891</v>
      </c>
      <c r="B7083" s="1">
        <v>0</v>
      </c>
      <c r="C7083" s="46" t="str">
        <f t="array" ref="C7083">IF(B7083&gt;0,IF((A7083-MAX(IF($B$7:B7082&gt;0,$A$7:A7082)))*24&gt;='Graphe Montana'!$K$17,MAX($C$7:C7082)+1,MAX($C$7:C7082)),$C$5)</f>
        <v>-</v>
      </c>
    </row>
    <row r="7084" spans="1:3" x14ac:dyDescent="0.25">
      <c r="A7084" s="23">
        <v>44123.079861111109</v>
      </c>
      <c r="B7084" s="1">
        <v>0</v>
      </c>
      <c r="C7084" s="46" t="str">
        <f t="array" ref="C7084">IF(B7084&gt;0,IF((A7084-MAX(IF($B$7:B7083&gt;0,$A$7:A7083)))*24&gt;='Graphe Montana'!$K$17,MAX($C$7:C7083)+1,MAX($C$7:C7083)),$C$5)</f>
        <v>-</v>
      </c>
    </row>
    <row r="7085" spans="1:3" x14ac:dyDescent="0.25">
      <c r="A7085" s="23">
        <v>44123.083333333328</v>
      </c>
      <c r="B7085" s="1">
        <v>0</v>
      </c>
      <c r="C7085" s="46" t="str">
        <f t="array" ref="C7085">IF(B7085&gt;0,IF((A7085-MAX(IF($B$7:B7084&gt;0,$A$7:A7084)))*24&gt;='Graphe Montana'!$K$17,MAX($C$7:C7084)+1,MAX($C$7:C7084)),$C$5)</f>
        <v>-</v>
      </c>
    </row>
    <row r="7086" spans="1:3" x14ac:dyDescent="0.25">
      <c r="A7086" s="23">
        <v>44123.086805555555</v>
      </c>
      <c r="B7086" s="1">
        <v>0</v>
      </c>
      <c r="C7086" s="46" t="str">
        <f t="array" ref="C7086">IF(B7086&gt;0,IF((A7086-MAX(IF($B$7:B7085&gt;0,$A$7:A7085)))*24&gt;='Graphe Montana'!$K$17,MAX($C$7:C7085)+1,MAX($C$7:C7085)),$C$5)</f>
        <v>-</v>
      </c>
    </row>
    <row r="7087" spans="1:3" x14ac:dyDescent="0.25">
      <c r="A7087" s="23">
        <v>44123.090277777774</v>
      </c>
      <c r="B7087" s="1">
        <v>0</v>
      </c>
      <c r="C7087" s="46" t="str">
        <f t="array" ref="C7087">IF(B7087&gt;0,IF((A7087-MAX(IF($B$7:B7086&gt;0,$A$7:A7086)))*24&gt;='Graphe Montana'!$K$17,MAX($C$7:C7086)+1,MAX($C$7:C7086)),$C$5)</f>
        <v>-</v>
      </c>
    </row>
    <row r="7088" spans="1:3" x14ac:dyDescent="0.25">
      <c r="A7088" s="23">
        <v>44123.09375</v>
      </c>
      <c r="B7088" s="1">
        <v>0</v>
      </c>
      <c r="C7088" s="46" t="str">
        <f t="array" ref="C7088">IF(B7088&gt;0,IF((A7088-MAX(IF($B$7:B7087&gt;0,$A$7:A7087)))*24&gt;='Graphe Montana'!$K$17,MAX($C$7:C7087)+1,MAX($C$7:C7087)),$C$5)</f>
        <v>-</v>
      </c>
    </row>
    <row r="7089" spans="1:3" x14ac:dyDescent="0.25">
      <c r="A7089" s="23">
        <v>44123.097222222219</v>
      </c>
      <c r="B7089" s="1">
        <v>0</v>
      </c>
      <c r="C7089" s="46" t="str">
        <f t="array" ref="C7089">IF(B7089&gt;0,IF((A7089-MAX(IF($B$7:B7088&gt;0,$A$7:A7088)))*24&gt;='Graphe Montana'!$K$17,MAX($C$7:C7088)+1,MAX($C$7:C7088)),$C$5)</f>
        <v>-</v>
      </c>
    </row>
    <row r="7090" spans="1:3" x14ac:dyDescent="0.25">
      <c r="A7090" s="23">
        <v>44123.100694444445</v>
      </c>
      <c r="B7090" s="1">
        <v>0</v>
      </c>
      <c r="C7090" s="46" t="str">
        <f t="array" ref="C7090">IF(B7090&gt;0,IF((A7090-MAX(IF($B$7:B7089&gt;0,$A$7:A7089)))*24&gt;='Graphe Montana'!$K$17,MAX($C$7:C7089)+1,MAX($C$7:C7089)),$C$5)</f>
        <v>-</v>
      </c>
    </row>
    <row r="7091" spans="1:3" x14ac:dyDescent="0.25">
      <c r="A7091" s="23">
        <v>44123.104166666664</v>
      </c>
      <c r="B7091" s="1">
        <v>0</v>
      </c>
      <c r="C7091" s="46" t="str">
        <f t="array" ref="C7091">IF(B7091&gt;0,IF((A7091-MAX(IF($B$7:B7090&gt;0,$A$7:A7090)))*24&gt;='Graphe Montana'!$K$17,MAX($C$7:C7090)+1,MAX($C$7:C7090)),$C$5)</f>
        <v>-</v>
      </c>
    </row>
    <row r="7092" spans="1:3" x14ac:dyDescent="0.25">
      <c r="A7092" s="23">
        <v>44123.107638888891</v>
      </c>
      <c r="B7092" s="1">
        <v>0</v>
      </c>
      <c r="C7092" s="46" t="str">
        <f t="array" ref="C7092">IF(B7092&gt;0,IF((A7092-MAX(IF($B$7:B7091&gt;0,$A$7:A7091)))*24&gt;='Graphe Montana'!$K$17,MAX($C$7:C7091)+1,MAX($C$7:C7091)),$C$5)</f>
        <v>-</v>
      </c>
    </row>
    <row r="7093" spans="1:3" x14ac:dyDescent="0.25">
      <c r="A7093" s="23">
        <v>44123.111111111109</v>
      </c>
      <c r="B7093" s="1">
        <v>0</v>
      </c>
      <c r="C7093" s="46" t="str">
        <f t="array" ref="C7093">IF(B7093&gt;0,IF((A7093-MAX(IF($B$7:B7092&gt;0,$A$7:A7092)))*24&gt;='Graphe Montana'!$K$17,MAX($C$7:C7092)+1,MAX($C$7:C7092)),$C$5)</f>
        <v>-</v>
      </c>
    </row>
    <row r="7094" spans="1:3" x14ac:dyDescent="0.25">
      <c r="A7094" s="23">
        <v>44123.114583333328</v>
      </c>
      <c r="B7094" s="1">
        <v>0</v>
      </c>
      <c r="C7094" s="46" t="str">
        <f t="array" ref="C7094">IF(B7094&gt;0,IF((A7094-MAX(IF($B$7:B7093&gt;0,$A$7:A7093)))*24&gt;='Graphe Montana'!$K$17,MAX($C$7:C7093)+1,MAX($C$7:C7093)),$C$5)</f>
        <v>-</v>
      </c>
    </row>
    <row r="7095" spans="1:3" x14ac:dyDescent="0.25">
      <c r="A7095" s="23">
        <v>44123.118055555555</v>
      </c>
      <c r="B7095" s="1">
        <v>0</v>
      </c>
      <c r="C7095" s="46" t="str">
        <f t="array" ref="C7095">IF(B7095&gt;0,IF((A7095-MAX(IF($B$7:B7094&gt;0,$A$7:A7094)))*24&gt;='Graphe Montana'!$K$17,MAX($C$7:C7094)+1,MAX($C$7:C7094)),$C$5)</f>
        <v>-</v>
      </c>
    </row>
    <row r="7096" spans="1:3" x14ac:dyDescent="0.25">
      <c r="A7096" s="23">
        <v>44123.121527777774</v>
      </c>
      <c r="B7096" s="1">
        <v>0</v>
      </c>
      <c r="C7096" s="46" t="str">
        <f t="array" ref="C7096">IF(B7096&gt;0,IF((A7096-MAX(IF($B$7:B7095&gt;0,$A$7:A7095)))*24&gt;='Graphe Montana'!$K$17,MAX($C$7:C7095)+1,MAX($C$7:C7095)),$C$5)</f>
        <v>-</v>
      </c>
    </row>
    <row r="7097" spans="1:3" x14ac:dyDescent="0.25">
      <c r="A7097" s="23">
        <v>44123.125</v>
      </c>
      <c r="B7097" s="1">
        <v>0</v>
      </c>
      <c r="C7097" s="46" t="str">
        <f t="array" ref="C7097">IF(B7097&gt;0,IF((A7097-MAX(IF($B$7:B7096&gt;0,$A$7:A7096)))*24&gt;='Graphe Montana'!$K$17,MAX($C$7:C7096)+1,MAX($C$7:C7096)),$C$5)</f>
        <v>-</v>
      </c>
    </row>
    <row r="7098" spans="1:3" x14ac:dyDescent="0.25">
      <c r="A7098" s="23">
        <v>44123.128472222219</v>
      </c>
      <c r="B7098" s="1">
        <v>0</v>
      </c>
      <c r="C7098" s="46" t="str">
        <f t="array" ref="C7098">IF(B7098&gt;0,IF((A7098-MAX(IF($B$7:B7097&gt;0,$A$7:A7097)))*24&gt;='Graphe Montana'!$K$17,MAX($C$7:C7097)+1,MAX($C$7:C7097)),$C$5)</f>
        <v>-</v>
      </c>
    </row>
    <row r="7099" spans="1:3" x14ac:dyDescent="0.25">
      <c r="A7099" s="23">
        <v>44123.131944444445</v>
      </c>
      <c r="B7099" s="1">
        <v>0</v>
      </c>
      <c r="C7099" s="46" t="str">
        <f t="array" ref="C7099">IF(B7099&gt;0,IF((A7099-MAX(IF($B$7:B7098&gt;0,$A$7:A7098)))*24&gt;='Graphe Montana'!$K$17,MAX($C$7:C7098)+1,MAX($C$7:C7098)),$C$5)</f>
        <v>-</v>
      </c>
    </row>
    <row r="7100" spans="1:3" x14ac:dyDescent="0.25">
      <c r="A7100" s="23">
        <v>44123.135416666664</v>
      </c>
      <c r="B7100" s="1">
        <v>0</v>
      </c>
      <c r="C7100" s="46" t="str">
        <f t="array" ref="C7100">IF(B7100&gt;0,IF((A7100-MAX(IF($B$7:B7099&gt;0,$A$7:A7099)))*24&gt;='Graphe Montana'!$K$17,MAX($C$7:C7099)+1,MAX($C$7:C7099)),$C$5)</f>
        <v>-</v>
      </c>
    </row>
    <row r="7101" spans="1:3" x14ac:dyDescent="0.25">
      <c r="A7101" s="23">
        <v>44123.138888888891</v>
      </c>
      <c r="B7101" s="1">
        <v>0</v>
      </c>
      <c r="C7101" s="46" t="str">
        <f t="array" ref="C7101">IF(B7101&gt;0,IF((A7101-MAX(IF($B$7:B7100&gt;0,$A$7:A7100)))*24&gt;='Graphe Montana'!$K$17,MAX($C$7:C7100)+1,MAX($C$7:C7100)),$C$5)</f>
        <v>-</v>
      </c>
    </row>
    <row r="7102" spans="1:3" x14ac:dyDescent="0.25">
      <c r="A7102" s="23">
        <v>44123.142361111109</v>
      </c>
      <c r="B7102" s="1">
        <v>0</v>
      </c>
      <c r="C7102" s="46" t="str">
        <f t="array" ref="C7102">IF(B7102&gt;0,IF((A7102-MAX(IF($B$7:B7101&gt;0,$A$7:A7101)))*24&gt;='Graphe Montana'!$K$17,MAX($C$7:C7101)+1,MAX($C$7:C7101)),$C$5)</f>
        <v>-</v>
      </c>
    </row>
    <row r="7103" spans="1:3" x14ac:dyDescent="0.25">
      <c r="A7103" s="23">
        <v>44123.145833333328</v>
      </c>
      <c r="B7103" s="1">
        <v>0</v>
      </c>
      <c r="C7103" s="46" t="str">
        <f t="array" ref="C7103">IF(B7103&gt;0,IF((A7103-MAX(IF($B$7:B7102&gt;0,$A$7:A7102)))*24&gt;='Graphe Montana'!$K$17,MAX($C$7:C7102)+1,MAX($C$7:C7102)),$C$5)</f>
        <v>-</v>
      </c>
    </row>
    <row r="7104" spans="1:3" x14ac:dyDescent="0.25">
      <c r="A7104" s="23">
        <v>44123.149305555555</v>
      </c>
      <c r="B7104" s="1">
        <v>0</v>
      </c>
      <c r="C7104" s="46" t="str">
        <f t="array" ref="C7104">IF(B7104&gt;0,IF((A7104-MAX(IF($B$7:B7103&gt;0,$A$7:A7103)))*24&gt;='Graphe Montana'!$K$17,MAX($C$7:C7103)+1,MAX($C$7:C7103)),$C$5)</f>
        <v>-</v>
      </c>
    </row>
    <row r="7105" spans="1:3" x14ac:dyDescent="0.25">
      <c r="A7105" s="23">
        <v>44123.152777777774</v>
      </c>
      <c r="B7105" s="1">
        <v>0</v>
      </c>
      <c r="C7105" s="46" t="str">
        <f t="array" ref="C7105">IF(B7105&gt;0,IF((A7105-MAX(IF($B$7:B7104&gt;0,$A$7:A7104)))*24&gt;='Graphe Montana'!$K$17,MAX($C$7:C7104)+1,MAX($C$7:C7104)),$C$5)</f>
        <v>-</v>
      </c>
    </row>
    <row r="7106" spans="1:3" x14ac:dyDescent="0.25">
      <c r="A7106" s="23">
        <v>44123.15625</v>
      </c>
      <c r="B7106" s="1">
        <v>0</v>
      </c>
      <c r="C7106" s="46" t="str">
        <f t="array" ref="C7106">IF(B7106&gt;0,IF((A7106-MAX(IF($B$7:B7105&gt;0,$A$7:A7105)))*24&gt;='Graphe Montana'!$K$17,MAX($C$7:C7105)+1,MAX($C$7:C7105)),$C$5)</f>
        <v>-</v>
      </c>
    </row>
    <row r="7107" spans="1:3" x14ac:dyDescent="0.25">
      <c r="A7107" s="23">
        <v>44123.159722222219</v>
      </c>
      <c r="B7107" s="1">
        <v>0</v>
      </c>
      <c r="C7107" s="46" t="str">
        <f t="array" ref="C7107">IF(B7107&gt;0,IF((A7107-MAX(IF($B$7:B7106&gt;0,$A$7:A7106)))*24&gt;='Graphe Montana'!$K$17,MAX($C$7:C7106)+1,MAX($C$7:C7106)),$C$5)</f>
        <v>-</v>
      </c>
    </row>
    <row r="7108" spans="1:3" x14ac:dyDescent="0.25">
      <c r="A7108" s="23">
        <v>44123.163194444445</v>
      </c>
      <c r="B7108" s="1">
        <v>0</v>
      </c>
      <c r="C7108" s="46" t="str">
        <f t="array" ref="C7108">IF(B7108&gt;0,IF((A7108-MAX(IF($B$7:B7107&gt;0,$A$7:A7107)))*24&gt;='Graphe Montana'!$K$17,MAX($C$7:C7107)+1,MAX($C$7:C7107)),$C$5)</f>
        <v>-</v>
      </c>
    </row>
    <row r="7109" spans="1:3" x14ac:dyDescent="0.25">
      <c r="A7109" s="23">
        <v>44123.166666666664</v>
      </c>
      <c r="B7109" s="1">
        <v>0</v>
      </c>
      <c r="C7109" s="46" t="str">
        <f t="array" ref="C7109">IF(B7109&gt;0,IF((A7109-MAX(IF($B$7:B7108&gt;0,$A$7:A7108)))*24&gt;='Graphe Montana'!$K$17,MAX($C$7:C7108)+1,MAX($C$7:C7108)),$C$5)</f>
        <v>-</v>
      </c>
    </row>
    <row r="7110" spans="1:3" x14ac:dyDescent="0.25">
      <c r="A7110" s="23">
        <v>44123.170138888891</v>
      </c>
      <c r="B7110" s="1">
        <v>0</v>
      </c>
      <c r="C7110" s="46" t="str">
        <f t="array" ref="C7110">IF(B7110&gt;0,IF((A7110-MAX(IF($B$7:B7109&gt;0,$A$7:A7109)))*24&gt;='Graphe Montana'!$K$17,MAX($C$7:C7109)+1,MAX($C$7:C7109)),$C$5)</f>
        <v>-</v>
      </c>
    </row>
    <row r="7111" spans="1:3" x14ac:dyDescent="0.25">
      <c r="A7111" s="23">
        <v>44123.173611111109</v>
      </c>
      <c r="B7111" s="1">
        <v>0</v>
      </c>
      <c r="C7111" s="46" t="str">
        <f t="array" ref="C7111">IF(B7111&gt;0,IF((A7111-MAX(IF($B$7:B7110&gt;0,$A$7:A7110)))*24&gt;='Graphe Montana'!$K$17,MAX($C$7:C7110)+1,MAX($C$7:C7110)),$C$5)</f>
        <v>-</v>
      </c>
    </row>
    <row r="7112" spans="1:3" x14ac:dyDescent="0.25">
      <c r="A7112" s="23">
        <v>44123.177083333328</v>
      </c>
      <c r="B7112" s="1">
        <v>0</v>
      </c>
      <c r="C7112" s="46" t="str">
        <f t="array" ref="C7112">IF(B7112&gt;0,IF((A7112-MAX(IF($B$7:B7111&gt;0,$A$7:A7111)))*24&gt;='Graphe Montana'!$K$17,MAX($C$7:C7111)+1,MAX($C$7:C7111)),$C$5)</f>
        <v>-</v>
      </c>
    </row>
    <row r="7113" spans="1:3" x14ac:dyDescent="0.25">
      <c r="A7113" s="23">
        <v>44123.180555555555</v>
      </c>
      <c r="B7113" s="1">
        <v>0</v>
      </c>
      <c r="C7113" s="46" t="str">
        <f t="array" ref="C7113">IF(B7113&gt;0,IF((A7113-MAX(IF($B$7:B7112&gt;0,$A$7:A7112)))*24&gt;='Graphe Montana'!$K$17,MAX($C$7:C7112)+1,MAX($C$7:C7112)),$C$5)</f>
        <v>-</v>
      </c>
    </row>
    <row r="7114" spans="1:3" x14ac:dyDescent="0.25">
      <c r="A7114" s="23">
        <v>44123.184027777774</v>
      </c>
      <c r="B7114" s="1">
        <v>0</v>
      </c>
      <c r="C7114" s="46" t="str">
        <f t="array" ref="C7114">IF(B7114&gt;0,IF((A7114-MAX(IF($B$7:B7113&gt;0,$A$7:A7113)))*24&gt;='Graphe Montana'!$K$17,MAX($C$7:C7113)+1,MAX($C$7:C7113)),$C$5)</f>
        <v>-</v>
      </c>
    </row>
    <row r="7115" spans="1:3" x14ac:dyDescent="0.25">
      <c r="A7115" s="23">
        <v>44123.1875</v>
      </c>
      <c r="B7115" s="1">
        <v>0</v>
      </c>
      <c r="C7115" s="46" t="str">
        <f t="array" ref="C7115">IF(B7115&gt;0,IF((A7115-MAX(IF($B$7:B7114&gt;0,$A$7:A7114)))*24&gt;='Graphe Montana'!$K$17,MAX($C$7:C7114)+1,MAX($C$7:C7114)),$C$5)</f>
        <v>-</v>
      </c>
    </row>
    <row r="7116" spans="1:3" x14ac:dyDescent="0.25">
      <c r="A7116" s="23">
        <v>44123.190972222219</v>
      </c>
      <c r="B7116" s="1">
        <v>0</v>
      </c>
      <c r="C7116" s="46" t="str">
        <f t="array" ref="C7116">IF(B7116&gt;0,IF((A7116-MAX(IF($B$7:B7115&gt;0,$A$7:A7115)))*24&gt;='Graphe Montana'!$K$17,MAX($C$7:C7115)+1,MAX($C$7:C7115)),$C$5)</f>
        <v>-</v>
      </c>
    </row>
    <row r="7117" spans="1:3" x14ac:dyDescent="0.25">
      <c r="A7117" s="23">
        <v>44123.194444444445</v>
      </c>
      <c r="B7117" s="1">
        <v>0</v>
      </c>
      <c r="C7117" s="46" t="str">
        <f t="array" ref="C7117">IF(B7117&gt;0,IF((A7117-MAX(IF($B$7:B7116&gt;0,$A$7:A7116)))*24&gt;='Graphe Montana'!$K$17,MAX($C$7:C7116)+1,MAX($C$7:C7116)),$C$5)</f>
        <v>-</v>
      </c>
    </row>
    <row r="7118" spans="1:3" x14ac:dyDescent="0.25">
      <c r="A7118" s="23">
        <v>44123.197916666664</v>
      </c>
      <c r="B7118" s="1">
        <v>0</v>
      </c>
      <c r="C7118" s="46" t="str">
        <f t="array" ref="C7118">IF(B7118&gt;0,IF((A7118-MAX(IF($B$7:B7117&gt;0,$A$7:A7117)))*24&gt;='Graphe Montana'!$K$17,MAX($C$7:C7117)+1,MAX($C$7:C7117)),$C$5)</f>
        <v>-</v>
      </c>
    </row>
    <row r="7119" spans="1:3" x14ac:dyDescent="0.25">
      <c r="A7119" s="23">
        <v>44123.201388888891</v>
      </c>
      <c r="B7119" s="1">
        <v>0</v>
      </c>
      <c r="C7119" s="46" t="str">
        <f t="array" ref="C7119">IF(B7119&gt;0,IF((A7119-MAX(IF($B$7:B7118&gt;0,$A$7:A7118)))*24&gt;='Graphe Montana'!$K$17,MAX($C$7:C7118)+1,MAX($C$7:C7118)),$C$5)</f>
        <v>-</v>
      </c>
    </row>
    <row r="7120" spans="1:3" x14ac:dyDescent="0.25">
      <c r="A7120" s="23">
        <v>44123.204861111109</v>
      </c>
      <c r="B7120" s="1">
        <v>0</v>
      </c>
      <c r="C7120" s="46" t="str">
        <f t="array" ref="C7120">IF(B7120&gt;0,IF((A7120-MAX(IF($B$7:B7119&gt;0,$A$7:A7119)))*24&gt;='Graphe Montana'!$K$17,MAX($C$7:C7119)+1,MAX($C$7:C7119)),$C$5)</f>
        <v>-</v>
      </c>
    </row>
    <row r="7121" spans="1:3" x14ac:dyDescent="0.25">
      <c r="A7121" s="23">
        <v>44123.208333333328</v>
      </c>
      <c r="B7121" s="1">
        <v>0</v>
      </c>
      <c r="C7121" s="46" t="str">
        <f t="array" ref="C7121">IF(B7121&gt;0,IF((A7121-MAX(IF($B$7:B7120&gt;0,$A$7:A7120)))*24&gt;='Graphe Montana'!$K$17,MAX($C$7:C7120)+1,MAX($C$7:C7120)),$C$5)</f>
        <v>-</v>
      </c>
    </row>
    <row r="7122" spans="1:3" x14ac:dyDescent="0.25">
      <c r="A7122" s="23">
        <v>44123.211805555555</v>
      </c>
      <c r="B7122" s="1">
        <v>0</v>
      </c>
      <c r="C7122" s="46" t="str">
        <f t="array" ref="C7122">IF(B7122&gt;0,IF((A7122-MAX(IF($B$7:B7121&gt;0,$A$7:A7121)))*24&gt;='Graphe Montana'!$K$17,MAX($C$7:C7121)+1,MAX($C$7:C7121)),$C$5)</f>
        <v>-</v>
      </c>
    </row>
    <row r="7123" spans="1:3" x14ac:dyDescent="0.25">
      <c r="A7123" s="23">
        <v>44123.215277777774</v>
      </c>
      <c r="B7123" s="1">
        <v>0</v>
      </c>
      <c r="C7123" s="46" t="str">
        <f t="array" ref="C7123">IF(B7123&gt;0,IF((A7123-MAX(IF($B$7:B7122&gt;0,$A$7:A7122)))*24&gt;='Graphe Montana'!$K$17,MAX($C$7:C7122)+1,MAX($C$7:C7122)),$C$5)</f>
        <v>-</v>
      </c>
    </row>
    <row r="7124" spans="1:3" x14ac:dyDescent="0.25">
      <c r="A7124" s="23">
        <v>44123.21875</v>
      </c>
      <c r="B7124" s="1">
        <v>0</v>
      </c>
      <c r="C7124" s="46" t="str">
        <f t="array" ref="C7124">IF(B7124&gt;0,IF((A7124-MAX(IF($B$7:B7123&gt;0,$A$7:A7123)))*24&gt;='Graphe Montana'!$K$17,MAX($C$7:C7123)+1,MAX($C$7:C7123)),$C$5)</f>
        <v>-</v>
      </c>
    </row>
    <row r="7125" spans="1:3" x14ac:dyDescent="0.25">
      <c r="A7125" s="23">
        <v>44123.222222222219</v>
      </c>
      <c r="B7125" s="1">
        <v>0</v>
      </c>
      <c r="C7125" s="46" t="str">
        <f t="array" ref="C7125">IF(B7125&gt;0,IF((A7125-MAX(IF($B$7:B7124&gt;0,$A$7:A7124)))*24&gt;='Graphe Montana'!$K$17,MAX($C$7:C7124)+1,MAX($C$7:C7124)),$C$5)</f>
        <v>-</v>
      </c>
    </row>
    <row r="7126" spans="1:3" x14ac:dyDescent="0.25">
      <c r="A7126" s="23">
        <v>44123.225694444445</v>
      </c>
      <c r="B7126" s="1">
        <v>0</v>
      </c>
      <c r="C7126" s="46" t="str">
        <f t="array" ref="C7126">IF(B7126&gt;0,IF((A7126-MAX(IF($B$7:B7125&gt;0,$A$7:A7125)))*24&gt;='Graphe Montana'!$K$17,MAX($C$7:C7125)+1,MAX($C$7:C7125)),$C$5)</f>
        <v>-</v>
      </c>
    </row>
    <row r="7127" spans="1:3" x14ac:dyDescent="0.25">
      <c r="A7127" s="23">
        <v>44123.229166666664</v>
      </c>
      <c r="B7127" s="1">
        <v>0</v>
      </c>
      <c r="C7127" s="46" t="str">
        <f t="array" ref="C7127">IF(B7127&gt;0,IF((A7127-MAX(IF($B$7:B7126&gt;0,$A$7:A7126)))*24&gt;='Graphe Montana'!$K$17,MAX($C$7:C7126)+1,MAX($C$7:C7126)),$C$5)</f>
        <v>-</v>
      </c>
    </row>
    <row r="7128" spans="1:3" x14ac:dyDescent="0.25">
      <c r="A7128" s="23">
        <v>44123.232638888891</v>
      </c>
      <c r="B7128" s="1">
        <v>0</v>
      </c>
      <c r="C7128" s="46" t="str">
        <f t="array" ref="C7128">IF(B7128&gt;0,IF((A7128-MAX(IF($B$7:B7127&gt;0,$A$7:A7127)))*24&gt;='Graphe Montana'!$K$17,MAX($C$7:C7127)+1,MAX($C$7:C7127)),$C$5)</f>
        <v>-</v>
      </c>
    </row>
    <row r="7129" spans="1:3" x14ac:dyDescent="0.25">
      <c r="A7129" s="23">
        <v>44123.236111111109</v>
      </c>
      <c r="B7129" s="1">
        <v>0</v>
      </c>
      <c r="C7129" s="46" t="str">
        <f t="array" ref="C7129">IF(B7129&gt;0,IF((A7129-MAX(IF($B$7:B7128&gt;0,$A$7:A7128)))*24&gt;='Graphe Montana'!$K$17,MAX($C$7:C7128)+1,MAX($C$7:C7128)),$C$5)</f>
        <v>-</v>
      </c>
    </row>
    <row r="7130" spans="1:3" x14ac:dyDescent="0.25">
      <c r="A7130" s="23">
        <v>44123.239583333328</v>
      </c>
      <c r="B7130" s="1">
        <v>0</v>
      </c>
      <c r="C7130" s="46" t="str">
        <f t="array" ref="C7130">IF(B7130&gt;0,IF((A7130-MAX(IF($B$7:B7129&gt;0,$A$7:A7129)))*24&gt;='Graphe Montana'!$K$17,MAX($C$7:C7129)+1,MAX($C$7:C7129)),$C$5)</f>
        <v>-</v>
      </c>
    </row>
    <row r="7131" spans="1:3" x14ac:dyDescent="0.25">
      <c r="A7131" s="23">
        <v>44123.243055555555</v>
      </c>
      <c r="B7131" s="1">
        <v>0</v>
      </c>
      <c r="C7131" s="46" t="str">
        <f t="array" ref="C7131">IF(B7131&gt;0,IF((A7131-MAX(IF($B$7:B7130&gt;0,$A$7:A7130)))*24&gt;='Graphe Montana'!$K$17,MAX($C$7:C7130)+1,MAX($C$7:C7130)),$C$5)</f>
        <v>-</v>
      </c>
    </row>
    <row r="7132" spans="1:3" x14ac:dyDescent="0.25">
      <c r="A7132" s="23">
        <v>44123.246527777774</v>
      </c>
      <c r="B7132" s="1">
        <v>0</v>
      </c>
      <c r="C7132" s="46" t="str">
        <f t="array" ref="C7132">IF(B7132&gt;0,IF((A7132-MAX(IF($B$7:B7131&gt;0,$A$7:A7131)))*24&gt;='Graphe Montana'!$K$17,MAX($C$7:C7131)+1,MAX($C$7:C7131)),$C$5)</f>
        <v>-</v>
      </c>
    </row>
    <row r="7133" spans="1:3" x14ac:dyDescent="0.25">
      <c r="A7133" s="23">
        <v>44123.25</v>
      </c>
      <c r="B7133" s="1">
        <v>0</v>
      </c>
      <c r="C7133" s="46" t="str">
        <f t="array" ref="C7133">IF(B7133&gt;0,IF((A7133-MAX(IF($B$7:B7132&gt;0,$A$7:A7132)))*24&gt;='Graphe Montana'!$K$17,MAX($C$7:C7132)+1,MAX($C$7:C7132)),$C$5)</f>
        <v>-</v>
      </c>
    </row>
    <row r="7134" spans="1:3" x14ac:dyDescent="0.25">
      <c r="A7134" s="23">
        <v>44123.253472222219</v>
      </c>
      <c r="B7134" s="1">
        <v>0</v>
      </c>
      <c r="C7134" s="46" t="str">
        <f t="array" ref="C7134">IF(B7134&gt;0,IF((A7134-MAX(IF($B$7:B7133&gt;0,$A$7:A7133)))*24&gt;='Graphe Montana'!$K$17,MAX($C$7:C7133)+1,MAX($C$7:C7133)),$C$5)</f>
        <v>-</v>
      </c>
    </row>
    <row r="7135" spans="1:3" x14ac:dyDescent="0.25">
      <c r="A7135" s="23">
        <v>44123.256944444445</v>
      </c>
      <c r="B7135" s="1">
        <v>0</v>
      </c>
      <c r="C7135" s="46" t="str">
        <f t="array" ref="C7135">IF(B7135&gt;0,IF((A7135-MAX(IF($B$7:B7134&gt;0,$A$7:A7134)))*24&gt;='Graphe Montana'!$K$17,MAX($C$7:C7134)+1,MAX($C$7:C7134)),$C$5)</f>
        <v>-</v>
      </c>
    </row>
    <row r="7136" spans="1:3" x14ac:dyDescent="0.25">
      <c r="A7136" s="23">
        <v>44123.260416666664</v>
      </c>
      <c r="B7136" s="1">
        <v>0</v>
      </c>
      <c r="C7136" s="46" t="str">
        <f t="array" ref="C7136">IF(B7136&gt;0,IF((A7136-MAX(IF($B$7:B7135&gt;0,$A$7:A7135)))*24&gt;='Graphe Montana'!$K$17,MAX($C$7:C7135)+1,MAX($C$7:C7135)),$C$5)</f>
        <v>-</v>
      </c>
    </row>
    <row r="7137" spans="1:3" x14ac:dyDescent="0.25">
      <c r="A7137" s="23">
        <v>44123.263888888891</v>
      </c>
      <c r="B7137" s="1">
        <v>0</v>
      </c>
      <c r="C7137" s="46" t="str">
        <f t="array" ref="C7137">IF(B7137&gt;0,IF((A7137-MAX(IF($B$7:B7136&gt;0,$A$7:A7136)))*24&gt;='Graphe Montana'!$K$17,MAX($C$7:C7136)+1,MAX($C$7:C7136)),$C$5)</f>
        <v>-</v>
      </c>
    </row>
    <row r="7138" spans="1:3" x14ac:dyDescent="0.25">
      <c r="A7138" s="23">
        <v>44123.267361111109</v>
      </c>
      <c r="B7138" s="1">
        <v>0</v>
      </c>
      <c r="C7138" s="46" t="str">
        <f t="array" ref="C7138">IF(B7138&gt;0,IF((A7138-MAX(IF($B$7:B7137&gt;0,$A$7:A7137)))*24&gt;='Graphe Montana'!$K$17,MAX($C$7:C7137)+1,MAX($C$7:C7137)),$C$5)</f>
        <v>-</v>
      </c>
    </row>
    <row r="7139" spans="1:3" x14ac:dyDescent="0.25">
      <c r="A7139" s="23">
        <v>44123.270833333328</v>
      </c>
      <c r="B7139" s="1">
        <v>0</v>
      </c>
      <c r="C7139" s="46" t="str">
        <f t="array" ref="C7139">IF(B7139&gt;0,IF((A7139-MAX(IF($B$7:B7138&gt;0,$A$7:A7138)))*24&gt;='Graphe Montana'!$K$17,MAX($C$7:C7138)+1,MAX($C$7:C7138)),$C$5)</f>
        <v>-</v>
      </c>
    </row>
    <row r="7140" spans="1:3" x14ac:dyDescent="0.25">
      <c r="A7140" s="23">
        <v>44123.274305555555</v>
      </c>
      <c r="B7140" s="1">
        <v>0</v>
      </c>
      <c r="C7140" s="46" t="str">
        <f t="array" ref="C7140">IF(B7140&gt;0,IF((A7140-MAX(IF($B$7:B7139&gt;0,$A$7:A7139)))*24&gt;='Graphe Montana'!$K$17,MAX($C$7:C7139)+1,MAX($C$7:C7139)),$C$5)</f>
        <v>-</v>
      </c>
    </row>
    <row r="7141" spans="1:3" x14ac:dyDescent="0.25">
      <c r="A7141" s="23">
        <v>44123.277777777774</v>
      </c>
      <c r="B7141" s="1">
        <v>0</v>
      </c>
      <c r="C7141" s="46" t="str">
        <f t="array" ref="C7141">IF(B7141&gt;0,IF((A7141-MAX(IF($B$7:B7140&gt;0,$A$7:A7140)))*24&gt;='Graphe Montana'!$K$17,MAX($C$7:C7140)+1,MAX($C$7:C7140)),$C$5)</f>
        <v>-</v>
      </c>
    </row>
    <row r="7142" spans="1:3" x14ac:dyDescent="0.25">
      <c r="A7142" s="23">
        <v>44123.28125</v>
      </c>
      <c r="B7142" s="1">
        <v>0</v>
      </c>
      <c r="C7142" s="46" t="str">
        <f t="array" ref="C7142">IF(B7142&gt;0,IF((A7142-MAX(IF($B$7:B7141&gt;0,$A$7:A7141)))*24&gt;='Graphe Montana'!$K$17,MAX($C$7:C7141)+1,MAX($C$7:C7141)),$C$5)</f>
        <v>-</v>
      </c>
    </row>
    <row r="7143" spans="1:3" x14ac:dyDescent="0.25">
      <c r="A7143" s="23">
        <v>44123.284722222219</v>
      </c>
      <c r="B7143" s="1">
        <v>0</v>
      </c>
      <c r="C7143" s="46" t="str">
        <f t="array" ref="C7143">IF(B7143&gt;0,IF((A7143-MAX(IF($B$7:B7142&gt;0,$A$7:A7142)))*24&gt;='Graphe Montana'!$K$17,MAX($C$7:C7142)+1,MAX($C$7:C7142)),$C$5)</f>
        <v>-</v>
      </c>
    </row>
    <row r="7144" spans="1:3" x14ac:dyDescent="0.25">
      <c r="A7144" s="23">
        <v>44123.288194444445</v>
      </c>
      <c r="B7144" s="1">
        <v>0</v>
      </c>
      <c r="C7144" s="46" t="str">
        <f t="array" ref="C7144">IF(B7144&gt;0,IF((A7144-MAX(IF($B$7:B7143&gt;0,$A$7:A7143)))*24&gt;='Graphe Montana'!$K$17,MAX($C$7:C7143)+1,MAX($C$7:C7143)),$C$5)</f>
        <v>-</v>
      </c>
    </row>
    <row r="7145" spans="1:3" x14ac:dyDescent="0.25">
      <c r="A7145" s="23">
        <v>44123.291666666664</v>
      </c>
      <c r="B7145" s="1">
        <v>0</v>
      </c>
      <c r="C7145" s="46" t="str">
        <f t="array" ref="C7145">IF(B7145&gt;0,IF((A7145-MAX(IF($B$7:B7144&gt;0,$A$7:A7144)))*24&gt;='Graphe Montana'!$K$17,MAX($C$7:C7144)+1,MAX($C$7:C7144)),$C$5)</f>
        <v>-</v>
      </c>
    </row>
    <row r="7146" spans="1:3" x14ac:dyDescent="0.25">
      <c r="A7146" s="23">
        <v>44123.295138888891</v>
      </c>
      <c r="B7146" s="1">
        <v>0</v>
      </c>
      <c r="C7146" s="46" t="str">
        <f t="array" ref="C7146">IF(B7146&gt;0,IF((A7146-MAX(IF($B$7:B7145&gt;0,$A$7:A7145)))*24&gt;='Graphe Montana'!$K$17,MAX($C$7:C7145)+1,MAX($C$7:C7145)),$C$5)</f>
        <v>-</v>
      </c>
    </row>
    <row r="7147" spans="1:3" x14ac:dyDescent="0.25">
      <c r="A7147" s="23">
        <v>44123.298611111109</v>
      </c>
      <c r="B7147" s="1">
        <v>0</v>
      </c>
      <c r="C7147" s="46" t="str">
        <f t="array" ref="C7147">IF(B7147&gt;0,IF((A7147-MAX(IF($B$7:B7146&gt;0,$A$7:A7146)))*24&gt;='Graphe Montana'!$K$17,MAX($C$7:C7146)+1,MAX($C$7:C7146)),$C$5)</f>
        <v>-</v>
      </c>
    </row>
    <row r="7148" spans="1:3" x14ac:dyDescent="0.25">
      <c r="A7148" s="23">
        <v>44123.302083333328</v>
      </c>
      <c r="B7148" s="1">
        <v>0</v>
      </c>
      <c r="C7148" s="46" t="str">
        <f t="array" ref="C7148">IF(B7148&gt;0,IF((A7148-MAX(IF($B$7:B7147&gt;0,$A$7:A7147)))*24&gt;='Graphe Montana'!$K$17,MAX($C$7:C7147)+1,MAX($C$7:C7147)),$C$5)</f>
        <v>-</v>
      </c>
    </row>
    <row r="7149" spans="1:3" x14ac:dyDescent="0.25">
      <c r="A7149" s="23">
        <v>44123.305555555555</v>
      </c>
      <c r="B7149" s="1">
        <v>0</v>
      </c>
      <c r="C7149" s="46" t="str">
        <f t="array" ref="C7149">IF(B7149&gt;0,IF((A7149-MAX(IF($B$7:B7148&gt;0,$A$7:A7148)))*24&gt;='Graphe Montana'!$K$17,MAX($C$7:C7148)+1,MAX($C$7:C7148)),$C$5)</f>
        <v>-</v>
      </c>
    </row>
    <row r="7150" spans="1:3" x14ac:dyDescent="0.25">
      <c r="A7150" s="23">
        <v>44123.309027777774</v>
      </c>
      <c r="B7150" s="1">
        <v>0</v>
      </c>
      <c r="C7150" s="46" t="str">
        <f t="array" ref="C7150">IF(B7150&gt;0,IF((A7150-MAX(IF($B$7:B7149&gt;0,$A$7:A7149)))*24&gt;='Graphe Montana'!$K$17,MAX($C$7:C7149)+1,MAX($C$7:C7149)),$C$5)</f>
        <v>-</v>
      </c>
    </row>
    <row r="7151" spans="1:3" x14ac:dyDescent="0.25">
      <c r="A7151" s="23">
        <v>44123.3125</v>
      </c>
      <c r="B7151" s="1">
        <v>0</v>
      </c>
      <c r="C7151" s="46" t="str">
        <f t="array" ref="C7151">IF(B7151&gt;0,IF((A7151-MAX(IF($B$7:B7150&gt;0,$A$7:A7150)))*24&gt;='Graphe Montana'!$K$17,MAX($C$7:C7150)+1,MAX($C$7:C7150)),$C$5)</f>
        <v>-</v>
      </c>
    </row>
    <row r="7152" spans="1:3" x14ac:dyDescent="0.25">
      <c r="A7152" s="23">
        <v>44123.315972222219</v>
      </c>
      <c r="B7152" s="1">
        <v>0</v>
      </c>
      <c r="C7152" s="46" t="str">
        <f t="array" ref="C7152">IF(B7152&gt;0,IF((A7152-MAX(IF($B$7:B7151&gt;0,$A$7:A7151)))*24&gt;='Graphe Montana'!$K$17,MAX($C$7:C7151)+1,MAX($C$7:C7151)),$C$5)</f>
        <v>-</v>
      </c>
    </row>
    <row r="7153" spans="1:3" x14ac:dyDescent="0.25">
      <c r="A7153" s="23">
        <v>44123.319444444445</v>
      </c>
      <c r="B7153" s="1">
        <v>0</v>
      </c>
      <c r="C7153" s="46" t="str">
        <f t="array" ref="C7153">IF(B7153&gt;0,IF((A7153-MAX(IF($B$7:B7152&gt;0,$A$7:A7152)))*24&gt;='Graphe Montana'!$K$17,MAX($C$7:C7152)+1,MAX($C$7:C7152)),$C$5)</f>
        <v>-</v>
      </c>
    </row>
    <row r="7154" spans="1:3" x14ac:dyDescent="0.25">
      <c r="A7154" s="23">
        <v>44123.322916666664</v>
      </c>
      <c r="B7154" s="1">
        <v>0</v>
      </c>
      <c r="C7154" s="46" t="str">
        <f t="array" ref="C7154">IF(B7154&gt;0,IF((A7154-MAX(IF($B$7:B7153&gt;0,$A$7:A7153)))*24&gt;='Graphe Montana'!$K$17,MAX($C$7:C7153)+1,MAX($C$7:C7153)),$C$5)</f>
        <v>-</v>
      </c>
    </row>
    <row r="7155" spans="1:3" x14ac:dyDescent="0.25">
      <c r="A7155" s="23">
        <v>44123.326388888891</v>
      </c>
      <c r="B7155" s="1">
        <v>0</v>
      </c>
      <c r="C7155" s="46" t="str">
        <f t="array" ref="C7155">IF(B7155&gt;0,IF((A7155-MAX(IF($B$7:B7154&gt;0,$A$7:A7154)))*24&gt;='Graphe Montana'!$K$17,MAX($C$7:C7154)+1,MAX($C$7:C7154)),$C$5)</f>
        <v>-</v>
      </c>
    </row>
    <row r="7156" spans="1:3" x14ac:dyDescent="0.25">
      <c r="A7156" s="23">
        <v>44123.329861111109</v>
      </c>
      <c r="B7156" s="1">
        <v>0</v>
      </c>
      <c r="C7156" s="46" t="str">
        <f t="array" ref="C7156">IF(B7156&gt;0,IF((A7156-MAX(IF($B$7:B7155&gt;0,$A$7:A7155)))*24&gt;='Graphe Montana'!$K$17,MAX($C$7:C7155)+1,MAX($C$7:C7155)),$C$5)</f>
        <v>-</v>
      </c>
    </row>
    <row r="7157" spans="1:3" x14ac:dyDescent="0.25">
      <c r="A7157" s="23">
        <v>44123.333333333328</v>
      </c>
      <c r="B7157" s="1">
        <v>0</v>
      </c>
      <c r="C7157" s="46" t="str">
        <f t="array" ref="C7157">IF(B7157&gt;0,IF((A7157-MAX(IF($B$7:B7156&gt;0,$A$7:A7156)))*24&gt;='Graphe Montana'!$K$17,MAX($C$7:C7156)+1,MAX($C$7:C7156)),$C$5)</f>
        <v>-</v>
      </c>
    </row>
    <row r="7158" spans="1:3" x14ac:dyDescent="0.25">
      <c r="A7158" s="23">
        <v>44123.336805555555</v>
      </c>
      <c r="B7158" s="1">
        <v>0</v>
      </c>
      <c r="C7158" s="46" t="str">
        <f t="array" ref="C7158">IF(B7158&gt;0,IF((A7158-MAX(IF($B$7:B7157&gt;0,$A$7:A7157)))*24&gt;='Graphe Montana'!$K$17,MAX($C$7:C7157)+1,MAX($C$7:C7157)),$C$5)</f>
        <v>-</v>
      </c>
    </row>
    <row r="7159" spans="1:3" x14ac:dyDescent="0.25">
      <c r="A7159" s="23">
        <v>44123.340277777774</v>
      </c>
      <c r="B7159" s="1">
        <v>0</v>
      </c>
      <c r="C7159" s="46" t="str">
        <f t="array" ref="C7159">IF(B7159&gt;0,IF((A7159-MAX(IF($B$7:B7158&gt;0,$A$7:A7158)))*24&gt;='Graphe Montana'!$K$17,MAX($C$7:C7158)+1,MAX($C$7:C7158)),$C$5)</f>
        <v>-</v>
      </c>
    </row>
    <row r="7160" spans="1:3" x14ac:dyDescent="0.25">
      <c r="A7160" s="23">
        <v>44123.34375</v>
      </c>
      <c r="B7160" s="1">
        <v>0</v>
      </c>
      <c r="C7160" s="46" t="str">
        <f t="array" ref="C7160">IF(B7160&gt;0,IF((A7160-MAX(IF($B$7:B7159&gt;0,$A$7:A7159)))*24&gt;='Graphe Montana'!$K$17,MAX($C$7:C7159)+1,MAX($C$7:C7159)),$C$5)</f>
        <v>-</v>
      </c>
    </row>
    <row r="7161" spans="1:3" x14ac:dyDescent="0.25">
      <c r="A7161" s="23">
        <v>44123.347222222219</v>
      </c>
      <c r="B7161" s="1">
        <v>0</v>
      </c>
      <c r="C7161" s="46" t="str">
        <f t="array" ref="C7161">IF(B7161&gt;0,IF((A7161-MAX(IF($B$7:B7160&gt;0,$A$7:A7160)))*24&gt;='Graphe Montana'!$K$17,MAX($C$7:C7160)+1,MAX($C$7:C7160)),$C$5)</f>
        <v>-</v>
      </c>
    </row>
    <row r="7162" spans="1:3" x14ac:dyDescent="0.25">
      <c r="A7162" s="23">
        <v>44123.350694444445</v>
      </c>
      <c r="B7162" s="1">
        <v>0</v>
      </c>
      <c r="C7162" s="46" t="str">
        <f t="array" ref="C7162">IF(B7162&gt;0,IF((A7162-MAX(IF($B$7:B7161&gt;0,$A$7:A7161)))*24&gt;='Graphe Montana'!$K$17,MAX($C$7:C7161)+1,MAX($C$7:C7161)),$C$5)</f>
        <v>-</v>
      </c>
    </row>
    <row r="7163" spans="1:3" x14ac:dyDescent="0.25">
      <c r="A7163" s="23">
        <v>44123.354166666664</v>
      </c>
      <c r="B7163" s="1">
        <v>0</v>
      </c>
      <c r="C7163" s="46" t="str">
        <f t="array" ref="C7163">IF(B7163&gt;0,IF((A7163-MAX(IF($B$7:B7162&gt;0,$A$7:A7162)))*24&gt;='Graphe Montana'!$K$17,MAX($C$7:C7162)+1,MAX($C$7:C7162)),$C$5)</f>
        <v>-</v>
      </c>
    </row>
    <row r="7164" spans="1:3" x14ac:dyDescent="0.25">
      <c r="A7164" s="23">
        <v>44123.357638888891</v>
      </c>
      <c r="B7164" s="1">
        <v>0</v>
      </c>
      <c r="C7164" s="46" t="str">
        <f t="array" ref="C7164">IF(B7164&gt;0,IF((A7164-MAX(IF($B$7:B7163&gt;0,$A$7:A7163)))*24&gt;='Graphe Montana'!$K$17,MAX($C$7:C7163)+1,MAX($C$7:C7163)),$C$5)</f>
        <v>-</v>
      </c>
    </row>
    <row r="7165" spans="1:3" x14ac:dyDescent="0.25">
      <c r="A7165" s="23">
        <v>44123.361111111109</v>
      </c>
      <c r="B7165" s="1">
        <v>0</v>
      </c>
      <c r="C7165" s="46" t="str">
        <f t="array" ref="C7165">IF(B7165&gt;0,IF((A7165-MAX(IF($B$7:B7164&gt;0,$A$7:A7164)))*24&gt;='Graphe Montana'!$K$17,MAX($C$7:C7164)+1,MAX($C$7:C7164)),$C$5)</f>
        <v>-</v>
      </c>
    </row>
    <row r="7166" spans="1:3" x14ac:dyDescent="0.25">
      <c r="A7166" s="23">
        <v>44123.364583333328</v>
      </c>
      <c r="B7166" s="1">
        <v>0</v>
      </c>
      <c r="C7166" s="46" t="str">
        <f t="array" ref="C7166">IF(B7166&gt;0,IF((A7166-MAX(IF($B$7:B7165&gt;0,$A$7:A7165)))*24&gt;='Graphe Montana'!$K$17,MAX($C$7:C7165)+1,MAX($C$7:C7165)),$C$5)</f>
        <v>-</v>
      </c>
    </row>
    <row r="7167" spans="1:3" x14ac:dyDescent="0.25">
      <c r="A7167" s="23">
        <v>44123.368055555555</v>
      </c>
      <c r="B7167" s="1">
        <v>0</v>
      </c>
      <c r="C7167" s="46" t="str">
        <f t="array" ref="C7167">IF(B7167&gt;0,IF((A7167-MAX(IF($B$7:B7166&gt;0,$A$7:A7166)))*24&gt;='Graphe Montana'!$K$17,MAX($C$7:C7166)+1,MAX($C$7:C7166)),$C$5)</f>
        <v>-</v>
      </c>
    </row>
    <row r="7168" spans="1:3" x14ac:dyDescent="0.25">
      <c r="A7168" s="23">
        <v>44123.371527777774</v>
      </c>
      <c r="B7168" s="1">
        <v>0</v>
      </c>
      <c r="C7168" s="46" t="str">
        <f t="array" ref="C7168">IF(B7168&gt;0,IF((A7168-MAX(IF($B$7:B7167&gt;0,$A$7:A7167)))*24&gt;='Graphe Montana'!$K$17,MAX($C$7:C7167)+1,MAX($C$7:C7167)),$C$5)</f>
        <v>-</v>
      </c>
    </row>
    <row r="7169" spans="1:3" x14ac:dyDescent="0.25">
      <c r="A7169" s="23">
        <v>44123.375</v>
      </c>
      <c r="B7169" s="1">
        <v>0</v>
      </c>
      <c r="C7169" s="46" t="str">
        <f t="array" ref="C7169">IF(B7169&gt;0,IF((A7169-MAX(IF($B$7:B7168&gt;0,$A$7:A7168)))*24&gt;='Graphe Montana'!$K$17,MAX($C$7:C7168)+1,MAX($C$7:C7168)),$C$5)</f>
        <v>-</v>
      </c>
    </row>
    <row r="7170" spans="1:3" x14ac:dyDescent="0.25">
      <c r="A7170" s="23">
        <v>44123.378472222219</v>
      </c>
      <c r="B7170" s="1">
        <v>0</v>
      </c>
      <c r="C7170" s="46" t="str">
        <f t="array" ref="C7170">IF(B7170&gt;0,IF((A7170-MAX(IF($B$7:B7169&gt;0,$A$7:A7169)))*24&gt;='Graphe Montana'!$K$17,MAX($C$7:C7169)+1,MAX($C$7:C7169)),$C$5)</f>
        <v>-</v>
      </c>
    </row>
    <row r="7171" spans="1:3" x14ac:dyDescent="0.25">
      <c r="A7171" s="23">
        <v>44123.381944444445</v>
      </c>
      <c r="B7171" s="1">
        <v>0</v>
      </c>
      <c r="C7171" s="46" t="str">
        <f t="array" ref="C7171">IF(B7171&gt;0,IF((A7171-MAX(IF($B$7:B7170&gt;0,$A$7:A7170)))*24&gt;='Graphe Montana'!$K$17,MAX($C$7:C7170)+1,MAX($C$7:C7170)),$C$5)</f>
        <v>-</v>
      </c>
    </row>
    <row r="7172" spans="1:3" x14ac:dyDescent="0.25">
      <c r="A7172" s="23">
        <v>44123.385416666664</v>
      </c>
      <c r="B7172" s="1">
        <v>0</v>
      </c>
      <c r="C7172" s="46" t="str">
        <f t="array" ref="C7172">IF(B7172&gt;0,IF((A7172-MAX(IF($B$7:B7171&gt;0,$A$7:A7171)))*24&gt;='Graphe Montana'!$K$17,MAX($C$7:C7171)+1,MAX($C$7:C7171)),$C$5)</f>
        <v>-</v>
      </c>
    </row>
    <row r="7173" spans="1:3" x14ac:dyDescent="0.25">
      <c r="A7173" s="23">
        <v>44123.388888888891</v>
      </c>
      <c r="B7173" s="1">
        <v>0</v>
      </c>
      <c r="C7173" s="46" t="str">
        <f t="array" ref="C7173">IF(B7173&gt;0,IF((A7173-MAX(IF($B$7:B7172&gt;0,$A$7:A7172)))*24&gt;='Graphe Montana'!$K$17,MAX($C$7:C7172)+1,MAX($C$7:C7172)),$C$5)</f>
        <v>-</v>
      </c>
    </row>
    <row r="7174" spans="1:3" x14ac:dyDescent="0.25">
      <c r="A7174" s="23">
        <v>44123.392361111109</v>
      </c>
      <c r="B7174" s="1">
        <v>0</v>
      </c>
      <c r="C7174" s="46" t="str">
        <f t="array" ref="C7174">IF(B7174&gt;0,IF((A7174-MAX(IF($B$7:B7173&gt;0,$A$7:A7173)))*24&gt;='Graphe Montana'!$K$17,MAX($C$7:C7173)+1,MAX($C$7:C7173)),$C$5)</f>
        <v>-</v>
      </c>
    </row>
    <row r="7175" spans="1:3" x14ac:dyDescent="0.25">
      <c r="A7175" s="23">
        <v>44123.395833333328</v>
      </c>
      <c r="B7175" s="1">
        <v>0</v>
      </c>
      <c r="C7175" s="46" t="str">
        <f t="array" ref="C7175">IF(B7175&gt;0,IF((A7175-MAX(IF($B$7:B7174&gt;0,$A$7:A7174)))*24&gt;='Graphe Montana'!$K$17,MAX($C$7:C7174)+1,MAX($C$7:C7174)),$C$5)</f>
        <v>-</v>
      </c>
    </row>
    <row r="7176" spans="1:3" x14ac:dyDescent="0.25">
      <c r="A7176" s="23">
        <v>44123.399305555555</v>
      </c>
      <c r="B7176" s="1">
        <v>0</v>
      </c>
      <c r="C7176" s="46" t="str">
        <f t="array" ref="C7176">IF(B7176&gt;0,IF((A7176-MAX(IF($B$7:B7175&gt;0,$A$7:A7175)))*24&gt;='Graphe Montana'!$K$17,MAX($C$7:C7175)+1,MAX($C$7:C7175)),$C$5)</f>
        <v>-</v>
      </c>
    </row>
    <row r="7177" spans="1:3" x14ac:dyDescent="0.25">
      <c r="A7177" s="23">
        <v>44123.402777777774</v>
      </c>
      <c r="B7177" s="1">
        <v>0</v>
      </c>
      <c r="C7177" s="46" t="str">
        <f t="array" ref="C7177">IF(B7177&gt;0,IF((A7177-MAX(IF($B$7:B7176&gt;0,$A$7:A7176)))*24&gt;='Graphe Montana'!$K$17,MAX($C$7:C7176)+1,MAX($C$7:C7176)),$C$5)</f>
        <v>-</v>
      </c>
    </row>
    <row r="7178" spans="1:3" x14ac:dyDescent="0.25">
      <c r="A7178" s="23">
        <v>44123.40625</v>
      </c>
      <c r="B7178" s="1">
        <v>0</v>
      </c>
      <c r="C7178" s="46" t="str">
        <f t="array" ref="C7178">IF(B7178&gt;0,IF((A7178-MAX(IF($B$7:B7177&gt;0,$A$7:A7177)))*24&gt;='Graphe Montana'!$K$17,MAX($C$7:C7177)+1,MAX($C$7:C7177)),$C$5)</f>
        <v>-</v>
      </c>
    </row>
    <row r="7179" spans="1:3" x14ac:dyDescent="0.25">
      <c r="A7179" s="23">
        <v>44123.409722222219</v>
      </c>
      <c r="B7179" s="1">
        <v>0</v>
      </c>
      <c r="C7179" s="46" t="str">
        <f t="array" ref="C7179">IF(B7179&gt;0,IF((A7179-MAX(IF($B$7:B7178&gt;0,$A$7:A7178)))*24&gt;='Graphe Montana'!$K$17,MAX($C$7:C7178)+1,MAX($C$7:C7178)),$C$5)</f>
        <v>-</v>
      </c>
    </row>
    <row r="7180" spans="1:3" x14ac:dyDescent="0.25">
      <c r="A7180" s="23">
        <v>44123.413194444445</v>
      </c>
      <c r="B7180" s="1">
        <v>0</v>
      </c>
      <c r="C7180" s="46" t="str">
        <f t="array" ref="C7180">IF(B7180&gt;0,IF((A7180-MAX(IF($B$7:B7179&gt;0,$A$7:A7179)))*24&gt;='Graphe Montana'!$K$17,MAX($C$7:C7179)+1,MAX($C$7:C7179)),$C$5)</f>
        <v>-</v>
      </c>
    </row>
    <row r="7181" spans="1:3" x14ac:dyDescent="0.25">
      <c r="A7181" s="23">
        <v>44123.416666666664</v>
      </c>
      <c r="B7181" s="1">
        <v>0</v>
      </c>
      <c r="C7181" s="46" t="str">
        <f t="array" ref="C7181">IF(B7181&gt;0,IF((A7181-MAX(IF($B$7:B7180&gt;0,$A$7:A7180)))*24&gt;='Graphe Montana'!$K$17,MAX($C$7:C7180)+1,MAX($C$7:C7180)),$C$5)</f>
        <v>-</v>
      </c>
    </row>
    <row r="7182" spans="1:3" x14ac:dyDescent="0.25">
      <c r="A7182" s="23">
        <v>44123.420138888891</v>
      </c>
      <c r="B7182" s="1">
        <v>0</v>
      </c>
      <c r="C7182" s="46" t="str">
        <f t="array" ref="C7182">IF(B7182&gt;0,IF((A7182-MAX(IF($B$7:B7181&gt;0,$A$7:A7181)))*24&gt;='Graphe Montana'!$K$17,MAX($C$7:C7181)+1,MAX($C$7:C7181)),$C$5)</f>
        <v>-</v>
      </c>
    </row>
    <row r="7183" spans="1:3" x14ac:dyDescent="0.25">
      <c r="A7183" s="23">
        <v>44123.423611111109</v>
      </c>
      <c r="B7183" s="1">
        <v>0</v>
      </c>
      <c r="C7183" s="46" t="str">
        <f t="array" ref="C7183">IF(B7183&gt;0,IF((A7183-MAX(IF($B$7:B7182&gt;0,$A$7:A7182)))*24&gt;='Graphe Montana'!$K$17,MAX($C$7:C7182)+1,MAX($C$7:C7182)),$C$5)</f>
        <v>-</v>
      </c>
    </row>
    <row r="7184" spans="1:3" x14ac:dyDescent="0.25">
      <c r="A7184" s="23">
        <v>44123.427083333328</v>
      </c>
      <c r="B7184" s="1">
        <v>0</v>
      </c>
      <c r="C7184" s="46" t="str">
        <f t="array" ref="C7184">IF(B7184&gt;0,IF((A7184-MAX(IF($B$7:B7183&gt;0,$A$7:A7183)))*24&gt;='Graphe Montana'!$K$17,MAX($C$7:C7183)+1,MAX($C$7:C7183)),$C$5)</f>
        <v>-</v>
      </c>
    </row>
    <row r="7185" spans="1:3" x14ac:dyDescent="0.25">
      <c r="A7185" s="23">
        <v>44123.430555555555</v>
      </c>
      <c r="B7185" s="1">
        <v>0</v>
      </c>
      <c r="C7185" s="46" t="str">
        <f t="array" ref="C7185">IF(B7185&gt;0,IF((A7185-MAX(IF($B$7:B7184&gt;0,$A$7:A7184)))*24&gt;='Graphe Montana'!$K$17,MAX($C$7:C7184)+1,MAX($C$7:C7184)),$C$5)</f>
        <v>-</v>
      </c>
    </row>
    <row r="7186" spans="1:3" x14ac:dyDescent="0.25">
      <c r="A7186" s="23">
        <v>44123.434027777774</v>
      </c>
      <c r="B7186" s="1">
        <v>0</v>
      </c>
      <c r="C7186" s="46" t="str">
        <f t="array" ref="C7186">IF(B7186&gt;0,IF((A7186-MAX(IF($B$7:B7185&gt;0,$A$7:A7185)))*24&gt;='Graphe Montana'!$K$17,MAX($C$7:C7185)+1,MAX($C$7:C7185)),$C$5)</f>
        <v>-</v>
      </c>
    </row>
    <row r="7187" spans="1:3" x14ac:dyDescent="0.25">
      <c r="A7187" s="23">
        <v>44123.4375</v>
      </c>
      <c r="B7187" s="1">
        <v>0</v>
      </c>
      <c r="C7187" s="46" t="str">
        <f t="array" ref="C7187">IF(B7187&gt;0,IF((A7187-MAX(IF($B$7:B7186&gt;0,$A$7:A7186)))*24&gt;='Graphe Montana'!$K$17,MAX($C$7:C7186)+1,MAX($C$7:C7186)),$C$5)</f>
        <v>-</v>
      </c>
    </row>
    <row r="7188" spans="1:3" x14ac:dyDescent="0.25">
      <c r="A7188" s="23">
        <v>44123.440972222219</v>
      </c>
      <c r="B7188" s="1">
        <v>0</v>
      </c>
      <c r="C7188" s="46" t="str">
        <f t="array" ref="C7188">IF(B7188&gt;0,IF((A7188-MAX(IF($B$7:B7187&gt;0,$A$7:A7187)))*24&gt;='Graphe Montana'!$K$17,MAX($C$7:C7187)+1,MAX($C$7:C7187)),$C$5)</f>
        <v>-</v>
      </c>
    </row>
    <row r="7189" spans="1:3" x14ac:dyDescent="0.25">
      <c r="A7189" s="23">
        <v>44123.444444444445</v>
      </c>
      <c r="B7189" s="1">
        <v>0</v>
      </c>
      <c r="C7189" s="46" t="str">
        <f t="array" ref="C7189">IF(B7189&gt;0,IF((A7189-MAX(IF($B$7:B7188&gt;0,$A$7:A7188)))*24&gt;='Graphe Montana'!$K$17,MAX($C$7:C7188)+1,MAX($C$7:C7188)),$C$5)</f>
        <v>-</v>
      </c>
    </row>
    <row r="7190" spans="1:3" x14ac:dyDescent="0.25">
      <c r="A7190" s="23">
        <v>44123.447916666664</v>
      </c>
      <c r="B7190" s="1">
        <v>0</v>
      </c>
      <c r="C7190" s="46" t="str">
        <f t="array" ref="C7190">IF(B7190&gt;0,IF((A7190-MAX(IF($B$7:B7189&gt;0,$A$7:A7189)))*24&gt;='Graphe Montana'!$K$17,MAX($C$7:C7189)+1,MAX($C$7:C7189)),$C$5)</f>
        <v>-</v>
      </c>
    </row>
    <row r="7191" spans="1:3" x14ac:dyDescent="0.25">
      <c r="A7191" s="23">
        <v>44123.451388888891</v>
      </c>
      <c r="B7191" s="1">
        <v>0</v>
      </c>
      <c r="C7191" s="46" t="str">
        <f t="array" ref="C7191">IF(B7191&gt;0,IF((A7191-MAX(IF($B$7:B7190&gt;0,$A$7:A7190)))*24&gt;='Graphe Montana'!$K$17,MAX($C$7:C7190)+1,MAX($C$7:C7190)),$C$5)</f>
        <v>-</v>
      </c>
    </row>
    <row r="7192" spans="1:3" x14ac:dyDescent="0.25">
      <c r="A7192" s="23">
        <v>44123.454861111109</v>
      </c>
      <c r="B7192" s="1">
        <v>0</v>
      </c>
      <c r="C7192" s="46" t="str">
        <f t="array" ref="C7192">IF(B7192&gt;0,IF((A7192-MAX(IF($B$7:B7191&gt;0,$A$7:A7191)))*24&gt;='Graphe Montana'!$K$17,MAX($C$7:C7191)+1,MAX($C$7:C7191)),$C$5)</f>
        <v>-</v>
      </c>
    </row>
    <row r="7193" spans="1:3" x14ac:dyDescent="0.25">
      <c r="A7193" s="23">
        <v>44123.458333333328</v>
      </c>
      <c r="B7193" s="1">
        <v>0</v>
      </c>
      <c r="C7193" s="46" t="str">
        <f t="array" ref="C7193">IF(B7193&gt;0,IF((A7193-MAX(IF($B$7:B7192&gt;0,$A$7:A7192)))*24&gt;='Graphe Montana'!$K$17,MAX($C$7:C7192)+1,MAX($C$7:C7192)),$C$5)</f>
        <v>-</v>
      </c>
    </row>
    <row r="7194" spans="1:3" x14ac:dyDescent="0.25">
      <c r="A7194" s="23">
        <v>44123.461805555555</v>
      </c>
      <c r="B7194" s="1">
        <v>0</v>
      </c>
      <c r="C7194" s="46" t="str">
        <f t="array" ref="C7194">IF(B7194&gt;0,IF((A7194-MAX(IF($B$7:B7193&gt;0,$A$7:A7193)))*24&gt;='Graphe Montana'!$K$17,MAX($C$7:C7193)+1,MAX($C$7:C7193)),$C$5)</f>
        <v>-</v>
      </c>
    </row>
    <row r="7195" spans="1:3" x14ac:dyDescent="0.25">
      <c r="A7195" s="23">
        <v>44123.465277777774</v>
      </c>
      <c r="B7195" s="1">
        <v>0</v>
      </c>
      <c r="C7195" s="46" t="str">
        <f t="array" ref="C7195">IF(B7195&gt;0,IF((A7195-MAX(IF($B$7:B7194&gt;0,$A$7:A7194)))*24&gt;='Graphe Montana'!$K$17,MAX($C$7:C7194)+1,MAX($C$7:C7194)),$C$5)</f>
        <v>-</v>
      </c>
    </row>
    <row r="7196" spans="1:3" x14ac:dyDescent="0.25">
      <c r="A7196" s="23">
        <v>44123.46875</v>
      </c>
      <c r="B7196" s="1">
        <v>0</v>
      </c>
      <c r="C7196" s="46" t="str">
        <f t="array" ref="C7196">IF(B7196&gt;0,IF((A7196-MAX(IF($B$7:B7195&gt;0,$A$7:A7195)))*24&gt;='Graphe Montana'!$K$17,MAX($C$7:C7195)+1,MAX($C$7:C7195)),$C$5)</f>
        <v>-</v>
      </c>
    </row>
    <row r="7197" spans="1:3" x14ac:dyDescent="0.25">
      <c r="A7197" s="23">
        <v>44123.472222222219</v>
      </c>
      <c r="B7197" s="1">
        <v>0</v>
      </c>
      <c r="C7197" s="46" t="str">
        <f t="array" ref="C7197">IF(B7197&gt;0,IF((A7197-MAX(IF($B$7:B7196&gt;0,$A$7:A7196)))*24&gt;='Graphe Montana'!$K$17,MAX($C$7:C7196)+1,MAX($C$7:C7196)),$C$5)</f>
        <v>-</v>
      </c>
    </row>
    <row r="7198" spans="1:3" x14ac:dyDescent="0.25">
      <c r="A7198" s="23">
        <v>44123.475694444445</v>
      </c>
      <c r="B7198" s="1">
        <v>0</v>
      </c>
      <c r="C7198" s="46" t="str">
        <f t="array" ref="C7198">IF(B7198&gt;0,IF((A7198-MAX(IF($B$7:B7197&gt;0,$A$7:A7197)))*24&gt;='Graphe Montana'!$K$17,MAX($C$7:C7197)+1,MAX($C$7:C7197)),$C$5)</f>
        <v>-</v>
      </c>
    </row>
    <row r="7199" spans="1:3" x14ac:dyDescent="0.25">
      <c r="A7199" s="23">
        <v>44123.479166666664</v>
      </c>
      <c r="B7199" s="1">
        <v>0</v>
      </c>
      <c r="C7199" s="46" t="str">
        <f t="array" ref="C7199">IF(B7199&gt;0,IF((A7199-MAX(IF($B$7:B7198&gt;0,$A$7:A7198)))*24&gt;='Graphe Montana'!$K$17,MAX($C$7:C7198)+1,MAX($C$7:C7198)),$C$5)</f>
        <v>-</v>
      </c>
    </row>
    <row r="7200" spans="1:3" x14ac:dyDescent="0.25">
      <c r="A7200" s="23">
        <v>44123.482638888891</v>
      </c>
      <c r="B7200" s="1">
        <v>0</v>
      </c>
      <c r="C7200" s="46" t="str">
        <f t="array" ref="C7200">IF(B7200&gt;0,IF((A7200-MAX(IF($B$7:B7199&gt;0,$A$7:A7199)))*24&gt;='Graphe Montana'!$K$17,MAX($C$7:C7199)+1,MAX($C$7:C7199)),$C$5)</f>
        <v>-</v>
      </c>
    </row>
    <row r="7201" spans="1:3" x14ac:dyDescent="0.25">
      <c r="A7201" s="23">
        <v>44123.486111111109</v>
      </c>
      <c r="B7201" s="1">
        <v>0</v>
      </c>
      <c r="C7201" s="46" t="str">
        <f t="array" ref="C7201">IF(B7201&gt;0,IF((A7201-MAX(IF($B$7:B7200&gt;0,$A$7:A7200)))*24&gt;='Graphe Montana'!$K$17,MAX($C$7:C7200)+1,MAX($C$7:C7200)),$C$5)</f>
        <v>-</v>
      </c>
    </row>
    <row r="7202" spans="1:3" x14ac:dyDescent="0.25">
      <c r="A7202" s="23">
        <v>44123.489583333328</v>
      </c>
      <c r="B7202" s="1">
        <v>0</v>
      </c>
      <c r="C7202" s="46" t="str">
        <f t="array" ref="C7202">IF(B7202&gt;0,IF((A7202-MAX(IF($B$7:B7201&gt;0,$A$7:A7201)))*24&gt;='Graphe Montana'!$K$17,MAX($C$7:C7201)+1,MAX($C$7:C7201)),$C$5)</f>
        <v>-</v>
      </c>
    </row>
    <row r="7203" spans="1:3" x14ac:dyDescent="0.25">
      <c r="A7203" s="23">
        <v>44123.493055555555</v>
      </c>
      <c r="B7203" s="1">
        <v>0</v>
      </c>
      <c r="C7203" s="46" t="str">
        <f t="array" ref="C7203">IF(B7203&gt;0,IF((A7203-MAX(IF($B$7:B7202&gt;0,$A$7:A7202)))*24&gt;='Graphe Montana'!$K$17,MAX($C$7:C7202)+1,MAX($C$7:C7202)),$C$5)</f>
        <v>-</v>
      </c>
    </row>
    <row r="7204" spans="1:3" x14ac:dyDescent="0.25">
      <c r="A7204" s="23">
        <v>44123.496527777774</v>
      </c>
      <c r="B7204" s="1">
        <v>0</v>
      </c>
      <c r="C7204" s="46" t="str">
        <f t="array" ref="C7204">IF(B7204&gt;0,IF((A7204-MAX(IF($B$7:B7203&gt;0,$A$7:A7203)))*24&gt;='Graphe Montana'!$K$17,MAX($C$7:C7203)+1,MAX($C$7:C7203)),$C$5)</f>
        <v>-</v>
      </c>
    </row>
    <row r="7205" spans="1:3" x14ac:dyDescent="0.25">
      <c r="A7205" s="23">
        <v>44123.5</v>
      </c>
      <c r="B7205" s="1">
        <v>0</v>
      </c>
      <c r="C7205" s="46" t="str">
        <f t="array" ref="C7205">IF(B7205&gt;0,IF((A7205-MAX(IF($B$7:B7204&gt;0,$A$7:A7204)))*24&gt;='Graphe Montana'!$K$17,MAX($C$7:C7204)+1,MAX($C$7:C7204)),$C$5)</f>
        <v>-</v>
      </c>
    </row>
    <row r="7206" spans="1:3" x14ac:dyDescent="0.25">
      <c r="A7206" s="23">
        <v>44123.503472222219</v>
      </c>
      <c r="B7206" s="1">
        <v>0</v>
      </c>
      <c r="C7206" s="46" t="str">
        <f t="array" ref="C7206">IF(B7206&gt;0,IF((A7206-MAX(IF($B$7:B7205&gt;0,$A$7:A7205)))*24&gt;='Graphe Montana'!$K$17,MAX($C$7:C7205)+1,MAX($C$7:C7205)),$C$5)</f>
        <v>-</v>
      </c>
    </row>
    <row r="7207" spans="1:3" x14ac:dyDescent="0.25">
      <c r="A7207" s="23">
        <v>44123.506944444445</v>
      </c>
      <c r="B7207" s="1">
        <v>0</v>
      </c>
      <c r="C7207" s="46" t="str">
        <f t="array" ref="C7207">IF(B7207&gt;0,IF((A7207-MAX(IF($B$7:B7206&gt;0,$A$7:A7206)))*24&gt;='Graphe Montana'!$K$17,MAX($C$7:C7206)+1,MAX($C$7:C7206)),$C$5)</f>
        <v>-</v>
      </c>
    </row>
    <row r="7208" spans="1:3" x14ac:dyDescent="0.25">
      <c r="A7208" s="23">
        <v>44123.510416666664</v>
      </c>
      <c r="B7208" s="1">
        <v>0</v>
      </c>
      <c r="C7208" s="46" t="str">
        <f t="array" ref="C7208">IF(B7208&gt;0,IF((A7208-MAX(IF($B$7:B7207&gt;0,$A$7:A7207)))*24&gt;='Graphe Montana'!$K$17,MAX($C$7:C7207)+1,MAX($C$7:C7207)),$C$5)</f>
        <v>-</v>
      </c>
    </row>
    <row r="7209" spans="1:3" x14ac:dyDescent="0.25">
      <c r="A7209" s="23">
        <v>44123.513888888891</v>
      </c>
      <c r="B7209" s="1">
        <v>0</v>
      </c>
      <c r="C7209" s="46" t="str">
        <f t="array" ref="C7209">IF(B7209&gt;0,IF((A7209-MAX(IF($B$7:B7208&gt;0,$A$7:A7208)))*24&gt;='Graphe Montana'!$K$17,MAX($C$7:C7208)+1,MAX($C$7:C7208)),$C$5)</f>
        <v>-</v>
      </c>
    </row>
    <row r="7210" spans="1:3" x14ac:dyDescent="0.25">
      <c r="A7210" s="23">
        <v>44123.517361111109</v>
      </c>
      <c r="B7210" s="1">
        <v>0</v>
      </c>
      <c r="C7210" s="46" t="str">
        <f t="array" ref="C7210">IF(B7210&gt;0,IF((A7210-MAX(IF($B$7:B7209&gt;0,$A$7:A7209)))*24&gt;='Graphe Montana'!$K$17,MAX($C$7:C7209)+1,MAX($C$7:C7209)),$C$5)</f>
        <v>-</v>
      </c>
    </row>
    <row r="7211" spans="1:3" x14ac:dyDescent="0.25">
      <c r="A7211" s="23">
        <v>44123.520833333328</v>
      </c>
      <c r="B7211" s="1">
        <v>0</v>
      </c>
      <c r="C7211" s="46" t="str">
        <f t="array" ref="C7211">IF(B7211&gt;0,IF((A7211-MAX(IF($B$7:B7210&gt;0,$A$7:A7210)))*24&gt;='Graphe Montana'!$K$17,MAX($C$7:C7210)+1,MAX($C$7:C7210)),$C$5)</f>
        <v>-</v>
      </c>
    </row>
    <row r="7212" spans="1:3" x14ac:dyDescent="0.25">
      <c r="A7212" s="23">
        <v>44123.524305555555</v>
      </c>
      <c r="B7212" s="1">
        <v>0</v>
      </c>
      <c r="C7212" s="46" t="str">
        <f t="array" ref="C7212">IF(B7212&gt;0,IF((A7212-MAX(IF($B$7:B7211&gt;0,$A$7:A7211)))*24&gt;='Graphe Montana'!$K$17,MAX($C$7:C7211)+1,MAX($C$7:C7211)),$C$5)</f>
        <v>-</v>
      </c>
    </row>
    <row r="7213" spans="1:3" x14ac:dyDescent="0.25">
      <c r="A7213" s="23">
        <v>44123.527777777774</v>
      </c>
      <c r="B7213" s="1">
        <v>0</v>
      </c>
      <c r="C7213" s="46" t="str">
        <f t="array" ref="C7213">IF(B7213&gt;0,IF((A7213-MAX(IF($B$7:B7212&gt;0,$A$7:A7212)))*24&gt;='Graphe Montana'!$K$17,MAX($C$7:C7212)+1,MAX($C$7:C7212)),$C$5)</f>
        <v>-</v>
      </c>
    </row>
    <row r="7214" spans="1:3" x14ac:dyDescent="0.25">
      <c r="A7214" s="23">
        <v>44123.53125</v>
      </c>
      <c r="B7214" s="1">
        <v>0</v>
      </c>
      <c r="C7214" s="46" t="str">
        <f t="array" ref="C7214">IF(B7214&gt;0,IF((A7214-MAX(IF($B$7:B7213&gt;0,$A$7:A7213)))*24&gt;='Graphe Montana'!$K$17,MAX($C$7:C7213)+1,MAX($C$7:C7213)),$C$5)</f>
        <v>-</v>
      </c>
    </row>
    <row r="7215" spans="1:3" x14ac:dyDescent="0.25">
      <c r="A7215" s="23">
        <v>44123.534722222219</v>
      </c>
      <c r="B7215" s="1">
        <v>0</v>
      </c>
      <c r="C7215" s="46" t="str">
        <f t="array" ref="C7215">IF(B7215&gt;0,IF((A7215-MAX(IF($B$7:B7214&gt;0,$A$7:A7214)))*24&gt;='Graphe Montana'!$K$17,MAX($C$7:C7214)+1,MAX($C$7:C7214)),$C$5)</f>
        <v>-</v>
      </c>
    </row>
    <row r="7216" spans="1:3" x14ac:dyDescent="0.25">
      <c r="A7216" s="23">
        <v>44123.538194444445</v>
      </c>
      <c r="B7216" s="1">
        <v>0</v>
      </c>
      <c r="C7216" s="46" t="str">
        <f t="array" ref="C7216">IF(B7216&gt;0,IF((A7216-MAX(IF($B$7:B7215&gt;0,$A$7:A7215)))*24&gt;='Graphe Montana'!$K$17,MAX($C$7:C7215)+1,MAX($C$7:C7215)),$C$5)</f>
        <v>-</v>
      </c>
    </row>
    <row r="7217" spans="1:3" x14ac:dyDescent="0.25">
      <c r="A7217" s="23">
        <v>44123.541666666664</v>
      </c>
      <c r="B7217" s="1">
        <v>0</v>
      </c>
      <c r="C7217" s="46" t="str">
        <f t="array" ref="C7217">IF(B7217&gt;0,IF((A7217-MAX(IF($B$7:B7216&gt;0,$A$7:A7216)))*24&gt;='Graphe Montana'!$K$17,MAX($C$7:C7216)+1,MAX($C$7:C7216)),$C$5)</f>
        <v>-</v>
      </c>
    </row>
    <row r="7218" spans="1:3" x14ac:dyDescent="0.25">
      <c r="A7218" s="23">
        <v>44123.545138888891</v>
      </c>
      <c r="B7218" s="1">
        <v>0</v>
      </c>
      <c r="C7218" s="46" t="str">
        <f t="array" ref="C7218">IF(B7218&gt;0,IF((A7218-MAX(IF($B$7:B7217&gt;0,$A$7:A7217)))*24&gt;='Graphe Montana'!$K$17,MAX($C$7:C7217)+1,MAX($C$7:C7217)),$C$5)</f>
        <v>-</v>
      </c>
    </row>
    <row r="7219" spans="1:3" x14ac:dyDescent="0.25">
      <c r="A7219" s="23">
        <v>44123.548611111109</v>
      </c>
      <c r="B7219" s="1">
        <v>0</v>
      </c>
      <c r="C7219" s="46" t="str">
        <f t="array" ref="C7219">IF(B7219&gt;0,IF((A7219-MAX(IF($B$7:B7218&gt;0,$A$7:A7218)))*24&gt;='Graphe Montana'!$K$17,MAX($C$7:C7218)+1,MAX($C$7:C7218)),$C$5)</f>
        <v>-</v>
      </c>
    </row>
    <row r="7220" spans="1:3" x14ac:dyDescent="0.25">
      <c r="A7220" s="23">
        <v>44123.552083333328</v>
      </c>
      <c r="B7220" s="1">
        <v>0</v>
      </c>
      <c r="C7220" s="46" t="str">
        <f t="array" ref="C7220">IF(B7220&gt;0,IF((A7220-MAX(IF($B$7:B7219&gt;0,$A$7:A7219)))*24&gt;='Graphe Montana'!$K$17,MAX($C$7:C7219)+1,MAX($C$7:C7219)),$C$5)</f>
        <v>-</v>
      </c>
    </row>
    <row r="7221" spans="1:3" x14ac:dyDescent="0.25">
      <c r="A7221" s="23">
        <v>44123.555555555555</v>
      </c>
      <c r="B7221" s="1">
        <v>0</v>
      </c>
      <c r="C7221" s="46" t="str">
        <f t="array" ref="C7221">IF(B7221&gt;0,IF((A7221-MAX(IF($B$7:B7220&gt;0,$A$7:A7220)))*24&gt;='Graphe Montana'!$K$17,MAX($C$7:C7220)+1,MAX($C$7:C7220)),$C$5)</f>
        <v>-</v>
      </c>
    </row>
    <row r="7222" spans="1:3" x14ac:dyDescent="0.25">
      <c r="A7222" s="23">
        <v>44123.559027777774</v>
      </c>
      <c r="B7222" s="1">
        <v>0</v>
      </c>
      <c r="C7222" s="46" t="str">
        <f t="array" ref="C7222">IF(B7222&gt;0,IF((A7222-MAX(IF($B$7:B7221&gt;0,$A$7:A7221)))*24&gt;='Graphe Montana'!$K$17,MAX($C$7:C7221)+1,MAX($C$7:C7221)),$C$5)</f>
        <v>-</v>
      </c>
    </row>
    <row r="7223" spans="1:3" x14ac:dyDescent="0.25">
      <c r="A7223" s="23">
        <v>44123.5625</v>
      </c>
      <c r="B7223" s="1">
        <v>0</v>
      </c>
      <c r="C7223" s="46" t="str">
        <f t="array" ref="C7223">IF(B7223&gt;0,IF((A7223-MAX(IF($B$7:B7222&gt;0,$A$7:A7222)))*24&gt;='Graphe Montana'!$K$17,MAX($C$7:C7222)+1,MAX($C$7:C7222)),$C$5)</f>
        <v>-</v>
      </c>
    </row>
    <row r="7224" spans="1:3" x14ac:dyDescent="0.25">
      <c r="A7224" s="23">
        <v>44123.565972222219</v>
      </c>
      <c r="B7224" s="1">
        <v>0</v>
      </c>
      <c r="C7224" s="46" t="str">
        <f t="array" ref="C7224">IF(B7224&gt;0,IF((A7224-MAX(IF($B$7:B7223&gt;0,$A$7:A7223)))*24&gt;='Graphe Montana'!$K$17,MAX($C$7:C7223)+1,MAX($C$7:C7223)),$C$5)</f>
        <v>-</v>
      </c>
    </row>
    <row r="7225" spans="1:3" x14ac:dyDescent="0.25">
      <c r="A7225" s="23">
        <v>44123.569444444445</v>
      </c>
      <c r="B7225" s="1">
        <v>0</v>
      </c>
      <c r="C7225" s="46" t="str">
        <f t="array" ref="C7225">IF(B7225&gt;0,IF((A7225-MAX(IF($B$7:B7224&gt;0,$A$7:A7224)))*24&gt;='Graphe Montana'!$K$17,MAX($C$7:C7224)+1,MAX($C$7:C7224)),$C$5)</f>
        <v>-</v>
      </c>
    </row>
    <row r="7226" spans="1:3" x14ac:dyDescent="0.25">
      <c r="A7226" s="23">
        <v>44123.572916666664</v>
      </c>
      <c r="B7226" s="1">
        <v>0</v>
      </c>
      <c r="C7226" s="46" t="str">
        <f t="array" ref="C7226">IF(B7226&gt;0,IF((A7226-MAX(IF($B$7:B7225&gt;0,$A$7:A7225)))*24&gt;='Graphe Montana'!$K$17,MAX($C$7:C7225)+1,MAX($C$7:C7225)),$C$5)</f>
        <v>-</v>
      </c>
    </row>
    <row r="7227" spans="1:3" x14ac:dyDescent="0.25">
      <c r="A7227" s="23">
        <v>44123.576388888891</v>
      </c>
      <c r="B7227" s="1">
        <v>0</v>
      </c>
      <c r="C7227" s="46" t="str">
        <f t="array" ref="C7227">IF(B7227&gt;0,IF((A7227-MAX(IF($B$7:B7226&gt;0,$A$7:A7226)))*24&gt;='Graphe Montana'!$K$17,MAX($C$7:C7226)+1,MAX($C$7:C7226)),$C$5)</f>
        <v>-</v>
      </c>
    </row>
    <row r="7228" spans="1:3" x14ac:dyDescent="0.25">
      <c r="A7228" s="23">
        <v>44123.579861111109</v>
      </c>
      <c r="B7228" s="1">
        <v>0</v>
      </c>
      <c r="C7228" s="46" t="str">
        <f t="array" ref="C7228">IF(B7228&gt;0,IF((A7228-MAX(IF($B$7:B7227&gt;0,$A$7:A7227)))*24&gt;='Graphe Montana'!$K$17,MAX($C$7:C7227)+1,MAX($C$7:C7227)),$C$5)</f>
        <v>-</v>
      </c>
    </row>
    <row r="7229" spans="1:3" x14ac:dyDescent="0.25">
      <c r="A7229" s="23">
        <v>44123.583333333328</v>
      </c>
      <c r="B7229" s="1">
        <v>0</v>
      </c>
      <c r="C7229" s="46" t="str">
        <f t="array" ref="C7229">IF(B7229&gt;0,IF((A7229-MAX(IF($B$7:B7228&gt;0,$A$7:A7228)))*24&gt;='Graphe Montana'!$K$17,MAX($C$7:C7228)+1,MAX($C$7:C7228)),$C$5)</f>
        <v>-</v>
      </c>
    </row>
    <row r="7230" spans="1:3" x14ac:dyDescent="0.25">
      <c r="A7230" s="23">
        <v>44123.586805555555</v>
      </c>
      <c r="B7230" s="1">
        <v>0</v>
      </c>
      <c r="C7230" s="46" t="str">
        <f t="array" ref="C7230">IF(B7230&gt;0,IF((A7230-MAX(IF($B$7:B7229&gt;0,$A$7:A7229)))*24&gt;='Graphe Montana'!$K$17,MAX($C$7:C7229)+1,MAX($C$7:C7229)),$C$5)</f>
        <v>-</v>
      </c>
    </row>
    <row r="7231" spans="1:3" x14ac:dyDescent="0.25">
      <c r="A7231" s="23">
        <v>44123.590277777774</v>
      </c>
      <c r="B7231" s="1">
        <v>0</v>
      </c>
      <c r="C7231" s="46" t="str">
        <f t="array" ref="C7231">IF(B7231&gt;0,IF((A7231-MAX(IF($B$7:B7230&gt;0,$A$7:A7230)))*24&gt;='Graphe Montana'!$K$17,MAX($C$7:C7230)+1,MAX($C$7:C7230)),$C$5)</f>
        <v>-</v>
      </c>
    </row>
    <row r="7232" spans="1:3" x14ac:dyDescent="0.25">
      <c r="A7232" s="23">
        <v>44123.59375</v>
      </c>
      <c r="B7232" s="1">
        <v>0</v>
      </c>
      <c r="C7232" s="46" t="str">
        <f t="array" ref="C7232">IF(B7232&gt;0,IF((A7232-MAX(IF($B$7:B7231&gt;0,$A$7:A7231)))*24&gt;='Graphe Montana'!$K$17,MAX($C$7:C7231)+1,MAX($C$7:C7231)),$C$5)</f>
        <v>-</v>
      </c>
    </row>
    <row r="7233" spans="1:3" x14ac:dyDescent="0.25">
      <c r="A7233" s="23">
        <v>44123.597222222219</v>
      </c>
      <c r="B7233" s="1">
        <v>0</v>
      </c>
      <c r="C7233" s="46" t="str">
        <f t="array" ref="C7233">IF(B7233&gt;0,IF((A7233-MAX(IF($B$7:B7232&gt;0,$A$7:A7232)))*24&gt;='Graphe Montana'!$K$17,MAX($C$7:C7232)+1,MAX($C$7:C7232)),$C$5)</f>
        <v>-</v>
      </c>
    </row>
    <row r="7234" spans="1:3" x14ac:dyDescent="0.25">
      <c r="A7234" s="23">
        <v>44123.600694444445</v>
      </c>
      <c r="B7234" s="1">
        <v>0</v>
      </c>
      <c r="C7234" s="46" t="str">
        <f t="array" ref="C7234">IF(B7234&gt;0,IF((A7234-MAX(IF($B$7:B7233&gt;0,$A$7:A7233)))*24&gt;='Graphe Montana'!$K$17,MAX($C$7:C7233)+1,MAX($C$7:C7233)),$C$5)</f>
        <v>-</v>
      </c>
    </row>
    <row r="7235" spans="1:3" x14ac:dyDescent="0.25">
      <c r="A7235" s="23">
        <v>44123.604166666664</v>
      </c>
      <c r="B7235" s="1">
        <v>0</v>
      </c>
      <c r="C7235" s="46" t="str">
        <f t="array" ref="C7235">IF(B7235&gt;0,IF((A7235-MAX(IF($B$7:B7234&gt;0,$A$7:A7234)))*24&gt;='Graphe Montana'!$K$17,MAX($C$7:C7234)+1,MAX($C$7:C7234)),$C$5)</f>
        <v>-</v>
      </c>
    </row>
    <row r="7236" spans="1:3" x14ac:dyDescent="0.25">
      <c r="A7236" s="23">
        <v>44123.607638888891</v>
      </c>
      <c r="B7236" s="1">
        <v>0</v>
      </c>
      <c r="C7236" s="46" t="str">
        <f t="array" ref="C7236">IF(B7236&gt;0,IF((A7236-MAX(IF($B$7:B7235&gt;0,$A$7:A7235)))*24&gt;='Graphe Montana'!$K$17,MAX($C$7:C7235)+1,MAX($C$7:C7235)),$C$5)</f>
        <v>-</v>
      </c>
    </row>
    <row r="7237" spans="1:3" x14ac:dyDescent="0.25">
      <c r="A7237" s="23">
        <v>44123.611111111109</v>
      </c>
      <c r="B7237" s="1">
        <v>0</v>
      </c>
      <c r="C7237" s="46" t="str">
        <f t="array" ref="C7237">IF(B7237&gt;0,IF((A7237-MAX(IF($B$7:B7236&gt;0,$A$7:A7236)))*24&gt;='Graphe Montana'!$K$17,MAX($C$7:C7236)+1,MAX($C$7:C7236)),$C$5)</f>
        <v>-</v>
      </c>
    </row>
    <row r="7238" spans="1:3" x14ac:dyDescent="0.25">
      <c r="A7238" s="23">
        <v>44123.614583333328</v>
      </c>
      <c r="B7238" s="1">
        <v>0</v>
      </c>
      <c r="C7238" s="46" t="str">
        <f t="array" ref="C7238">IF(B7238&gt;0,IF((A7238-MAX(IF($B$7:B7237&gt;0,$A$7:A7237)))*24&gt;='Graphe Montana'!$K$17,MAX($C$7:C7237)+1,MAX($C$7:C7237)),$C$5)</f>
        <v>-</v>
      </c>
    </row>
    <row r="7239" spans="1:3" x14ac:dyDescent="0.25">
      <c r="A7239" s="23">
        <v>44123.618055555555</v>
      </c>
      <c r="B7239" s="1">
        <v>0</v>
      </c>
      <c r="C7239" s="46" t="str">
        <f t="array" ref="C7239">IF(B7239&gt;0,IF((A7239-MAX(IF($B$7:B7238&gt;0,$A$7:A7238)))*24&gt;='Graphe Montana'!$K$17,MAX($C$7:C7238)+1,MAX($C$7:C7238)),$C$5)</f>
        <v>-</v>
      </c>
    </row>
    <row r="7240" spans="1:3" x14ac:dyDescent="0.25">
      <c r="A7240" s="23">
        <v>44123.621527777774</v>
      </c>
      <c r="B7240" s="1">
        <v>0</v>
      </c>
      <c r="C7240" s="46" t="str">
        <f t="array" ref="C7240">IF(B7240&gt;0,IF((A7240-MAX(IF($B$7:B7239&gt;0,$A$7:A7239)))*24&gt;='Graphe Montana'!$K$17,MAX($C$7:C7239)+1,MAX($C$7:C7239)),$C$5)</f>
        <v>-</v>
      </c>
    </row>
    <row r="7241" spans="1:3" x14ac:dyDescent="0.25">
      <c r="A7241" s="23">
        <v>44123.625</v>
      </c>
      <c r="B7241" s="1">
        <v>0</v>
      </c>
      <c r="C7241" s="46" t="str">
        <f t="array" ref="C7241">IF(B7241&gt;0,IF((A7241-MAX(IF($B$7:B7240&gt;0,$A$7:A7240)))*24&gt;='Graphe Montana'!$K$17,MAX($C$7:C7240)+1,MAX($C$7:C7240)),$C$5)</f>
        <v>-</v>
      </c>
    </row>
    <row r="7242" spans="1:3" x14ac:dyDescent="0.25">
      <c r="A7242" s="23">
        <v>44123.628472222219</v>
      </c>
      <c r="B7242" s="1">
        <v>0</v>
      </c>
      <c r="C7242" s="46" t="str">
        <f t="array" ref="C7242">IF(B7242&gt;0,IF((A7242-MAX(IF($B$7:B7241&gt;0,$A$7:A7241)))*24&gt;='Graphe Montana'!$K$17,MAX($C$7:C7241)+1,MAX($C$7:C7241)),$C$5)</f>
        <v>-</v>
      </c>
    </row>
    <row r="7243" spans="1:3" x14ac:dyDescent="0.25">
      <c r="A7243" s="23">
        <v>44123.631944444445</v>
      </c>
      <c r="B7243" s="1">
        <v>0</v>
      </c>
      <c r="C7243" s="46" t="str">
        <f t="array" ref="C7243">IF(B7243&gt;0,IF((A7243-MAX(IF($B$7:B7242&gt;0,$A$7:A7242)))*24&gt;='Graphe Montana'!$K$17,MAX($C$7:C7242)+1,MAX($C$7:C7242)),$C$5)</f>
        <v>-</v>
      </c>
    </row>
    <row r="7244" spans="1:3" x14ac:dyDescent="0.25">
      <c r="A7244" s="23">
        <v>44123.635416666664</v>
      </c>
      <c r="B7244" s="1">
        <v>0</v>
      </c>
      <c r="C7244" s="46" t="str">
        <f t="array" ref="C7244">IF(B7244&gt;0,IF((A7244-MAX(IF($B$7:B7243&gt;0,$A$7:A7243)))*24&gt;='Graphe Montana'!$K$17,MAX($C$7:C7243)+1,MAX($C$7:C7243)),$C$5)</f>
        <v>-</v>
      </c>
    </row>
    <row r="7245" spans="1:3" x14ac:dyDescent="0.25">
      <c r="A7245" s="23">
        <v>44123.638888888891</v>
      </c>
      <c r="B7245" s="1">
        <v>0</v>
      </c>
      <c r="C7245" s="46" t="str">
        <f t="array" ref="C7245">IF(B7245&gt;0,IF((A7245-MAX(IF($B$7:B7244&gt;0,$A$7:A7244)))*24&gt;='Graphe Montana'!$K$17,MAX($C$7:C7244)+1,MAX($C$7:C7244)),$C$5)</f>
        <v>-</v>
      </c>
    </row>
    <row r="7246" spans="1:3" x14ac:dyDescent="0.25">
      <c r="A7246" s="23">
        <v>44123.642361111109</v>
      </c>
      <c r="B7246" s="1">
        <v>0</v>
      </c>
      <c r="C7246" s="46" t="str">
        <f t="array" ref="C7246">IF(B7246&gt;0,IF((A7246-MAX(IF($B$7:B7245&gt;0,$A$7:A7245)))*24&gt;='Graphe Montana'!$K$17,MAX($C$7:C7245)+1,MAX($C$7:C7245)),$C$5)</f>
        <v>-</v>
      </c>
    </row>
    <row r="7247" spans="1:3" x14ac:dyDescent="0.25">
      <c r="A7247" s="23">
        <v>44123.645833333328</v>
      </c>
      <c r="B7247" s="1">
        <v>0</v>
      </c>
      <c r="C7247" s="46" t="str">
        <f t="array" ref="C7247">IF(B7247&gt;0,IF((A7247-MAX(IF($B$7:B7246&gt;0,$A$7:A7246)))*24&gt;='Graphe Montana'!$K$17,MAX($C$7:C7246)+1,MAX($C$7:C7246)),$C$5)</f>
        <v>-</v>
      </c>
    </row>
    <row r="7248" spans="1:3" x14ac:dyDescent="0.25">
      <c r="A7248" s="23">
        <v>44123.649305555555</v>
      </c>
      <c r="B7248" s="1">
        <v>0</v>
      </c>
      <c r="C7248" s="46" t="str">
        <f t="array" ref="C7248">IF(B7248&gt;0,IF((A7248-MAX(IF($B$7:B7247&gt;0,$A$7:A7247)))*24&gt;='Graphe Montana'!$K$17,MAX($C$7:C7247)+1,MAX($C$7:C7247)),$C$5)</f>
        <v>-</v>
      </c>
    </row>
    <row r="7249" spans="1:3" x14ac:dyDescent="0.25">
      <c r="A7249" s="23">
        <v>44123.652777777774</v>
      </c>
      <c r="B7249" s="1">
        <v>0</v>
      </c>
      <c r="C7249" s="46" t="str">
        <f t="array" ref="C7249">IF(B7249&gt;0,IF((A7249-MAX(IF($B$7:B7248&gt;0,$A$7:A7248)))*24&gt;='Graphe Montana'!$K$17,MAX($C$7:C7248)+1,MAX($C$7:C7248)),$C$5)</f>
        <v>-</v>
      </c>
    </row>
    <row r="7250" spans="1:3" x14ac:dyDescent="0.25">
      <c r="A7250" s="23">
        <v>44123.65625</v>
      </c>
      <c r="B7250" s="1">
        <v>0</v>
      </c>
      <c r="C7250" s="46" t="str">
        <f t="array" ref="C7250">IF(B7250&gt;0,IF((A7250-MAX(IF($B$7:B7249&gt;0,$A$7:A7249)))*24&gt;='Graphe Montana'!$K$17,MAX($C$7:C7249)+1,MAX($C$7:C7249)),$C$5)</f>
        <v>-</v>
      </c>
    </row>
    <row r="7251" spans="1:3" x14ac:dyDescent="0.25">
      <c r="A7251" s="23">
        <v>44123.659722222219</v>
      </c>
      <c r="B7251" s="1">
        <v>0</v>
      </c>
      <c r="C7251" s="46" t="str">
        <f t="array" ref="C7251">IF(B7251&gt;0,IF((A7251-MAX(IF($B$7:B7250&gt;0,$A$7:A7250)))*24&gt;='Graphe Montana'!$K$17,MAX($C$7:C7250)+1,MAX($C$7:C7250)),$C$5)</f>
        <v>-</v>
      </c>
    </row>
    <row r="7252" spans="1:3" x14ac:dyDescent="0.25">
      <c r="A7252" s="23">
        <v>44123.663194444445</v>
      </c>
      <c r="B7252" s="1">
        <v>0</v>
      </c>
      <c r="C7252" s="46" t="str">
        <f t="array" ref="C7252">IF(B7252&gt;0,IF((A7252-MAX(IF($B$7:B7251&gt;0,$A$7:A7251)))*24&gt;='Graphe Montana'!$K$17,MAX($C$7:C7251)+1,MAX($C$7:C7251)),$C$5)</f>
        <v>-</v>
      </c>
    </row>
    <row r="7253" spans="1:3" x14ac:dyDescent="0.25">
      <c r="A7253" s="23">
        <v>44123.666666666664</v>
      </c>
      <c r="B7253" s="1">
        <v>0</v>
      </c>
      <c r="C7253" s="46" t="str">
        <f t="array" ref="C7253">IF(B7253&gt;0,IF((A7253-MAX(IF($B$7:B7252&gt;0,$A$7:A7252)))*24&gt;='Graphe Montana'!$K$17,MAX($C$7:C7252)+1,MAX($C$7:C7252)),$C$5)</f>
        <v>-</v>
      </c>
    </row>
    <row r="7254" spans="1:3" x14ac:dyDescent="0.25">
      <c r="A7254" s="23">
        <v>44123.670138888891</v>
      </c>
      <c r="B7254" s="1">
        <v>0</v>
      </c>
      <c r="C7254" s="46" t="str">
        <f t="array" ref="C7254">IF(B7254&gt;0,IF((A7254-MAX(IF($B$7:B7253&gt;0,$A$7:A7253)))*24&gt;='Graphe Montana'!$K$17,MAX($C$7:C7253)+1,MAX($C$7:C7253)),$C$5)</f>
        <v>-</v>
      </c>
    </row>
    <row r="7255" spans="1:3" x14ac:dyDescent="0.25">
      <c r="A7255" s="23">
        <v>44123.673611111109</v>
      </c>
      <c r="B7255" s="1">
        <v>0</v>
      </c>
      <c r="C7255" s="46" t="str">
        <f t="array" ref="C7255">IF(B7255&gt;0,IF((A7255-MAX(IF($B$7:B7254&gt;0,$A$7:A7254)))*24&gt;='Graphe Montana'!$K$17,MAX($C$7:C7254)+1,MAX($C$7:C7254)),$C$5)</f>
        <v>-</v>
      </c>
    </row>
    <row r="7256" spans="1:3" x14ac:dyDescent="0.25">
      <c r="A7256" s="23">
        <v>44123.677083333328</v>
      </c>
      <c r="B7256" s="1">
        <v>0</v>
      </c>
      <c r="C7256" s="46" t="str">
        <f t="array" ref="C7256">IF(B7256&gt;0,IF((A7256-MAX(IF($B$7:B7255&gt;0,$A$7:A7255)))*24&gt;='Graphe Montana'!$K$17,MAX($C$7:C7255)+1,MAX($C$7:C7255)),$C$5)</f>
        <v>-</v>
      </c>
    </row>
    <row r="7257" spans="1:3" x14ac:dyDescent="0.25">
      <c r="A7257" s="23">
        <v>44123.680555555555</v>
      </c>
      <c r="B7257" s="1">
        <v>0</v>
      </c>
      <c r="C7257" s="46" t="str">
        <f t="array" ref="C7257">IF(B7257&gt;0,IF((A7257-MAX(IF($B$7:B7256&gt;0,$A$7:A7256)))*24&gt;='Graphe Montana'!$K$17,MAX($C$7:C7256)+1,MAX($C$7:C7256)),$C$5)</f>
        <v>-</v>
      </c>
    </row>
    <row r="7258" spans="1:3" x14ac:dyDescent="0.25">
      <c r="A7258" s="23">
        <v>44123.684027777774</v>
      </c>
      <c r="B7258" s="1">
        <v>0</v>
      </c>
      <c r="C7258" s="46" t="str">
        <f t="array" ref="C7258">IF(B7258&gt;0,IF((A7258-MAX(IF($B$7:B7257&gt;0,$A$7:A7257)))*24&gt;='Graphe Montana'!$K$17,MAX($C$7:C7257)+1,MAX($C$7:C7257)),$C$5)</f>
        <v>-</v>
      </c>
    </row>
    <row r="7259" spans="1:3" x14ac:dyDescent="0.25">
      <c r="A7259" s="23">
        <v>44123.6875</v>
      </c>
      <c r="B7259" s="1">
        <v>0</v>
      </c>
      <c r="C7259" s="46" t="str">
        <f t="array" ref="C7259">IF(B7259&gt;0,IF((A7259-MAX(IF($B$7:B7258&gt;0,$A$7:A7258)))*24&gt;='Graphe Montana'!$K$17,MAX($C$7:C7258)+1,MAX($C$7:C7258)),$C$5)</f>
        <v>-</v>
      </c>
    </row>
    <row r="7260" spans="1:3" x14ac:dyDescent="0.25">
      <c r="A7260" s="23">
        <v>44123.690972222219</v>
      </c>
      <c r="B7260" s="1">
        <v>0</v>
      </c>
      <c r="C7260" s="46" t="str">
        <f t="array" ref="C7260">IF(B7260&gt;0,IF((A7260-MAX(IF($B$7:B7259&gt;0,$A$7:A7259)))*24&gt;='Graphe Montana'!$K$17,MAX($C$7:C7259)+1,MAX($C$7:C7259)),$C$5)</f>
        <v>-</v>
      </c>
    </row>
    <row r="7261" spans="1:3" x14ac:dyDescent="0.25">
      <c r="A7261" s="23">
        <v>44123.694444444445</v>
      </c>
      <c r="B7261" s="1">
        <v>0</v>
      </c>
      <c r="C7261" s="46" t="str">
        <f t="array" ref="C7261">IF(B7261&gt;0,IF((A7261-MAX(IF($B$7:B7260&gt;0,$A$7:A7260)))*24&gt;='Graphe Montana'!$K$17,MAX($C$7:C7260)+1,MAX($C$7:C7260)),$C$5)</f>
        <v>-</v>
      </c>
    </row>
    <row r="7262" spans="1:3" x14ac:dyDescent="0.25">
      <c r="A7262" s="23">
        <v>44123.697916666664</v>
      </c>
      <c r="B7262" s="1">
        <v>0</v>
      </c>
      <c r="C7262" s="46" t="str">
        <f t="array" ref="C7262">IF(B7262&gt;0,IF((A7262-MAX(IF($B$7:B7261&gt;0,$A$7:A7261)))*24&gt;='Graphe Montana'!$K$17,MAX($C$7:C7261)+1,MAX($C$7:C7261)),$C$5)</f>
        <v>-</v>
      </c>
    </row>
    <row r="7263" spans="1:3" x14ac:dyDescent="0.25">
      <c r="A7263" s="23">
        <v>44123.701388888891</v>
      </c>
      <c r="B7263" s="1">
        <v>0</v>
      </c>
      <c r="C7263" s="46" t="str">
        <f t="array" ref="C7263">IF(B7263&gt;0,IF((A7263-MAX(IF($B$7:B7262&gt;0,$A$7:A7262)))*24&gt;='Graphe Montana'!$K$17,MAX($C$7:C7262)+1,MAX($C$7:C7262)),$C$5)</f>
        <v>-</v>
      </c>
    </row>
    <row r="7264" spans="1:3" x14ac:dyDescent="0.25">
      <c r="A7264" s="23">
        <v>44123.704861111109</v>
      </c>
      <c r="B7264" s="1">
        <v>0</v>
      </c>
      <c r="C7264" s="46" t="str">
        <f t="array" ref="C7264">IF(B7264&gt;0,IF((A7264-MAX(IF($B$7:B7263&gt;0,$A$7:A7263)))*24&gt;='Graphe Montana'!$K$17,MAX($C$7:C7263)+1,MAX($C$7:C7263)),$C$5)</f>
        <v>-</v>
      </c>
    </row>
    <row r="7265" spans="1:3" x14ac:dyDescent="0.25">
      <c r="A7265" s="23">
        <v>44123.708333333328</v>
      </c>
      <c r="B7265" s="1">
        <v>0</v>
      </c>
      <c r="C7265" s="46" t="str">
        <f t="array" ref="C7265">IF(B7265&gt;0,IF((A7265-MAX(IF($B$7:B7264&gt;0,$A$7:A7264)))*24&gt;='Graphe Montana'!$K$17,MAX($C$7:C7264)+1,MAX($C$7:C7264)),$C$5)</f>
        <v>-</v>
      </c>
    </row>
    <row r="7266" spans="1:3" x14ac:dyDescent="0.25">
      <c r="A7266" s="23">
        <v>44123.711805555555</v>
      </c>
      <c r="B7266" s="1">
        <v>0</v>
      </c>
      <c r="C7266" s="46" t="str">
        <f t="array" ref="C7266">IF(B7266&gt;0,IF((A7266-MAX(IF($B$7:B7265&gt;0,$A$7:A7265)))*24&gt;='Graphe Montana'!$K$17,MAX($C$7:C7265)+1,MAX($C$7:C7265)),$C$5)</f>
        <v>-</v>
      </c>
    </row>
    <row r="7267" spans="1:3" x14ac:dyDescent="0.25">
      <c r="A7267" s="23">
        <v>44123.715277777774</v>
      </c>
      <c r="B7267" s="1">
        <v>0</v>
      </c>
      <c r="C7267" s="46" t="str">
        <f t="array" ref="C7267">IF(B7267&gt;0,IF((A7267-MAX(IF($B$7:B7266&gt;0,$A$7:A7266)))*24&gt;='Graphe Montana'!$K$17,MAX($C$7:C7266)+1,MAX($C$7:C7266)),$C$5)</f>
        <v>-</v>
      </c>
    </row>
    <row r="7268" spans="1:3" x14ac:dyDescent="0.25">
      <c r="A7268" s="23">
        <v>44123.71875</v>
      </c>
      <c r="B7268" s="1">
        <v>0</v>
      </c>
      <c r="C7268" s="46" t="str">
        <f t="array" ref="C7268">IF(B7268&gt;0,IF((A7268-MAX(IF($B$7:B7267&gt;0,$A$7:A7267)))*24&gt;='Graphe Montana'!$K$17,MAX($C$7:C7267)+1,MAX($C$7:C7267)),$C$5)</f>
        <v>-</v>
      </c>
    </row>
    <row r="7269" spans="1:3" x14ac:dyDescent="0.25">
      <c r="A7269" s="23">
        <v>44123.722222222219</v>
      </c>
      <c r="B7269" s="1">
        <v>0</v>
      </c>
      <c r="C7269" s="46" t="str">
        <f t="array" ref="C7269">IF(B7269&gt;0,IF((A7269-MAX(IF($B$7:B7268&gt;0,$A$7:A7268)))*24&gt;='Graphe Montana'!$K$17,MAX($C$7:C7268)+1,MAX($C$7:C7268)),$C$5)</f>
        <v>-</v>
      </c>
    </row>
    <row r="7270" spans="1:3" x14ac:dyDescent="0.25">
      <c r="A7270" s="23">
        <v>44123.725694444445</v>
      </c>
      <c r="B7270" s="1">
        <v>0</v>
      </c>
      <c r="C7270" s="46" t="str">
        <f t="array" ref="C7270">IF(B7270&gt;0,IF((A7270-MAX(IF($B$7:B7269&gt;0,$A$7:A7269)))*24&gt;='Graphe Montana'!$K$17,MAX($C$7:C7269)+1,MAX($C$7:C7269)),$C$5)</f>
        <v>-</v>
      </c>
    </row>
    <row r="7271" spans="1:3" x14ac:dyDescent="0.25">
      <c r="A7271" s="23">
        <v>44123.729166666664</v>
      </c>
      <c r="B7271" s="1">
        <v>0</v>
      </c>
      <c r="C7271" s="46" t="str">
        <f t="array" ref="C7271">IF(B7271&gt;0,IF((A7271-MAX(IF($B$7:B7270&gt;0,$A$7:A7270)))*24&gt;='Graphe Montana'!$K$17,MAX($C$7:C7270)+1,MAX($C$7:C7270)),$C$5)</f>
        <v>-</v>
      </c>
    </row>
    <row r="7272" spans="1:3" x14ac:dyDescent="0.25">
      <c r="A7272" s="23">
        <v>44123.732638888891</v>
      </c>
      <c r="B7272" s="1">
        <v>0</v>
      </c>
      <c r="C7272" s="46" t="str">
        <f t="array" ref="C7272">IF(B7272&gt;0,IF((A7272-MAX(IF($B$7:B7271&gt;0,$A$7:A7271)))*24&gt;='Graphe Montana'!$K$17,MAX($C$7:C7271)+1,MAX($C$7:C7271)),$C$5)</f>
        <v>-</v>
      </c>
    </row>
    <row r="7273" spans="1:3" x14ac:dyDescent="0.25">
      <c r="A7273" s="23">
        <v>44123.736111111109</v>
      </c>
      <c r="B7273" s="1">
        <v>0</v>
      </c>
      <c r="C7273" s="46" t="str">
        <f t="array" ref="C7273">IF(B7273&gt;0,IF((A7273-MAX(IF($B$7:B7272&gt;0,$A$7:A7272)))*24&gt;='Graphe Montana'!$K$17,MAX($C$7:C7272)+1,MAX($C$7:C7272)),$C$5)</f>
        <v>-</v>
      </c>
    </row>
    <row r="7274" spans="1:3" x14ac:dyDescent="0.25">
      <c r="A7274" s="23">
        <v>44123.739583333328</v>
      </c>
      <c r="B7274" s="1">
        <v>0</v>
      </c>
      <c r="C7274" s="46" t="str">
        <f t="array" ref="C7274">IF(B7274&gt;0,IF((A7274-MAX(IF($B$7:B7273&gt;0,$A$7:A7273)))*24&gt;='Graphe Montana'!$K$17,MAX($C$7:C7273)+1,MAX($C$7:C7273)),$C$5)</f>
        <v>-</v>
      </c>
    </row>
    <row r="7275" spans="1:3" x14ac:dyDescent="0.25">
      <c r="A7275" s="23">
        <v>44123.743055555555</v>
      </c>
      <c r="B7275" s="1">
        <v>0</v>
      </c>
      <c r="C7275" s="46" t="str">
        <f t="array" ref="C7275">IF(B7275&gt;0,IF((A7275-MAX(IF($B$7:B7274&gt;0,$A$7:A7274)))*24&gt;='Graphe Montana'!$K$17,MAX($C$7:C7274)+1,MAX($C$7:C7274)),$C$5)</f>
        <v>-</v>
      </c>
    </row>
    <row r="7276" spans="1:3" x14ac:dyDescent="0.25">
      <c r="A7276" s="23">
        <v>44123.746527777774</v>
      </c>
      <c r="B7276" s="1">
        <v>0</v>
      </c>
      <c r="C7276" s="46" t="str">
        <f t="array" ref="C7276">IF(B7276&gt;0,IF((A7276-MAX(IF($B$7:B7275&gt;0,$A$7:A7275)))*24&gt;='Graphe Montana'!$K$17,MAX($C$7:C7275)+1,MAX($C$7:C7275)),$C$5)</f>
        <v>-</v>
      </c>
    </row>
    <row r="7277" spans="1:3" x14ac:dyDescent="0.25">
      <c r="A7277" s="23">
        <v>44123.75</v>
      </c>
      <c r="B7277" s="1">
        <v>0</v>
      </c>
      <c r="C7277" s="46" t="str">
        <f t="array" ref="C7277">IF(B7277&gt;0,IF((A7277-MAX(IF($B$7:B7276&gt;0,$A$7:A7276)))*24&gt;='Graphe Montana'!$K$17,MAX($C$7:C7276)+1,MAX($C$7:C7276)),$C$5)</f>
        <v>-</v>
      </c>
    </row>
    <row r="7278" spans="1:3" x14ac:dyDescent="0.25">
      <c r="A7278" s="23">
        <v>44123.753472222219</v>
      </c>
      <c r="B7278" s="1">
        <v>0</v>
      </c>
      <c r="C7278" s="46" t="str">
        <f t="array" ref="C7278">IF(B7278&gt;0,IF((A7278-MAX(IF($B$7:B7277&gt;0,$A$7:A7277)))*24&gt;='Graphe Montana'!$K$17,MAX($C$7:C7277)+1,MAX($C$7:C7277)),$C$5)</f>
        <v>-</v>
      </c>
    </row>
    <row r="7279" spans="1:3" x14ac:dyDescent="0.25">
      <c r="A7279" s="23">
        <v>44123.756944444445</v>
      </c>
      <c r="B7279" s="1">
        <v>0</v>
      </c>
      <c r="C7279" s="46" t="str">
        <f t="array" ref="C7279">IF(B7279&gt;0,IF((A7279-MAX(IF($B$7:B7278&gt;0,$A$7:A7278)))*24&gt;='Graphe Montana'!$K$17,MAX($C$7:C7278)+1,MAX($C$7:C7278)),$C$5)</f>
        <v>-</v>
      </c>
    </row>
    <row r="7280" spans="1:3" x14ac:dyDescent="0.25">
      <c r="A7280" s="23">
        <v>44123.760416666664</v>
      </c>
      <c r="B7280" s="1">
        <v>0</v>
      </c>
      <c r="C7280" s="46" t="str">
        <f t="array" ref="C7280">IF(B7280&gt;0,IF((A7280-MAX(IF($B$7:B7279&gt;0,$A$7:A7279)))*24&gt;='Graphe Montana'!$K$17,MAX($C$7:C7279)+1,MAX($C$7:C7279)),$C$5)</f>
        <v>-</v>
      </c>
    </row>
    <row r="7281" spans="1:3" x14ac:dyDescent="0.25">
      <c r="A7281" s="23">
        <v>44123.763888888891</v>
      </c>
      <c r="B7281" s="1">
        <v>0</v>
      </c>
      <c r="C7281" s="46" t="str">
        <f t="array" ref="C7281">IF(B7281&gt;0,IF((A7281-MAX(IF($B$7:B7280&gt;0,$A$7:A7280)))*24&gt;='Graphe Montana'!$K$17,MAX($C$7:C7280)+1,MAX($C$7:C7280)),$C$5)</f>
        <v>-</v>
      </c>
    </row>
    <row r="7282" spans="1:3" x14ac:dyDescent="0.25">
      <c r="A7282" s="23">
        <v>44123.767361111109</v>
      </c>
      <c r="B7282" s="1">
        <v>0</v>
      </c>
      <c r="C7282" s="46" t="str">
        <f t="array" ref="C7282">IF(B7282&gt;0,IF((A7282-MAX(IF($B$7:B7281&gt;0,$A$7:A7281)))*24&gt;='Graphe Montana'!$K$17,MAX($C$7:C7281)+1,MAX($C$7:C7281)),$C$5)</f>
        <v>-</v>
      </c>
    </row>
    <row r="7283" spans="1:3" x14ac:dyDescent="0.25">
      <c r="A7283" s="23">
        <v>44123.770833333328</v>
      </c>
      <c r="B7283" s="1">
        <v>0</v>
      </c>
      <c r="C7283" s="46" t="str">
        <f t="array" ref="C7283">IF(B7283&gt;0,IF((A7283-MAX(IF($B$7:B7282&gt;0,$A$7:A7282)))*24&gt;='Graphe Montana'!$K$17,MAX($C$7:C7282)+1,MAX($C$7:C7282)),$C$5)</f>
        <v>-</v>
      </c>
    </row>
    <row r="7284" spans="1:3" x14ac:dyDescent="0.25">
      <c r="A7284" s="23">
        <v>44123.774305555555</v>
      </c>
      <c r="B7284" s="1">
        <v>0</v>
      </c>
      <c r="C7284" s="46" t="str">
        <f t="array" ref="C7284">IF(B7284&gt;0,IF((A7284-MAX(IF($B$7:B7283&gt;0,$A$7:A7283)))*24&gt;='Graphe Montana'!$K$17,MAX($C$7:C7283)+1,MAX($C$7:C7283)),$C$5)</f>
        <v>-</v>
      </c>
    </row>
    <row r="7285" spans="1:3" x14ac:dyDescent="0.25">
      <c r="A7285" s="23">
        <v>44123.777777777774</v>
      </c>
      <c r="B7285" s="1">
        <v>0</v>
      </c>
      <c r="C7285" s="46" t="str">
        <f t="array" ref="C7285">IF(B7285&gt;0,IF((A7285-MAX(IF($B$7:B7284&gt;0,$A$7:A7284)))*24&gt;='Graphe Montana'!$K$17,MAX($C$7:C7284)+1,MAX($C$7:C7284)),$C$5)</f>
        <v>-</v>
      </c>
    </row>
    <row r="7286" spans="1:3" x14ac:dyDescent="0.25">
      <c r="A7286" s="23">
        <v>44123.78125</v>
      </c>
      <c r="B7286" s="1">
        <v>0</v>
      </c>
      <c r="C7286" s="46" t="str">
        <f t="array" ref="C7286">IF(B7286&gt;0,IF((A7286-MAX(IF($B$7:B7285&gt;0,$A$7:A7285)))*24&gt;='Graphe Montana'!$K$17,MAX($C$7:C7285)+1,MAX($C$7:C7285)),$C$5)</f>
        <v>-</v>
      </c>
    </row>
    <row r="7287" spans="1:3" x14ac:dyDescent="0.25">
      <c r="A7287" s="23">
        <v>44123.784722222219</v>
      </c>
      <c r="B7287" s="1">
        <v>0</v>
      </c>
      <c r="C7287" s="46" t="str">
        <f t="array" ref="C7287">IF(B7287&gt;0,IF((A7287-MAX(IF($B$7:B7286&gt;0,$A$7:A7286)))*24&gt;='Graphe Montana'!$K$17,MAX($C$7:C7286)+1,MAX($C$7:C7286)),$C$5)</f>
        <v>-</v>
      </c>
    </row>
    <row r="7288" spans="1:3" x14ac:dyDescent="0.25">
      <c r="A7288" s="23">
        <v>44123.788194444445</v>
      </c>
      <c r="B7288" s="1">
        <v>0</v>
      </c>
      <c r="C7288" s="46" t="str">
        <f t="array" ref="C7288">IF(B7288&gt;0,IF((A7288-MAX(IF($B$7:B7287&gt;0,$A$7:A7287)))*24&gt;='Graphe Montana'!$K$17,MAX($C$7:C7287)+1,MAX($C$7:C7287)),$C$5)</f>
        <v>-</v>
      </c>
    </row>
    <row r="7289" spans="1:3" x14ac:dyDescent="0.25">
      <c r="A7289" s="23">
        <v>44123.791666666664</v>
      </c>
      <c r="B7289" s="1">
        <v>0</v>
      </c>
      <c r="C7289" s="46" t="str">
        <f t="array" ref="C7289">IF(B7289&gt;0,IF((A7289-MAX(IF($B$7:B7288&gt;0,$A$7:A7288)))*24&gt;='Graphe Montana'!$K$17,MAX($C$7:C7288)+1,MAX($C$7:C7288)),$C$5)</f>
        <v>-</v>
      </c>
    </row>
    <row r="7290" spans="1:3" x14ac:dyDescent="0.25">
      <c r="A7290" s="23">
        <v>44123.795138888891</v>
      </c>
      <c r="B7290" s="1">
        <v>0</v>
      </c>
      <c r="C7290" s="46" t="str">
        <f t="array" ref="C7290">IF(B7290&gt;0,IF((A7290-MAX(IF($B$7:B7289&gt;0,$A$7:A7289)))*24&gt;='Graphe Montana'!$K$17,MAX($C$7:C7289)+1,MAX($C$7:C7289)),$C$5)</f>
        <v>-</v>
      </c>
    </row>
    <row r="7291" spans="1:3" x14ac:dyDescent="0.25">
      <c r="A7291" s="23">
        <v>44123.798611111109</v>
      </c>
      <c r="B7291" s="1">
        <v>0</v>
      </c>
      <c r="C7291" s="46" t="str">
        <f t="array" ref="C7291">IF(B7291&gt;0,IF((A7291-MAX(IF($B$7:B7290&gt;0,$A$7:A7290)))*24&gt;='Graphe Montana'!$K$17,MAX($C$7:C7290)+1,MAX($C$7:C7290)),$C$5)</f>
        <v>-</v>
      </c>
    </row>
    <row r="7292" spans="1:3" x14ac:dyDescent="0.25">
      <c r="A7292" s="23">
        <v>44123.802083333328</v>
      </c>
      <c r="B7292" s="1">
        <v>0</v>
      </c>
      <c r="C7292" s="46" t="str">
        <f t="array" ref="C7292">IF(B7292&gt;0,IF((A7292-MAX(IF($B$7:B7291&gt;0,$A$7:A7291)))*24&gt;='Graphe Montana'!$K$17,MAX($C$7:C7291)+1,MAX($C$7:C7291)),$C$5)</f>
        <v>-</v>
      </c>
    </row>
    <row r="7293" spans="1:3" x14ac:dyDescent="0.25">
      <c r="A7293" s="23">
        <v>44123.805555555555</v>
      </c>
      <c r="B7293" s="1">
        <v>0</v>
      </c>
      <c r="C7293" s="46" t="str">
        <f t="array" ref="C7293">IF(B7293&gt;0,IF((A7293-MAX(IF($B$7:B7292&gt;0,$A$7:A7292)))*24&gt;='Graphe Montana'!$K$17,MAX($C$7:C7292)+1,MAX($C$7:C7292)),$C$5)</f>
        <v>-</v>
      </c>
    </row>
    <row r="7294" spans="1:3" x14ac:dyDescent="0.25">
      <c r="A7294" s="23">
        <v>44123.809027777774</v>
      </c>
      <c r="B7294" s="1">
        <v>0</v>
      </c>
      <c r="C7294" s="46" t="str">
        <f t="array" ref="C7294">IF(B7294&gt;0,IF((A7294-MAX(IF($B$7:B7293&gt;0,$A$7:A7293)))*24&gt;='Graphe Montana'!$K$17,MAX($C$7:C7293)+1,MAX($C$7:C7293)),$C$5)</f>
        <v>-</v>
      </c>
    </row>
    <row r="7295" spans="1:3" x14ac:dyDescent="0.25">
      <c r="A7295" s="23">
        <v>44123.8125</v>
      </c>
      <c r="B7295" s="1">
        <v>0</v>
      </c>
      <c r="C7295" s="46" t="str">
        <f t="array" ref="C7295">IF(B7295&gt;0,IF((A7295-MAX(IF($B$7:B7294&gt;0,$A$7:A7294)))*24&gt;='Graphe Montana'!$K$17,MAX($C$7:C7294)+1,MAX($C$7:C7294)),$C$5)</f>
        <v>-</v>
      </c>
    </row>
    <row r="7296" spans="1:3" x14ac:dyDescent="0.25">
      <c r="A7296" s="23">
        <v>44123.815972222219</v>
      </c>
      <c r="B7296" s="1">
        <v>0</v>
      </c>
      <c r="C7296" s="46" t="str">
        <f t="array" ref="C7296">IF(B7296&gt;0,IF((A7296-MAX(IF($B$7:B7295&gt;0,$A$7:A7295)))*24&gt;='Graphe Montana'!$K$17,MAX($C$7:C7295)+1,MAX($C$7:C7295)),$C$5)</f>
        <v>-</v>
      </c>
    </row>
    <row r="7297" spans="1:3" x14ac:dyDescent="0.25">
      <c r="A7297" s="23">
        <v>44123.819444444445</v>
      </c>
      <c r="B7297" s="1">
        <v>0</v>
      </c>
      <c r="C7297" s="46" t="str">
        <f t="array" ref="C7297">IF(B7297&gt;0,IF((A7297-MAX(IF($B$7:B7296&gt;0,$A$7:A7296)))*24&gt;='Graphe Montana'!$K$17,MAX($C$7:C7296)+1,MAX($C$7:C7296)),$C$5)</f>
        <v>-</v>
      </c>
    </row>
    <row r="7298" spans="1:3" x14ac:dyDescent="0.25">
      <c r="A7298" s="23">
        <v>44123.822916666664</v>
      </c>
      <c r="B7298" s="1">
        <v>0</v>
      </c>
      <c r="C7298" s="46" t="str">
        <f t="array" ref="C7298">IF(B7298&gt;0,IF((A7298-MAX(IF($B$7:B7297&gt;0,$A$7:A7297)))*24&gt;='Graphe Montana'!$K$17,MAX($C$7:C7297)+1,MAX($C$7:C7297)),$C$5)</f>
        <v>-</v>
      </c>
    </row>
    <row r="7299" spans="1:3" x14ac:dyDescent="0.25">
      <c r="A7299" s="23">
        <v>44123.826388888891</v>
      </c>
      <c r="B7299" s="1">
        <v>0</v>
      </c>
      <c r="C7299" s="46" t="str">
        <f t="array" ref="C7299">IF(B7299&gt;0,IF((A7299-MAX(IF($B$7:B7298&gt;0,$A$7:A7298)))*24&gt;='Graphe Montana'!$K$17,MAX($C$7:C7298)+1,MAX($C$7:C7298)),$C$5)</f>
        <v>-</v>
      </c>
    </row>
    <row r="7300" spans="1:3" x14ac:dyDescent="0.25">
      <c r="A7300" s="23">
        <v>44123.829861111109</v>
      </c>
      <c r="B7300" s="1">
        <v>0</v>
      </c>
      <c r="C7300" s="46" t="str">
        <f t="array" ref="C7300">IF(B7300&gt;0,IF((A7300-MAX(IF($B$7:B7299&gt;0,$A$7:A7299)))*24&gt;='Graphe Montana'!$K$17,MAX($C$7:C7299)+1,MAX($C$7:C7299)),$C$5)</f>
        <v>-</v>
      </c>
    </row>
    <row r="7301" spans="1:3" x14ac:dyDescent="0.25">
      <c r="A7301" s="23">
        <v>44123.833333333328</v>
      </c>
      <c r="B7301" s="1">
        <v>0</v>
      </c>
      <c r="C7301" s="46" t="str">
        <f t="array" ref="C7301">IF(B7301&gt;0,IF((A7301-MAX(IF($B$7:B7300&gt;0,$A$7:A7300)))*24&gt;='Graphe Montana'!$K$17,MAX($C$7:C7300)+1,MAX($C$7:C7300)),$C$5)</f>
        <v>-</v>
      </c>
    </row>
    <row r="7302" spans="1:3" x14ac:dyDescent="0.25">
      <c r="A7302" s="23">
        <v>44123.836805555555</v>
      </c>
      <c r="B7302" s="1">
        <v>0</v>
      </c>
      <c r="C7302" s="46" t="str">
        <f t="array" ref="C7302">IF(B7302&gt;0,IF((A7302-MAX(IF($B$7:B7301&gt;0,$A$7:A7301)))*24&gt;='Graphe Montana'!$K$17,MAX($C$7:C7301)+1,MAX($C$7:C7301)),$C$5)</f>
        <v>-</v>
      </c>
    </row>
    <row r="7303" spans="1:3" x14ac:dyDescent="0.25">
      <c r="A7303" s="23">
        <v>44123.840277777774</v>
      </c>
      <c r="B7303" s="1">
        <v>0</v>
      </c>
      <c r="C7303" s="46" t="str">
        <f t="array" ref="C7303">IF(B7303&gt;0,IF((A7303-MAX(IF($B$7:B7302&gt;0,$A$7:A7302)))*24&gt;='Graphe Montana'!$K$17,MAX($C$7:C7302)+1,MAX($C$7:C7302)),$C$5)</f>
        <v>-</v>
      </c>
    </row>
    <row r="7304" spans="1:3" x14ac:dyDescent="0.25">
      <c r="A7304" s="23">
        <v>44123.84375</v>
      </c>
      <c r="B7304" s="1">
        <v>0</v>
      </c>
      <c r="C7304" s="46" t="str">
        <f t="array" ref="C7304">IF(B7304&gt;0,IF((A7304-MAX(IF($B$7:B7303&gt;0,$A$7:A7303)))*24&gt;='Graphe Montana'!$K$17,MAX($C$7:C7303)+1,MAX($C$7:C7303)),$C$5)</f>
        <v>-</v>
      </c>
    </row>
    <row r="7305" spans="1:3" x14ac:dyDescent="0.25">
      <c r="A7305" s="23">
        <v>44123.847222222219</v>
      </c>
      <c r="B7305" s="1">
        <v>0</v>
      </c>
      <c r="C7305" s="46" t="str">
        <f t="array" ref="C7305">IF(B7305&gt;0,IF((A7305-MAX(IF($B$7:B7304&gt;0,$A$7:A7304)))*24&gt;='Graphe Montana'!$K$17,MAX($C$7:C7304)+1,MAX($C$7:C7304)),$C$5)</f>
        <v>-</v>
      </c>
    </row>
    <row r="7306" spans="1:3" x14ac:dyDescent="0.25">
      <c r="A7306" s="23">
        <v>44123.850694444445</v>
      </c>
      <c r="B7306" s="1">
        <v>0</v>
      </c>
      <c r="C7306" s="46" t="str">
        <f t="array" ref="C7306">IF(B7306&gt;0,IF((A7306-MAX(IF($B$7:B7305&gt;0,$A$7:A7305)))*24&gt;='Graphe Montana'!$K$17,MAX($C$7:C7305)+1,MAX($C$7:C7305)),$C$5)</f>
        <v>-</v>
      </c>
    </row>
    <row r="7307" spans="1:3" x14ac:dyDescent="0.25">
      <c r="A7307" s="23">
        <v>44123.854166666664</v>
      </c>
      <c r="B7307" s="1">
        <v>0</v>
      </c>
      <c r="C7307" s="46" t="str">
        <f t="array" ref="C7307">IF(B7307&gt;0,IF((A7307-MAX(IF($B$7:B7306&gt;0,$A$7:A7306)))*24&gt;='Graphe Montana'!$K$17,MAX($C$7:C7306)+1,MAX($C$7:C7306)),$C$5)</f>
        <v>-</v>
      </c>
    </row>
    <row r="7308" spans="1:3" x14ac:dyDescent="0.25">
      <c r="A7308" s="23">
        <v>44123.857638888891</v>
      </c>
      <c r="B7308" s="1">
        <v>0</v>
      </c>
      <c r="C7308" s="46" t="str">
        <f t="array" ref="C7308">IF(B7308&gt;0,IF((A7308-MAX(IF($B$7:B7307&gt;0,$A$7:A7307)))*24&gt;='Graphe Montana'!$K$17,MAX($C$7:C7307)+1,MAX($C$7:C7307)),$C$5)</f>
        <v>-</v>
      </c>
    </row>
    <row r="7309" spans="1:3" x14ac:dyDescent="0.25">
      <c r="A7309" s="23">
        <v>44123.861111111109</v>
      </c>
      <c r="B7309" s="1">
        <v>0</v>
      </c>
      <c r="C7309" s="46" t="str">
        <f t="array" ref="C7309">IF(B7309&gt;0,IF((A7309-MAX(IF($B$7:B7308&gt;0,$A$7:A7308)))*24&gt;='Graphe Montana'!$K$17,MAX($C$7:C7308)+1,MAX($C$7:C7308)),$C$5)</f>
        <v>-</v>
      </c>
    </row>
    <row r="7310" spans="1:3" x14ac:dyDescent="0.25">
      <c r="A7310" s="23">
        <v>44123.864583333328</v>
      </c>
      <c r="B7310" s="1">
        <v>0</v>
      </c>
      <c r="C7310" s="46" t="str">
        <f t="array" ref="C7310">IF(B7310&gt;0,IF((A7310-MAX(IF($B$7:B7309&gt;0,$A$7:A7309)))*24&gt;='Graphe Montana'!$K$17,MAX($C$7:C7309)+1,MAX($C$7:C7309)),$C$5)</f>
        <v>-</v>
      </c>
    </row>
    <row r="7311" spans="1:3" x14ac:dyDescent="0.25">
      <c r="A7311" s="23">
        <v>44123.868055555555</v>
      </c>
      <c r="B7311" s="1">
        <v>0</v>
      </c>
      <c r="C7311" s="46" t="str">
        <f t="array" ref="C7311">IF(B7311&gt;0,IF((A7311-MAX(IF($B$7:B7310&gt;0,$A$7:A7310)))*24&gt;='Graphe Montana'!$K$17,MAX($C$7:C7310)+1,MAX($C$7:C7310)),$C$5)</f>
        <v>-</v>
      </c>
    </row>
    <row r="7312" spans="1:3" x14ac:dyDescent="0.25">
      <c r="A7312" s="23">
        <v>44123.871527777774</v>
      </c>
      <c r="B7312" s="1">
        <v>0</v>
      </c>
      <c r="C7312" s="46" t="str">
        <f t="array" ref="C7312">IF(B7312&gt;0,IF((A7312-MAX(IF($B$7:B7311&gt;0,$A$7:A7311)))*24&gt;='Graphe Montana'!$K$17,MAX($C$7:C7311)+1,MAX($C$7:C7311)),$C$5)</f>
        <v>-</v>
      </c>
    </row>
    <row r="7313" spans="1:3" x14ac:dyDescent="0.25">
      <c r="A7313" s="23">
        <v>44123.875</v>
      </c>
      <c r="B7313" s="1">
        <v>0</v>
      </c>
      <c r="C7313" s="46" t="str">
        <f t="array" ref="C7313">IF(B7313&gt;0,IF((A7313-MAX(IF($B$7:B7312&gt;0,$A$7:A7312)))*24&gt;='Graphe Montana'!$K$17,MAX($C$7:C7312)+1,MAX($C$7:C7312)),$C$5)</f>
        <v>-</v>
      </c>
    </row>
    <row r="7314" spans="1:3" x14ac:dyDescent="0.25">
      <c r="A7314" s="23">
        <v>44123.878472222219</v>
      </c>
      <c r="B7314" s="1">
        <v>0</v>
      </c>
      <c r="C7314" s="46" t="str">
        <f t="array" ref="C7314">IF(B7314&gt;0,IF((A7314-MAX(IF($B$7:B7313&gt;0,$A$7:A7313)))*24&gt;='Graphe Montana'!$K$17,MAX($C$7:C7313)+1,MAX($C$7:C7313)),$C$5)</f>
        <v>-</v>
      </c>
    </row>
    <row r="7315" spans="1:3" x14ac:dyDescent="0.25">
      <c r="A7315" s="23">
        <v>44123.881944444445</v>
      </c>
      <c r="B7315" s="1">
        <v>0</v>
      </c>
      <c r="C7315" s="46" t="str">
        <f t="array" ref="C7315">IF(B7315&gt;0,IF((A7315-MAX(IF($B$7:B7314&gt;0,$A$7:A7314)))*24&gt;='Graphe Montana'!$K$17,MAX($C$7:C7314)+1,MAX($C$7:C7314)),$C$5)</f>
        <v>-</v>
      </c>
    </row>
    <row r="7316" spans="1:3" x14ac:dyDescent="0.25">
      <c r="A7316" s="23">
        <v>44123.885416666664</v>
      </c>
      <c r="B7316" s="1">
        <v>0</v>
      </c>
      <c r="C7316" s="46" t="str">
        <f t="array" ref="C7316">IF(B7316&gt;0,IF((A7316-MAX(IF($B$7:B7315&gt;0,$A$7:A7315)))*24&gt;='Graphe Montana'!$K$17,MAX($C$7:C7315)+1,MAX($C$7:C7315)),$C$5)</f>
        <v>-</v>
      </c>
    </row>
    <row r="7317" spans="1:3" x14ac:dyDescent="0.25">
      <c r="A7317" s="23">
        <v>44123.888888888891</v>
      </c>
      <c r="B7317" s="1">
        <v>0</v>
      </c>
      <c r="C7317" s="46" t="str">
        <f t="array" ref="C7317">IF(B7317&gt;0,IF((A7317-MAX(IF($B$7:B7316&gt;0,$A$7:A7316)))*24&gt;='Graphe Montana'!$K$17,MAX($C$7:C7316)+1,MAX($C$7:C7316)),$C$5)</f>
        <v>-</v>
      </c>
    </row>
    <row r="7318" spans="1:3" x14ac:dyDescent="0.25">
      <c r="A7318" s="23">
        <v>44123.892361111109</v>
      </c>
      <c r="B7318" s="1">
        <v>0</v>
      </c>
      <c r="C7318" s="46" t="str">
        <f t="array" ref="C7318">IF(B7318&gt;0,IF((A7318-MAX(IF($B$7:B7317&gt;0,$A$7:A7317)))*24&gt;='Graphe Montana'!$K$17,MAX($C$7:C7317)+1,MAX($C$7:C7317)),$C$5)</f>
        <v>-</v>
      </c>
    </row>
    <row r="7319" spans="1:3" x14ac:dyDescent="0.25">
      <c r="A7319" s="23">
        <v>44123.895833333328</v>
      </c>
      <c r="B7319" s="1">
        <v>0.2</v>
      </c>
      <c r="C7319" s="46">
        <f t="array" ref="C7319">IF(B7319&gt;0,IF((A7319-MAX(IF($B$7:B7318&gt;0,$A$7:A7318)))*24&gt;='Graphe Montana'!$K$17,MAX($C$7:C7318)+1,MAX($C$7:C7318)),$C$5)</f>
        <v>33</v>
      </c>
    </row>
    <row r="7320" spans="1:3" x14ac:dyDescent="0.25">
      <c r="A7320" s="23">
        <v>44123.899305555555</v>
      </c>
      <c r="B7320" s="1">
        <v>0</v>
      </c>
      <c r="C7320" s="46" t="str">
        <f t="array" ref="C7320">IF(B7320&gt;0,IF((A7320-MAX(IF($B$7:B7319&gt;0,$A$7:A7319)))*24&gt;='Graphe Montana'!$K$17,MAX($C$7:C7319)+1,MAX($C$7:C7319)),$C$5)</f>
        <v>-</v>
      </c>
    </row>
    <row r="7321" spans="1:3" x14ac:dyDescent="0.25">
      <c r="A7321" s="23">
        <v>44123.902777777774</v>
      </c>
      <c r="B7321" s="1">
        <v>0.30000000000000004</v>
      </c>
      <c r="C7321" s="46">
        <f t="array" ref="C7321">IF(B7321&gt;0,IF((A7321-MAX(IF($B$7:B7320&gt;0,$A$7:A7320)))*24&gt;='Graphe Montana'!$K$17,MAX($C$7:C7320)+1,MAX($C$7:C7320)),$C$5)</f>
        <v>33</v>
      </c>
    </row>
    <row r="7322" spans="1:3" x14ac:dyDescent="0.25">
      <c r="A7322" s="23">
        <v>44123.90625</v>
      </c>
      <c r="B7322" s="1">
        <v>0</v>
      </c>
      <c r="C7322" s="46" t="str">
        <f t="array" ref="C7322">IF(B7322&gt;0,IF((A7322-MAX(IF($B$7:B7321&gt;0,$A$7:A7321)))*24&gt;='Graphe Montana'!$K$17,MAX($C$7:C7321)+1,MAX($C$7:C7321)),$C$5)</f>
        <v>-</v>
      </c>
    </row>
    <row r="7323" spans="1:3" x14ac:dyDescent="0.25">
      <c r="A7323" s="23">
        <v>44123.909722222219</v>
      </c>
      <c r="B7323" s="1">
        <v>0</v>
      </c>
      <c r="C7323" s="46" t="str">
        <f t="array" ref="C7323">IF(B7323&gt;0,IF((A7323-MAX(IF($B$7:B7322&gt;0,$A$7:A7322)))*24&gt;='Graphe Montana'!$K$17,MAX($C$7:C7322)+1,MAX($C$7:C7322)),$C$5)</f>
        <v>-</v>
      </c>
    </row>
    <row r="7324" spans="1:3" x14ac:dyDescent="0.25">
      <c r="A7324" s="23">
        <v>44123.913194444445</v>
      </c>
      <c r="B7324" s="1">
        <v>0.30000000000000004</v>
      </c>
      <c r="C7324" s="46">
        <f t="array" ref="C7324">IF(B7324&gt;0,IF((A7324-MAX(IF($B$7:B7323&gt;0,$A$7:A7323)))*24&gt;='Graphe Montana'!$K$17,MAX($C$7:C7323)+1,MAX($C$7:C7323)),$C$5)</f>
        <v>33</v>
      </c>
    </row>
    <row r="7325" spans="1:3" x14ac:dyDescent="0.25">
      <c r="A7325" s="23">
        <v>44123.916666666664</v>
      </c>
      <c r="B7325" s="1">
        <v>0</v>
      </c>
      <c r="C7325" s="46" t="str">
        <f t="array" ref="C7325">IF(B7325&gt;0,IF((A7325-MAX(IF($B$7:B7324&gt;0,$A$7:A7324)))*24&gt;='Graphe Montana'!$K$17,MAX($C$7:C7324)+1,MAX($C$7:C7324)),$C$5)</f>
        <v>-</v>
      </c>
    </row>
    <row r="7326" spans="1:3" x14ac:dyDescent="0.25">
      <c r="A7326" s="23">
        <v>44123.920138888891</v>
      </c>
      <c r="B7326" s="1">
        <v>0</v>
      </c>
      <c r="C7326" s="46" t="str">
        <f t="array" ref="C7326">IF(B7326&gt;0,IF((A7326-MAX(IF($B$7:B7325&gt;0,$A$7:A7325)))*24&gt;='Graphe Montana'!$K$17,MAX($C$7:C7325)+1,MAX($C$7:C7325)),$C$5)</f>
        <v>-</v>
      </c>
    </row>
    <row r="7327" spans="1:3" x14ac:dyDescent="0.25">
      <c r="A7327" s="23">
        <v>44123.923611111109</v>
      </c>
      <c r="B7327" s="1">
        <v>0.2</v>
      </c>
      <c r="C7327" s="46">
        <f t="array" ref="C7327">IF(B7327&gt;0,IF((A7327-MAX(IF($B$7:B7326&gt;0,$A$7:A7326)))*24&gt;='Graphe Montana'!$K$17,MAX($C$7:C7326)+1,MAX($C$7:C7326)),$C$5)</f>
        <v>33</v>
      </c>
    </row>
    <row r="7328" spans="1:3" x14ac:dyDescent="0.25">
      <c r="A7328" s="23">
        <v>44123.927083333328</v>
      </c>
      <c r="B7328" s="1">
        <v>0</v>
      </c>
      <c r="C7328" s="46" t="str">
        <f t="array" ref="C7328">IF(B7328&gt;0,IF((A7328-MAX(IF($B$7:B7327&gt;0,$A$7:A7327)))*24&gt;='Graphe Montana'!$K$17,MAX($C$7:C7327)+1,MAX($C$7:C7327)),$C$5)</f>
        <v>-</v>
      </c>
    </row>
    <row r="7329" spans="1:3" x14ac:dyDescent="0.25">
      <c r="A7329" s="23">
        <v>44123.930555555555</v>
      </c>
      <c r="B7329" s="1">
        <v>0</v>
      </c>
      <c r="C7329" s="46" t="str">
        <f t="array" ref="C7329">IF(B7329&gt;0,IF((A7329-MAX(IF($B$7:B7328&gt;0,$A$7:A7328)))*24&gt;='Graphe Montana'!$K$17,MAX($C$7:C7328)+1,MAX($C$7:C7328)),$C$5)</f>
        <v>-</v>
      </c>
    </row>
    <row r="7330" spans="1:3" x14ac:dyDescent="0.25">
      <c r="A7330" s="23">
        <v>44123.934027777774</v>
      </c>
      <c r="B7330" s="1">
        <v>0</v>
      </c>
      <c r="C7330" s="46" t="str">
        <f t="array" ref="C7330">IF(B7330&gt;0,IF((A7330-MAX(IF($B$7:B7329&gt;0,$A$7:A7329)))*24&gt;='Graphe Montana'!$K$17,MAX($C$7:C7329)+1,MAX($C$7:C7329)),$C$5)</f>
        <v>-</v>
      </c>
    </row>
    <row r="7331" spans="1:3" x14ac:dyDescent="0.25">
      <c r="A7331" s="23">
        <v>44123.9375</v>
      </c>
      <c r="B7331" s="1">
        <v>0</v>
      </c>
      <c r="C7331" s="46" t="str">
        <f t="array" ref="C7331">IF(B7331&gt;0,IF((A7331-MAX(IF($B$7:B7330&gt;0,$A$7:A7330)))*24&gt;='Graphe Montana'!$K$17,MAX($C$7:C7330)+1,MAX($C$7:C7330)),$C$5)</f>
        <v>-</v>
      </c>
    </row>
    <row r="7332" spans="1:3" x14ac:dyDescent="0.25">
      <c r="A7332" s="23">
        <v>44123.940972222219</v>
      </c>
      <c r="B7332" s="1">
        <v>0</v>
      </c>
      <c r="C7332" s="46" t="str">
        <f t="array" ref="C7332">IF(B7332&gt;0,IF((A7332-MAX(IF($B$7:B7331&gt;0,$A$7:A7331)))*24&gt;='Graphe Montana'!$K$17,MAX($C$7:C7331)+1,MAX($C$7:C7331)),$C$5)</f>
        <v>-</v>
      </c>
    </row>
    <row r="7333" spans="1:3" x14ac:dyDescent="0.25">
      <c r="A7333" s="23">
        <v>44123.944444444445</v>
      </c>
      <c r="B7333" s="1">
        <v>0</v>
      </c>
      <c r="C7333" s="46" t="str">
        <f t="array" ref="C7333">IF(B7333&gt;0,IF((A7333-MAX(IF($B$7:B7332&gt;0,$A$7:A7332)))*24&gt;='Graphe Montana'!$K$17,MAX($C$7:C7332)+1,MAX($C$7:C7332)),$C$5)</f>
        <v>-</v>
      </c>
    </row>
    <row r="7334" spans="1:3" x14ac:dyDescent="0.25">
      <c r="A7334" s="23">
        <v>44123.947916666664</v>
      </c>
      <c r="B7334" s="1">
        <v>0</v>
      </c>
      <c r="C7334" s="46" t="str">
        <f t="array" ref="C7334">IF(B7334&gt;0,IF((A7334-MAX(IF($B$7:B7333&gt;0,$A$7:A7333)))*24&gt;='Graphe Montana'!$K$17,MAX($C$7:C7333)+1,MAX($C$7:C7333)),$C$5)</f>
        <v>-</v>
      </c>
    </row>
    <row r="7335" spans="1:3" x14ac:dyDescent="0.25">
      <c r="A7335" s="23">
        <v>44123.951388888891</v>
      </c>
      <c r="B7335" s="1">
        <v>0.30000000000000004</v>
      </c>
      <c r="C7335" s="46">
        <f t="array" ref="C7335">IF(B7335&gt;0,IF((A7335-MAX(IF($B$7:B7334&gt;0,$A$7:A7334)))*24&gt;='Graphe Montana'!$K$17,MAX($C$7:C7334)+1,MAX($C$7:C7334)),$C$5)</f>
        <v>33</v>
      </c>
    </row>
    <row r="7336" spans="1:3" x14ac:dyDescent="0.25">
      <c r="A7336" s="23">
        <v>44123.954861111109</v>
      </c>
      <c r="B7336" s="1">
        <v>0</v>
      </c>
      <c r="C7336" s="46" t="str">
        <f t="array" ref="C7336">IF(B7336&gt;0,IF((A7336-MAX(IF($B$7:B7335&gt;0,$A$7:A7335)))*24&gt;='Graphe Montana'!$K$17,MAX($C$7:C7335)+1,MAX($C$7:C7335)),$C$5)</f>
        <v>-</v>
      </c>
    </row>
    <row r="7337" spans="1:3" x14ac:dyDescent="0.25">
      <c r="A7337" s="23">
        <v>44123.958333333328</v>
      </c>
      <c r="B7337" s="1">
        <v>0.2</v>
      </c>
      <c r="C7337" s="46">
        <f t="array" ref="C7337">IF(B7337&gt;0,IF((A7337-MAX(IF($B$7:B7336&gt;0,$A$7:A7336)))*24&gt;='Graphe Montana'!$K$17,MAX($C$7:C7336)+1,MAX($C$7:C7336)),$C$5)</f>
        <v>33</v>
      </c>
    </row>
    <row r="7338" spans="1:3" x14ac:dyDescent="0.25">
      <c r="A7338" s="23">
        <v>44123.961805555555</v>
      </c>
      <c r="B7338" s="1">
        <v>0</v>
      </c>
      <c r="C7338" s="46" t="str">
        <f t="array" ref="C7338">IF(B7338&gt;0,IF((A7338-MAX(IF($B$7:B7337&gt;0,$A$7:A7337)))*24&gt;='Graphe Montana'!$K$17,MAX($C$7:C7337)+1,MAX($C$7:C7337)),$C$5)</f>
        <v>-</v>
      </c>
    </row>
    <row r="7339" spans="1:3" x14ac:dyDescent="0.25">
      <c r="A7339" s="23">
        <v>44123.965277777774</v>
      </c>
      <c r="B7339" s="1">
        <v>0</v>
      </c>
      <c r="C7339" s="46" t="str">
        <f t="array" ref="C7339">IF(B7339&gt;0,IF((A7339-MAX(IF($B$7:B7338&gt;0,$A$7:A7338)))*24&gt;='Graphe Montana'!$K$17,MAX($C$7:C7338)+1,MAX($C$7:C7338)),$C$5)</f>
        <v>-</v>
      </c>
    </row>
    <row r="7340" spans="1:3" x14ac:dyDescent="0.25">
      <c r="A7340" s="23">
        <v>44123.96875</v>
      </c>
      <c r="B7340" s="1">
        <v>0</v>
      </c>
      <c r="C7340" s="46" t="str">
        <f t="array" ref="C7340">IF(B7340&gt;0,IF((A7340-MAX(IF($B$7:B7339&gt;0,$A$7:A7339)))*24&gt;='Graphe Montana'!$K$17,MAX($C$7:C7339)+1,MAX($C$7:C7339)),$C$5)</f>
        <v>-</v>
      </c>
    </row>
    <row r="7341" spans="1:3" x14ac:dyDescent="0.25">
      <c r="A7341" s="23">
        <v>44123.972222222219</v>
      </c>
      <c r="B7341" s="1">
        <v>0</v>
      </c>
      <c r="C7341" s="46" t="str">
        <f t="array" ref="C7341">IF(B7341&gt;0,IF((A7341-MAX(IF($B$7:B7340&gt;0,$A$7:A7340)))*24&gt;='Graphe Montana'!$K$17,MAX($C$7:C7340)+1,MAX($C$7:C7340)),$C$5)</f>
        <v>-</v>
      </c>
    </row>
    <row r="7342" spans="1:3" x14ac:dyDescent="0.25">
      <c r="A7342" s="23">
        <v>44123.975694444445</v>
      </c>
      <c r="B7342" s="1">
        <v>0</v>
      </c>
      <c r="C7342" s="46" t="str">
        <f t="array" ref="C7342">IF(B7342&gt;0,IF((A7342-MAX(IF($B$7:B7341&gt;0,$A$7:A7341)))*24&gt;='Graphe Montana'!$K$17,MAX($C$7:C7341)+1,MAX($C$7:C7341)),$C$5)</f>
        <v>-</v>
      </c>
    </row>
    <row r="7343" spans="1:3" x14ac:dyDescent="0.25">
      <c r="A7343" s="23">
        <v>44123.979166666664</v>
      </c>
      <c r="B7343" s="1">
        <v>0</v>
      </c>
      <c r="C7343" s="46" t="str">
        <f t="array" ref="C7343">IF(B7343&gt;0,IF((A7343-MAX(IF($B$7:B7342&gt;0,$A$7:A7342)))*24&gt;='Graphe Montana'!$K$17,MAX($C$7:C7342)+1,MAX($C$7:C7342)),$C$5)</f>
        <v>-</v>
      </c>
    </row>
    <row r="7344" spans="1:3" x14ac:dyDescent="0.25">
      <c r="A7344" s="23">
        <v>44123.982638888891</v>
      </c>
      <c r="B7344" s="1">
        <v>0</v>
      </c>
      <c r="C7344" s="46" t="str">
        <f t="array" ref="C7344">IF(B7344&gt;0,IF((A7344-MAX(IF($B$7:B7343&gt;0,$A$7:A7343)))*24&gt;='Graphe Montana'!$K$17,MAX($C$7:C7343)+1,MAX($C$7:C7343)),$C$5)</f>
        <v>-</v>
      </c>
    </row>
    <row r="7345" spans="1:3" x14ac:dyDescent="0.25">
      <c r="A7345" s="23">
        <v>44123.986111111109</v>
      </c>
      <c r="B7345" s="1">
        <v>0</v>
      </c>
      <c r="C7345" s="46" t="str">
        <f t="array" ref="C7345">IF(B7345&gt;0,IF((A7345-MAX(IF($B$7:B7344&gt;0,$A$7:A7344)))*24&gt;='Graphe Montana'!$K$17,MAX($C$7:C7344)+1,MAX($C$7:C7344)),$C$5)</f>
        <v>-</v>
      </c>
    </row>
    <row r="7346" spans="1:3" x14ac:dyDescent="0.25">
      <c r="A7346" s="23">
        <v>44123.989583333328</v>
      </c>
      <c r="B7346" s="1">
        <v>0</v>
      </c>
      <c r="C7346" s="46" t="str">
        <f t="array" ref="C7346">IF(B7346&gt;0,IF((A7346-MAX(IF($B$7:B7345&gt;0,$A$7:A7345)))*24&gt;='Graphe Montana'!$K$17,MAX($C$7:C7345)+1,MAX($C$7:C7345)),$C$5)</f>
        <v>-</v>
      </c>
    </row>
    <row r="7347" spans="1:3" x14ac:dyDescent="0.25">
      <c r="A7347" s="23">
        <v>44123.993055555555</v>
      </c>
      <c r="B7347" s="1">
        <v>0</v>
      </c>
      <c r="C7347" s="46" t="str">
        <f t="array" ref="C7347">IF(B7347&gt;0,IF((A7347-MAX(IF($B$7:B7346&gt;0,$A$7:A7346)))*24&gt;='Graphe Montana'!$K$17,MAX($C$7:C7346)+1,MAX($C$7:C7346)),$C$5)</f>
        <v>-</v>
      </c>
    </row>
    <row r="7348" spans="1:3" x14ac:dyDescent="0.25">
      <c r="A7348" s="23">
        <v>44123.996527777774</v>
      </c>
      <c r="B7348" s="1">
        <v>0</v>
      </c>
      <c r="C7348" s="46" t="str">
        <f t="array" ref="C7348">IF(B7348&gt;0,IF((A7348-MAX(IF($B$7:B7347&gt;0,$A$7:A7347)))*24&gt;='Graphe Montana'!$K$17,MAX($C$7:C7347)+1,MAX($C$7:C7347)),$C$5)</f>
        <v>-</v>
      </c>
    </row>
    <row r="7349" spans="1:3" x14ac:dyDescent="0.25">
      <c r="A7349" s="23">
        <v>44124</v>
      </c>
      <c r="B7349" s="1">
        <v>0</v>
      </c>
      <c r="C7349" s="46" t="str">
        <f t="array" ref="C7349">IF(B7349&gt;0,IF((A7349-MAX(IF($B$7:B7348&gt;0,$A$7:A7348)))*24&gt;='Graphe Montana'!$K$17,MAX($C$7:C7348)+1,MAX($C$7:C7348)),$C$5)</f>
        <v>-</v>
      </c>
    </row>
    <row r="7350" spans="1:3" x14ac:dyDescent="0.25">
      <c r="A7350" s="23">
        <v>44124.003472222219</v>
      </c>
      <c r="B7350" s="1">
        <v>0</v>
      </c>
      <c r="C7350" s="46" t="str">
        <f t="array" ref="C7350">IF(B7350&gt;0,IF((A7350-MAX(IF($B$7:B7349&gt;0,$A$7:A7349)))*24&gt;='Graphe Montana'!$K$17,MAX($C$7:C7349)+1,MAX($C$7:C7349)),$C$5)</f>
        <v>-</v>
      </c>
    </row>
    <row r="7351" spans="1:3" x14ac:dyDescent="0.25">
      <c r="A7351" s="23">
        <v>44124.006944444445</v>
      </c>
      <c r="B7351" s="1">
        <v>0</v>
      </c>
      <c r="C7351" s="46" t="str">
        <f t="array" ref="C7351">IF(B7351&gt;0,IF((A7351-MAX(IF($B$7:B7350&gt;0,$A$7:A7350)))*24&gt;='Graphe Montana'!$K$17,MAX($C$7:C7350)+1,MAX($C$7:C7350)),$C$5)</f>
        <v>-</v>
      </c>
    </row>
    <row r="7352" spans="1:3" x14ac:dyDescent="0.25">
      <c r="A7352" s="23">
        <v>44124.010416666664</v>
      </c>
      <c r="B7352" s="1">
        <v>0</v>
      </c>
      <c r="C7352" s="46" t="str">
        <f t="array" ref="C7352">IF(B7352&gt;0,IF((A7352-MAX(IF($B$7:B7351&gt;0,$A$7:A7351)))*24&gt;='Graphe Montana'!$K$17,MAX($C$7:C7351)+1,MAX($C$7:C7351)),$C$5)</f>
        <v>-</v>
      </c>
    </row>
    <row r="7353" spans="1:3" x14ac:dyDescent="0.25">
      <c r="A7353" s="23">
        <v>44124.013888888891</v>
      </c>
      <c r="B7353" s="1">
        <v>0</v>
      </c>
      <c r="C7353" s="46" t="str">
        <f t="array" ref="C7353">IF(B7353&gt;0,IF((A7353-MAX(IF($B$7:B7352&gt;0,$A$7:A7352)))*24&gt;='Graphe Montana'!$K$17,MAX($C$7:C7352)+1,MAX($C$7:C7352)),$C$5)</f>
        <v>-</v>
      </c>
    </row>
    <row r="7354" spans="1:3" x14ac:dyDescent="0.25">
      <c r="A7354" s="23">
        <v>44124.017361111109</v>
      </c>
      <c r="B7354" s="1">
        <v>0</v>
      </c>
      <c r="C7354" s="46" t="str">
        <f t="array" ref="C7354">IF(B7354&gt;0,IF((A7354-MAX(IF($B$7:B7353&gt;0,$A$7:A7353)))*24&gt;='Graphe Montana'!$K$17,MAX($C$7:C7353)+1,MAX($C$7:C7353)),$C$5)</f>
        <v>-</v>
      </c>
    </row>
    <row r="7355" spans="1:3" x14ac:dyDescent="0.25">
      <c r="A7355" s="23">
        <v>44124.020833333328</v>
      </c>
      <c r="B7355" s="1">
        <v>0</v>
      </c>
      <c r="C7355" s="46" t="str">
        <f t="array" ref="C7355">IF(B7355&gt;0,IF((A7355-MAX(IF($B$7:B7354&gt;0,$A$7:A7354)))*24&gt;='Graphe Montana'!$K$17,MAX($C$7:C7354)+1,MAX($C$7:C7354)),$C$5)</f>
        <v>-</v>
      </c>
    </row>
    <row r="7356" spans="1:3" x14ac:dyDescent="0.25">
      <c r="A7356" s="23">
        <v>44124.024305555555</v>
      </c>
      <c r="B7356" s="1">
        <v>0</v>
      </c>
      <c r="C7356" s="46" t="str">
        <f t="array" ref="C7356">IF(B7356&gt;0,IF((A7356-MAX(IF($B$7:B7355&gt;0,$A$7:A7355)))*24&gt;='Graphe Montana'!$K$17,MAX($C$7:C7355)+1,MAX($C$7:C7355)),$C$5)</f>
        <v>-</v>
      </c>
    </row>
    <row r="7357" spans="1:3" x14ac:dyDescent="0.25">
      <c r="A7357" s="23">
        <v>44124.027777777774</v>
      </c>
      <c r="B7357" s="1">
        <v>0</v>
      </c>
      <c r="C7357" s="46" t="str">
        <f t="array" ref="C7357">IF(B7357&gt;0,IF((A7357-MAX(IF($B$7:B7356&gt;0,$A$7:A7356)))*24&gt;='Graphe Montana'!$K$17,MAX($C$7:C7356)+1,MAX($C$7:C7356)),$C$5)</f>
        <v>-</v>
      </c>
    </row>
    <row r="7358" spans="1:3" x14ac:dyDescent="0.25">
      <c r="A7358" s="23">
        <v>44124.03125</v>
      </c>
      <c r="B7358" s="1">
        <v>0</v>
      </c>
      <c r="C7358" s="46" t="str">
        <f t="array" ref="C7358">IF(B7358&gt;0,IF((A7358-MAX(IF($B$7:B7357&gt;0,$A$7:A7357)))*24&gt;='Graphe Montana'!$K$17,MAX($C$7:C7357)+1,MAX($C$7:C7357)),$C$5)</f>
        <v>-</v>
      </c>
    </row>
    <row r="7359" spans="1:3" x14ac:dyDescent="0.25">
      <c r="A7359" s="23">
        <v>44124.034722222219</v>
      </c>
      <c r="B7359" s="1">
        <v>0</v>
      </c>
      <c r="C7359" s="46" t="str">
        <f t="array" ref="C7359">IF(B7359&gt;0,IF((A7359-MAX(IF($B$7:B7358&gt;0,$A$7:A7358)))*24&gt;='Graphe Montana'!$K$17,MAX($C$7:C7358)+1,MAX($C$7:C7358)),$C$5)</f>
        <v>-</v>
      </c>
    </row>
    <row r="7360" spans="1:3" x14ac:dyDescent="0.25">
      <c r="A7360" s="23">
        <v>44124.038194444445</v>
      </c>
      <c r="B7360" s="1">
        <v>0</v>
      </c>
      <c r="C7360" s="46" t="str">
        <f t="array" ref="C7360">IF(B7360&gt;0,IF((A7360-MAX(IF($B$7:B7359&gt;0,$A$7:A7359)))*24&gt;='Graphe Montana'!$K$17,MAX($C$7:C7359)+1,MAX($C$7:C7359)),$C$5)</f>
        <v>-</v>
      </c>
    </row>
    <row r="7361" spans="1:3" x14ac:dyDescent="0.25">
      <c r="A7361" s="23">
        <v>44124.041666666664</v>
      </c>
      <c r="B7361" s="1">
        <v>0</v>
      </c>
      <c r="C7361" s="46" t="str">
        <f t="array" ref="C7361">IF(B7361&gt;0,IF((A7361-MAX(IF($B$7:B7360&gt;0,$A$7:A7360)))*24&gt;='Graphe Montana'!$K$17,MAX($C$7:C7360)+1,MAX($C$7:C7360)),$C$5)</f>
        <v>-</v>
      </c>
    </row>
    <row r="7362" spans="1:3" x14ac:dyDescent="0.25">
      <c r="A7362" s="23">
        <v>44124.045138888891</v>
      </c>
      <c r="B7362" s="1">
        <v>0</v>
      </c>
      <c r="C7362" s="46" t="str">
        <f t="array" ref="C7362">IF(B7362&gt;0,IF((A7362-MAX(IF($B$7:B7361&gt;0,$A$7:A7361)))*24&gt;='Graphe Montana'!$K$17,MAX($C$7:C7361)+1,MAX($C$7:C7361)),$C$5)</f>
        <v>-</v>
      </c>
    </row>
    <row r="7363" spans="1:3" x14ac:dyDescent="0.25">
      <c r="A7363" s="23">
        <v>44124.048611111109</v>
      </c>
      <c r="B7363" s="1">
        <v>0</v>
      </c>
      <c r="C7363" s="46" t="str">
        <f t="array" ref="C7363">IF(B7363&gt;0,IF((A7363-MAX(IF($B$7:B7362&gt;0,$A$7:A7362)))*24&gt;='Graphe Montana'!$K$17,MAX($C$7:C7362)+1,MAX($C$7:C7362)),$C$5)</f>
        <v>-</v>
      </c>
    </row>
    <row r="7364" spans="1:3" x14ac:dyDescent="0.25">
      <c r="A7364" s="23">
        <v>44124.052083333328</v>
      </c>
      <c r="B7364" s="1">
        <v>0</v>
      </c>
      <c r="C7364" s="46" t="str">
        <f t="array" ref="C7364">IF(B7364&gt;0,IF((A7364-MAX(IF($B$7:B7363&gt;0,$A$7:A7363)))*24&gt;='Graphe Montana'!$K$17,MAX($C$7:C7363)+1,MAX($C$7:C7363)),$C$5)</f>
        <v>-</v>
      </c>
    </row>
    <row r="7365" spans="1:3" x14ac:dyDescent="0.25">
      <c r="A7365" s="23">
        <v>44124.055555555555</v>
      </c>
      <c r="B7365" s="1">
        <v>0</v>
      </c>
      <c r="C7365" s="46" t="str">
        <f t="array" ref="C7365">IF(B7365&gt;0,IF((A7365-MAX(IF($B$7:B7364&gt;0,$A$7:A7364)))*24&gt;='Graphe Montana'!$K$17,MAX($C$7:C7364)+1,MAX($C$7:C7364)),$C$5)</f>
        <v>-</v>
      </c>
    </row>
    <row r="7366" spans="1:3" x14ac:dyDescent="0.25">
      <c r="A7366" s="23">
        <v>44124.059027777774</v>
      </c>
      <c r="B7366" s="1">
        <v>0</v>
      </c>
      <c r="C7366" s="46" t="str">
        <f t="array" ref="C7366">IF(B7366&gt;0,IF((A7366-MAX(IF($B$7:B7365&gt;0,$A$7:A7365)))*24&gt;='Graphe Montana'!$K$17,MAX($C$7:C7365)+1,MAX($C$7:C7365)),$C$5)</f>
        <v>-</v>
      </c>
    </row>
    <row r="7367" spans="1:3" x14ac:dyDescent="0.25">
      <c r="A7367" s="23">
        <v>44124.0625</v>
      </c>
      <c r="B7367" s="1">
        <v>0</v>
      </c>
      <c r="C7367" s="46" t="str">
        <f t="array" ref="C7367">IF(B7367&gt;0,IF((A7367-MAX(IF($B$7:B7366&gt;0,$A$7:A7366)))*24&gt;='Graphe Montana'!$K$17,MAX($C$7:C7366)+1,MAX($C$7:C7366)),$C$5)</f>
        <v>-</v>
      </c>
    </row>
    <row r="7368" spans="1:3" x14ac:dyDescent="0.25">
      <c r="A7368" s="23">
        <v>44124.065972222219</v>
      </c>
      <c r="B7368" s="1">
        <v>0</v>
      </c>
      <c r="C7368" s="46" t="str">
        <f t="array" ref="C7368">IF(B7368&gt;0,IF((A7368-MAX(IF($B$7:B7367&gt;0,$A$7:A7367)))*24&gt;='Graphe Montana'!$K$17,MAX($C$7:C7367)+1,MAX($C$7:C7367)),$C$5)</f>
        <v>-</v>
      </c>
    </row>
    <row r="7369" spans="1:3" x14ac:dyDescent="0.25">
      <c r="A7369" s="23">
        <v>44124.069444444445</v>
      </c>
      <c r="B7369" s="1">
        <v>0</v>
      </c>
      <c r="C7369" s="46" t="str">
        <f t="array" ref="C7369">IF(B7369&gt;0,IF((A7369-MAX(IF($B$7:B7368&gt;0,$A$7:A7368)))*24&gt;='Graphe Montana'!$K$17,MAX($C$7:C7368)+1,MAX($C$7:C7368)),$C$5)</f>
        <v>-</v>
      </c>
    </row>
    <row r="7370" spans="1:3" x14ac:dyDescent="0.25">
      <c r="A7370" s="23">
        <v>44124.072916666664</v>
      </c>
      <c r="B7370" s="1">
        <v>0</v>
      </c>
      <c r="C7370" s="46" t="str">
        <f t="array" ref="C7370">IF(B7370&gt;0,IF((A7370-MAX(IF($B$7:B7369&gt;0,$A$7:A7369)))*24&gt;='Graphe Montana'!$K$17,MAX($C$7:C7369)+1,MAX($C$7:C7369)),$C$5)</f>
        <v>-</v>
      </c>
    </row>
    <row r="7371" spans="1:3" x14ac:dyDescent="0.25">
      <c r="A7371" s="23">
        <v>44124.076388888891</v>
      </c>
      <c r="B7371" s="1">
        <v>0</v>
      </c>
      <c r="C7371" s="46" t="str">
        <f t="array" ref="C7371">IF(B7371&gt;0,IF((A7371-MAX(IF($B$7:B7370&gt;0,$A$7:A7370)))*24&gt;='Graphe Montana'!$K$17,MAX($C$7:C7370)+1,MAX($C$7:C7370)),$C$5)</f>
        <v>-</v>
      </c>
    </row>
    <row r="7372" spans="1:3" x14ac:dyDescent="0.25">
      <c r="A7372" s="23">
        <v>44124.079861111109</v>
      </c>
      <c r="B7372" s="1">
        <v>0</v>
      </c>
      <c r="C7372" s="46" t="str">
        <f t="array" ref="C7372">IF(B7372&gt;0,IF((A7372-MAX(IF($B$7:B7371&gt;0,$A$7:A7371)))*24&gt;='Graphe Montana'!$K$17,MAX($C$7:C7371)+1,MAX($C$7:C7371)),$C$5)</f>
        <v>-</v>
      </c>
    </row>
    <row r="7373" spans="1:3" x14ac:dyDescent="0.25">
      <c r="A7373" s="23">
        <v>44124.083333333328</v>
      </c>
      <c r="B7373" s="1">
        <v>0</v>
      </c>
      <c r="C7373" s="46" t="str">
        <f t="array" ref="C7373">IF(B7373&gt;0,IF((A7373-MAX(IF($B$7:B7372&gt;0,$A$7:A7372)))*24&gt;='Graphe Montana'!$K$17,MAX($C$7:C7372)+1,MAX($C$7:C7372)),$C$5)</f>
        <v>-</v>
      </c>
    </row>
    <row r="7374" spans="1:3" x14ac:dyDescent="0.25">
      <c r="A7374" s="23">
        <v>44124.086805555555</v>
      </c>
      <c r="B7374" s="1">
        <v>0</v>
      </c>
      <c r="C7374" s="46" t="str">
        <f t="array" ref="C7374">IF(B7374&gt;0,IF((A7374-MAX(IF($B$7:B7373&gt;0,$A$7:A7373)))*24&gt;='Graphe Montana'!$K$17,MAX($C$7:C7373)+1,MAX($C$7:C7373)),$C$5)</f>
        <v>-</v>
      </c>
    </row>
    <row r="7375" spans="1:3" x14ac:dyDescent="0.25">
      <c r="A7375" s="23">
        <v>44124.090277777774</v>
      </c>
      <c r="B7375" s="1">
        <v>0</v>
      </c>
      <c r="C7375" s="46" t="str">
        <f t="array" ref="C7375">IF(B7375&gt;0,IF((A7375-MAX(IF($B$7:B7374&gt;0,$A$7:A7374)))*24&gt;='Graphe Montana'!$K$17,MAX($C$7:C7374)+1,MAX($C$7:C7374)),$C$5)</f>
        <v>-</v>
      </c>
    </row>
    <row r="7376" spans="1:3" x14ac:dyDescent="0.25">
      <c r="A7376" s="23">
        <v>44124.09375</v>
      </c>
      <c r="B7376" s="1">
        <v>0</v>
      </c>
      <c r="C7376" s="46" t="str">
        <f t="array" ref="C7376">IF(B7376&gt;0,IF((A7376-MAX(IF($B$7:B7375&gt;0,$A$7:A7375)))*24&gt;='Graphe Montana'!$K$17,MAX($C$7:C7375)+1,MAX($C$7:C7375)),$C$5)</f>
        <v>-</v>
      </c>
    </row>
    <row r="7377" spans="1:3" x14ac:dyDescent="0.25">
      <c r="A7377" s="23">
        <v>44124.097222222219</v>
      </c>
      <c r="B7377" s="1">
        <v>0</v>
      </c>
      <c r="C7377" s="46" t="str">
        <f t="array" ref="C7377">IF(B7377&gt;0,IF((A7377-MAX(IF($B$7:B7376&gt;0,$A$7:A7376)))*24&gt;='Graphe Montana'!$K$17,MAX($C$7:C7376)+1,MAX($C$7:C7376)),$C$5)</f>
        <v>-</v>
      </c>
    </row>
    <row r="7378" spans="1:3" x14ac:dyDescent="0.25">
      <c r="A7378" s="23">
        <v>44124.100694444445</v>
      </c>
      <c r="B7378" s="1">
        <v>0</v>
      </c>
      <c r="C7378" s="46" t="str">
        <f t="array" ref="C7378">IF(B7378&gt;0,IF((A7378-MAX(IF($B$7:B7377&gt;0,$A$7:A7377)))*24&gt;='Graphe Montana'!$K$17,MAX($C$7:C7377)+1,MAX($C$7:C7377)),$C$5)</f>
        <v>-</v>
      </c>
    </row>
    <row r="7379" spans="1:3" x14ac:dyDescent="0.25">
      <c r="A7379" s="23">
        <v>44124.104166666664</v>
      </c>
      <c r="B7379" s="1">
        <v>0</v>
      </c>
      <c r="C7379" s="46" t="str">
        <f t="array" ref="C7379">IF(B7379&gt;0,IF((A7379-MAX(IF($B$7:B7378&gt;0,$A$7:A7378)))*24&gt;='Graphe Montana'!$K$17,MAX($C$7:C7378)+1,MAX($C$7:C7378)),$C$5)</f>
        <v>-</v>
      </c>
    </row>
    <row r="7380" spans="1:3" x14ac:dyDescent="0.25">
      <c r="A7380" s="23">
        <v>44124.107638888891</v>
      </c>
      <c r="B7380" s="1">
        <v>0</v>
      </c>
      <c r="C7380" s="46" t="str">
        <f t="array" ref="C7380">IF(B7380&gt;0,IF((A7380-MAX(IF($B$7:B7379&gt;0,$A$7:A7379)))*24&gt;='Graphe Montana'!$K$17,MAX($C$7:C7379)+1,MAX($C$7:C7379)),$C$5)</f>
        <v>-</v>
      </c>
    </row>
    <row r="7381" spans="1:3" x14ac:dyDescent="0.25">
      <c r="A7381" s="23">
        <v>44124.111111111109</v>
      </c>
      <c r="B7381" s="1">
        <v>0</v>
      </c>
      <c r="C7381" s="46" t="str">
        <f t="array" ref="C7381">IF(B7381&gt;0,IF((A7381-MAX(IF($B$7:B7380&gt;0,$A$7:A7380)))*24&gt;='Graphe Montana'!$K$17,MAX($C$7:C7380)+1,MAX($C$7:C7380)),$C$5)</f>
        <v>-</v>
      </c>
    </row>
    <row r="7382" spans="1:3" x14ac:dyDescent="0.25">
      <c r="A7382" s="23">
        <v>44124.114583333328</v>
      </c>
      <c r="B7382" s="1">
        <v>0.30000000000000004</v>
      </c>
      <c r="C7382" s="46">
        <f t="array" ref="C7382">IF(B7382&gt;0,IF((A7382-MAX(IF($B$7:B7381&gt;0,$A$7:A7381)))*24&gt;='Graphe Montana'!$K$17,MAX($C$7:C7381)+1,MAX($C$7:C7381)),$C$5)</f>
        <v>34</v>
      </c>
    </row>
    <row r="7383" spans="1:3" x14ac:dyDescent="0.25">
      <c r="A7383" s="23">
        <v>44124.118055555555</v>
      </c>
      <c r="B7383" s="1">
        <v>0</v>
      </c>
      <c r="C7383" s="46" t="str">
        <f t="array" ref="C7383">IF(B7383&gt;0,IF((A7383-MAX(IF($B$7:B7382&gt;0,$A$7:A7382)))*24&gt;='Graphe Montana'!$K$17,MAX($C$7:C7382)+1,MAX($C$7:C7382)),$C$5)</f>
        <v>-</v>
      </c>
    </row>
    <row r="7384" spans="1:3" x14ac:dyDescent="0.25">
      <c r="A7384" s="23">
        <v>44124.121527777774</v>
      </c>
      <c r="B7384" s="1">
        <v>0</v>
      </c>
      <c r="C7384" s="46" t="str">
        <f t="array" ref="C7384">IF(B7384&gt;0,IF((A7384-MAX(IF($B$7:B7383&gt;0,$A$7:A7383)))*24&gt;='Graphe Montana'!$K$17,MAX($C$7:C7383)+1,MAX($C$7:C7383)),$C$5)</f>
        <v>-</v>
      </c>
    </row>
    <row r="7385" spans="1:3" x14ac:dyDescent="0.25">
      <c r="A7385" s="23">
        <v>44124.125</v>
      </c>
      <c r="B7385" s="1">
        <v>0</v>
      </c>
      <c r="C7385" s="46" t="str">
        <f t="array" ref="C7385">IF(B7385&gt;0,IF((A7385-MAX(IF($B$7:B7384&gt;0,$A$7:A7384)))*24&gt;='Graphe Montana'!$K$17,MAX($C$7:C7384)+1,MAX($C$7:C7384)),$C$5)</f>
        <v>-</v>
      </c>
    </row>
    <row r="7386" spans="1:3" x14ac:dyDescent="0.25">
      <c r="A7386" s="23">
        <v>44124.128472222219</v>
      </c>
      <c r="B7386" s="1">
        <v>0</v>
      </c>
      <c r="C7386" s="46" t="str">
        <f t="array" ref="C7386">IF(B7386&gt;0,IF((A7386-MAX(IF($B$7:B7385&gt;0,$A$7:A7385)))*24&gt;='Graphe Montana'!$K$17,MAX($C$7:C7385)+1,MAX($C$7:C7385)),$C$5)</f>
        <v>-</v>
      </c>
    </row>
    <row r="7387" spans="1:3" x14ac:dyDescent="0.25">
      <c r="A7387" s="23">
        <v>44124.131944444445</v>
      </c>
      <c r="B7387" s="1">
        <v>0</v>
      </c>
      <c r="C7387" s="46" t="str">
        <f t="array" ref="C7387">IF(B7387&gt;0,IF((A7387-MAX(IF($B$7:B7386&gt;0,$A$7:A7386)))*24&gt;='Graphe Montana'!$K$17,MAX($C$7:C7386)+1,MAX($C$7:C7386)),$C$5)</f>
        <v>-</v>
      </c>
    </row>
    <row r="7388" spans="1:3" x14ac:dyDescent="0.25">
      <c r="A7388" s="23">
        <v>44124.135416666664</v>
      </c>
      <c r="B7388" s="1">
        <v>0.2</v>
      </c>
      <c r="C7388" s="46">
        <f t="array" ref="C7388">IF(B7388&gt;0,IF((A7388-MAX(IF($B$7:B7387&gt;0,$A$7:A7387)))*24&gt;='Graphe Montana'!$K$17,MAX($C$7:C7387)+1,MAX($C$7:C7387)),$C$5)</f>
        <v>34</v>
      </c>
    </row>
    <row r="7389" spans="1:3" x14ac:dyDescent="0.25">
      <c r="A7389" s="23">
        <v>44124.138888888891</v>
      </c>
      <c r="B7389" s="1">
        <v>0</v>
      </c>
      <c r="C7389" s="46" t="str">
        <f t="array" ref="C7389">IF(B7389&gt;0,IF((A7389-MAX(IF($B$7:B7388&gt;0,$A$7:A7388)))*24&gt;='Graphe Montana'!$K$17,MAX($C$7:C7388)+1,MAX($C$7:C7388)),$C$5)</f>
        <v>-</v>
      </c>
    </row>
    <row r="7390" spans="1:3" x14ac:dyDescent="0.25">
      <c r="A7390" s="23">
        <v>44124.142361111109</v>
      </c>
      <c r="B7390" s="1">
        <v>0</v>
      </c>
      <c r="C7390" s="46" t="str">
        <f t="array" ref="C7390">IF(B7390&gt;0,IF((A7390-MAX(IF($B$7:B7389&gt;0,$A$7:A7389)))*24&gt;='Graphe Montana'!$K$17,MAX($C$7:C7389)+1,MAX($C$7:C7389)),$C$5)</f>
        <v>-</v>
      </c>
    </row>
    <row r="7391" spans="1:3" x14ac:dyDescent="0.25">
      <c r="A7391" s="23">
        <v>44124.145833333328</v>
      </c>
      <c r="B7391" s="1">
        <v>0</v>
      </c>
      <c r="C7391" s="46" t="str">
        <f t="array" ref="C7391">IF(B7391&gt;0,IF((A7391-MAX(IF($B$7:B7390&gt;0,$A$7:A7390)))*24&gt;='Graphe Montana'!$K$17,MAX($C$7:C7390)+1,MAX($C$7:C7390)),$C$5)</f>
        <v>-</v>
      </c>
    </row>
    <row r="7392" spans="1:3" x14ac:dyDescent="0.25">
      <c r="A7392" s="23">
        <v>44124.149305555555</v>
      </c>
      <c r="B7392" s="1">
        <v>0</v>
      </c>
      <c r="C7392" s="46" t="str">
        <f t="array" ref="C7392">IF(B7392&gt;0,IF((A7392-MAX(IF($B$7:B7391&gt;0,$A$7:A7391)))*24&gt;='Graphe Montana'!$K$17,MAX($C$7:C7391)+1,MAX($C$7:C7391)),$C$5)</f>
        <v>-</v>
      </c>
    </row>
    <row r="7393" spans="1:3" x14ac:dyDescent="0.25">
      <c r="A7393" s="23">
        <v>44124.152777777774</v>
      </c>
      <c r="B7393" s="1">
        <v>0</v>
      </c>
      <c r="C7393" s="46" t="str">
        <f t="array" ref="C7393">IF(B7393&gt;0,IF((A7393-MAX(IF($B$7:B7392&gt;0,$A$7:A7392)))*24&gt;='Graphe Montana'!$K$17,MAX($C$7:C7392)+1,MAX($C$7:C7392)),$C$5)</f>
        <v>-</v>
      </c>
    </row>
    <row r="7394" spans="1:3" x14ac:dyDescent="0.25">
      <c r="A7394" s="23">
        <v>44124.15625</v>
      </c>
      <c r="B7394" s="1">
        <v>0</v>
      </c>
      <c r="C7394" s="46" t="str">
        <f t="array" ref="C7394">IF(B7394&gt;0,IF((A7394-MAX(IF($B$7:B7393&gt;0,$A$7:A7393)))*24&gt;='Graphe Montana'!$K$17,MAX($C$7:C7393)+1,MAX($C$7:C7393)),$C$5)</f>
        <v>-</v>
      </c>
    </row>
    <row r="7395" spans="1:3" x14ac:dyDescent="0.25">
      <c r="A7395" s="23">
        <v>44124.159722222219</v>
      </c>
      <c r="B7395" s="1">
        <v>0</v>
      </c>
      <c r="C7395" s="46" t="str">
        <f t="array" ref="C7395">IF(B7395&gt;0,IF((A7395-MAX(IF($B$7:B7394&gt;0,$A$7:A7394)))*24&gt;='Graphe Montana'!$K$17,MAX($C$7:C7394)+1,MAX($C$7:C7394)),$C$5)</f>
        <v>-</v>
      </c>
    </row>
    <row r="7396" spans="1:3" x14ac:dyDescent="0.25">
      <c r="A7396" s="23">
        <v>44124.163194444445</v>
      </c>
      <c r="B7396" s="1">
        <v>0</v>
      </c>
      <c r="C7396" s="46" t="str">
        <f t="array" ref="C7396">IF(B7396&gt;0,IF((A7396-MAX(IF($B$7:B7395&gt;0,$A$7:A7395)))*24&gt;='Graphe Montana'!$K$17,MAX($C$7:C7395)+1,MAX($C$7:C7395)),$C$5)</f>
        <v>-</v>
      </c>
    </row>
    <row r="7397" spans="1:3" x14ac:dyDescent="0.25">
      <c r="A7397" s="23">
        <v>44124.166666666664</v>
      </c>
      <c r="B7397" s="1">
        <v>0</v>
      </c>
      <c r="C7397" s="46" t="str">
        <f t="array" ref="C7397">IF(B7397&gt;0,IF((A7397-MAX(IF($B$7:B7396&gt;0,$A$7:A7396)))*24&gt;='Graphe Montana'!$K$17,MAX($C$7:C7396)+1,MAX($C$7:C7396)),$C$5)</f>
        <v>-</v>
      </c>
    </row>
    <row r="7398" spans="1:3" x14ac:dyDescent="0.25">
      <c r="A7398" s="23">
        <v>44124.170138888891</v>
      </c>
      <c r="B7398" s="1">
        <v>0</v>
      </c>
      <c r="C7398" s="46" t="str">
        <f t="array" ref="C7398">IF(B7398&gt;0,IF((A7398-MAX(IF($B$7:B7397&gt;0,$A$7:A7397)))*24&gt;='Graphe Montana'!$K$17,MAX($C$7:C7397)+1,MAX($C$7:C7397)),$C$5)</f>
        <v>-</v>
      </c>
    </row>
    <row r="7399" spans="1:3" x14ac:dyDescent="0.25">
      <c r="A7399" s="23">
        <v>44124.173611111109</v>
      </c>
      <c r="B7399" s="1">
        <v>0</v>
      </c>
      <c r="C7399" s="46" t="str">
        <f t="array" ref="C7399">IF(B7399&gt;0,IF((A7399-MAX(IF($B$7:B7398&gt;0,$A$7:A7398)))*24&gt;='Graphe Montana'!$K$17,MAX($C$7:C7398)+1,MAX($C$7:C7398)),$C$5)</f>
        <v>-</v>
      </c>
    </row>
    <row r="7400" spans="1:3" x14ac:dyDescent="0.25">
      <c r="A7400" s="23">
        <v>44124.177083333328</v>
      </c>
      <c r="B7400" s="1">
        <v>0</v>
      </c>
      <c r="C7400" s="46" t="str">
        <f t="array" ref="C7400">IF(B7400&gt;0,IF((A7400-MAX(IF($B$7:B7399&gt;0,$A$7:A7399)))*24&gt;='Graphe Montana'!$K$17,MAX($C$7:C7399)+1,MAX($C$7:C7399)),$C$5)</f>
        <v>-</v>
      </c>
    </row>
    <row r="7401" spans="1:3" x14ac:dyDescent="0.25">
      <c r="A7401" s="23">
        <v>44124.180555555555</v>
      </c>
      <c r="B7401" s="1">
        <v>0</v>
      </c>
      <c r="C7401" s="46" t="str">
        <f t="array" ref="C7401">IF(B7401&gt;0,IF((A7401-MAX(IF($B$7:B7400&gt;0,$A$7:A7400)))*24&gt;='Graphe Montana'!$K$17,MAX($C$7:C7400)+1,MAX($C$7:C7400)),$C$5)</f>
        <v>-</v>
      </c>
    </row>
    <row r="7402" spans="1:3" x14ac:dyDescent="0.25">
      <c r="A7402" s="23">
        <v>44124.184027777774</v>
      </c>
      <c r="B7402" s="1">
        <v>0</v>
      </c>
      <c r="C7402" s="46" t="str">
        <f t="array" ref="C7402">IF(B7402&gt;0,IF((A7402-MAX(IF($B$7:B7401&gt;0,$A$7:A7401)))*24&gt;='Graphe Montana'!$K$17,MAX($C$7:C7401)+1,MAX($C$7:C7401)),$C$5)</f>
        <v>-</v>
      </c>
    </row>
    <row r="7403" spans="1:3" x14ac:dyDescent="0.25">
      <c r="A7403" s="23">
        <v>44124.1875</v>
      </c>
      <c r="B7403" s="1">
        <v>0.30000000000000004</v>
      </c>
      <c r="C7403" s="46">
        <f t="array" ref="C7403">IF(B7403&gt;0,IF((A7403-MAX(IF($B$7:B7402&gt;0,$A$7:A7402)))*24&gt;='Graphe Montana'!$K$17,MAX($C$7:C7402)+1,MAX($C$7:C7402)),$C$5)</f>
        <v>34</v>
      </c>
    </row>
    <row r="7404" spans="1:3" x14ac:dyDescent="0.25">
      <c r="A7404" s="23">
        <v>44124.190972222219</v>
      </c>
      <c r="B7404" s="1">
        <v>0</v>
      </c>
      <c r="C7404" s="46" t="str">
        <f t="array" ref="C7404">IF(B7404&gt;0,IF((A7404-MAX(IF($B$7:B7403&gt;0,$A$7:A7403)))*24&gt;='Graphe Montana'!$K$17,MAX($C$7:C7403)+1,MAX($C$7:C7403)),$C$5)</f>
        <v>-</v>
      </c>
    </row>
    <row r="7405" spans="1:3" x14ac:dyDescent="0.25">
      <c r="A7405" s="23">
        <v>44124.194444444445</v>
      </c>
      <c r="B7405" s="1">
        <v>0</v>
      </c>
      <c r="C7405" s="46" t="str">
        <f t="array" ref="C7405">IF(B7405&gt;0,IF((A7405-MAX(IF($B$7:B7404&gt;0,$A$7:A7404)))*24&gt;='Graphe Montana'!$K$17,MAX($C$7:C7404)+1,MAX($C$7:C7404)),$C$5)</f>
        <v>-</v>
      </c>
    </row>
    <row r="7406" spans="1:3" x14ac:dyDescent="0.25">
      <c r="A7406" s="23">
        <v>44124.197916666664</v>
      </c>
      <c r="B7406" s="1">
        <v>0</v>
      </c>
      <c r="C7406" s="46" t="str">
        <f t="array" ref="C7406">IF(B7406&gt;0,IF((A7406-MAX(IF($B$7:B7405&gt;0,$A$7:A7405)))*24&gt;='Graphe Montana'!$K$17,MAX($C$7:C7405)+1,MAX($C$7:C7405)),$C$5)</f>
        <v>-</v>
      </c>
    </row>
    <row r="7407" spans="1:3" x14ac:dyDescent="0.25">
      <c r="A7407" s="23">
        <v>44124.201388888891</v>
      </c>
      <c r="B7407" s="1">
        <v>0</v>
      </c>
      <c r="C7407" s="46" t="str">
        <f t="array" ref="C7407">IF(B7407&gt;0,IF((A7407-MAX(IF($B$7:B7406&gt;0,$A$7:A7406)))*24&gt;='Graphe Montana'!$K$17,MAX($C$7:C7406)+1,MAX($C$7:C7406)),$C$5)</f>
        <v>-</v>
      </c>
    </row>
    <row r="7408" spans="1:3" x14ac:dyDescent="0.25">
      <c r="A7408" s="23">
        <v>44124.204861111109</v>
      </c>
      <c r="B7408" s="1">
        <v>0</v>
      </c>
      <c r="C7408" s="46" t="str">
        <f t="array" ref="C7408">IF(B7408&gt;0,IF((A7408-MAX(IF($B$7:B7407&gt;0,$A$7:A7407)))*24&gt;='Graphe Montana'!$K$17,MAX($C$7:C7407)+1,MAX($C$7:C7407)),$C$5)</f>
        <v>-</v>
      </c>
    </row>
    <row r="7409" spans="1:3" x14ac:dyDescent="0.25">
      <c r="A7409" s="23">
        <v>44124.208333333328</v>
      </c>
      <c r="B7409" s="1">
        <v>0</v>
      </c>
      <c r="C7409" s="46" t="str">
        <f t="array" ref="C7409">IF(B7409&gt;0,IF((A7409-MAX(IF($B$7:B7408&gt;0,$A$7:A7408)))*24&gt;='Graphe Montana'!$K$17,MAX($C$7:C7408)+1,MAX($C$7:C7408)),$C$5)</f>
        <v>-</v>
      </c>
    </row>
    <row r="7410" spans="1:3" x14ac:dyDescent="0.25">
      <c r="A7410" s="23">
        <v>44124.211805555555</v>
      </c>
      <c r="B7410" s="1">
        <v>0</v>
      </c>
      <c r="C7410" s="46" t="str">
        <f t="array" ref="C7410">IF(B7410&gt;0,IF((A7410-MAX(IF($B$7:B7409&gt;0,$A$7:A7409)))*24&gt;='Graphe Montana'!$K$17,MAX($C$7:C7409)+1,MAX($C$7:C7409)),$C$5)</f>
        <v>-</v>
      </c>
    </row>
    <row r="7411" spans="1:3" x14ac:dyDescent="0.25">
      <c r="A7411" s="23">
        <v>44124.215277777774</v>
      </c>
      <c r="B7411" s="1">
        <v>0</v>
      </c>
      <c r="C7411" s="46" t="str">
        <f t="array" ref="C7411">IF(B7411&gt;0,IF((A7411-MAX(IF($B$7:B7410&gt;0,$A$7:A7410)))*24&gt;='Graphe Montana'!$K$17,MAX($C$7:C7410)+1,MAX($C$7:C7410)),$C$5)</f>
        <v>-</v>
      </c>
    </row>
    <row r="7412" spans="1:3" x14ac:dyDescent="0.25">
      <c r="A7412" s="23">
        <v>44124.21875</v>
      </c>
      <c r="B7412" s="1">
        <v>0</v>
      </c>
      <c r="C7412" s="46" t="str">
        <f t="array" ref="C7412">IF(B7412&gt;0,IF((A7412-MAX(IF($B$7:B7411&gt;0,$A$7:A7411)))*24&gt;='Graphe Montana'!$K$17,MAX($C$7:C7411)+1,MAX($C$7:C7411)),$C$5)</f>
        <v>-</v>
      </c>
    </row>
    <row r="7413" spans="1:3" x14ac:dyDescent="0.25">
      <c r="A7413" s="23">
        <v>44124.222222222219</v>
      </c>
      <c r="B7413" s="1">
        <v>0</v>
      </c>
      <c r="C7413" s="46" t="str">
        <f t="array" ref="C7413">IF(B7413&gt;0,IF((A7413-MAX(IF($B$7:B7412&gt;0,$A$7:A7412)))*24&gt;='Graphe Montana'!$K$17,MAX($C$7:C7412)+1,MAX($C$7:C7412)),$C$5)</f>
        <v>-</v>
      </c>
    </row>
    <row r="7414" spans="1:3" x14ac:dyDescent="0.25">
      <c r="A7414" s="23">
        <v>44124.225694444445</v>
      </c>
      <c r="B7414" s="1">
        <v>0</v>
      </c>
      <c r="C7414" s="46" t="str">
        <f t="array" ref="C7414">IF(B7414&gt;0,IF((A7414-MAX(IF($B$7:B7413&gt;0,$A$7:A7413)))*24&gt;='Graphe Montana'!$K$17,MAX($C$7:C7413)+1,MAX($C$7:C7413)),$C$5)</f>
        <v>-</v>
      </c>
    </row>
    <row r="7415" spans="1:3" x14ac:dyDescent="0.25">
      <c r="A7415" s="23">
        <v>44124.229166666664</v>
      </c>
      <c r="B7415" s="1">
        <v>0</v>
      </c>
      <c r="C7415" s="46" t="str">
        <f t="array" ref="C7415">IF(B7415&gt;0,IF((A7415-MAX(IF($B$7:B7414&gt;0,$A$7:A7414)))*24&gt;='Graphe Montana'!$K$17,MAX($C$7:C7414)+1,MAX($C$7:C7414)),$C$5)</f>
        <v>-</v>
      </c>
    </row>
    <row r="7416" spans="1:3" x14ac:dyDescent="0.25">
      <c r="A7416" s="23">
        <v>44124.232638888891</v>
      </c>
      <c r="B7416" s="1">
        <v>0</v>
      </c>
      <c r="C7416" s="46" t="str">
        <f t="array" ref="C7416">IF(B7416&gt;0,IF((A7416-MAX(IF($B$7:B7415&gt;0,$A$7:A7415)))*24&gt;='Graphe Montana'!$K$17,MAX($C$7:C7415)+1,MAX($C$7:C7415)),$C$5)</f>
        <v>-</v>
      </c>
    </row>
    <row r="7417" spans="1:3" x14ac:dyDescent="0.25">
      <c r="A7417" s="23">
        <v>44124.236111111109</v>
      </c>
      <c r="B7417" s="1">
        <v>0</v>
      </c>
      <c r="C7417" s="46" t="str">
        <f t="array" ref="C7417">IF(B7417&gt;0,IF((A7417-MAX(IF($B$7:B7416&gt;0,$A$7:A7416)))*24&gt;='Graphe Montana'!$K$17,MAX($C$7:C7416)+1,MAX($C$7:C7416)),$C$5)</f>
        <v>-</v>
      </c>
    </row>
    <row r="7418" spans="1:3" x14ac:dyDescent="0.25">
      <c r="A7418" s="23">
        <v>44124.239583333328</v>
      </c>
      <c r="B7418" s="1">
        <v>0</v>
      </c>
      <c r="C7418" s="46" t="str">
        <f t="array" ref="C7418">IF(B7418&gt;0,IF((A7418-MAX(IF($B$7:B7417&gt;0,$A$7:A7417)))*24&gt;='Graphe Montana'!$K$17,MAX($C$7:C7417)+1,MAX($C$7:C7417)),$C$5)</f>
        <v>-</v>
      </c>
    </row>
    <row r="7419" spans="1:3" x14ac:dyDescent="0.25">
      <c r="A7419" s="23">
        <v>44124.243055555555</v>
      </c>
      <c r="B7419" s="1">
        <v>0</v>
      </c>
      <c r="C7419" s="46" t="str">
        <f t="array" ref="C7419">IF(B7419&gt;0,IF((A7419-MAX(IF($B$7:B7418&gt;0,$A$7:A7418)))*24&gt;='Graphe Montana'!$K$17,MAX($C$7:C7418)+1,MAX($C$7:C7418)),$C$5)</f>
        <v>-</v>
      </c>
    </row>
    <row r="7420" spans="1:3" x14ac:dyDescent="0.25">
      <c r="A7420" s="23">
        <v>44124.246527777774</v>
      </c>
      <c r="B7420" s="1">
        <v>0</v>
      </c>
      <c r="C7420" s="46" t="str">
        <f t="array" ref="C7420">IF(B7420&gt;0,IF((A7420-MAX(IF($B$7:B7419&gt;0,$A$7:A7419)))*24&gt;='Graphe Montana'!$K$17,MAX($C$7:C7419)+1,MAX($C$7:C7419)),$C$5)</f>
        <v>-</v>
      </c>
    </row>
    <row r="7421" spans="1:3" x14ac:dyDescent="0.25">
      <c r="A7421" s="23">
        <v>44124.25</v>
      </c>
      <c r="B7421" s="1">
        <v>0</v>
      </c>
      <c r="C7421" s="46" t="str">
        <f t="array" ref="C7421">IF(B7421&gt;0,IF((A7421-MAX(IF($B$7:B7420&gt;0,$A$7:A7420)))*24&gt;='Graphe Montana'!$K$17,MAX($C$7:C7420)+1,MAX($C$7:C7420)),$C$5)</f>
        <v>-</v>
      </c>
    </row>
    <row r="7422" spans="1:3" x14ac:dyDescent="0.25">
      <c r="A7422" s="23">
        <v>44124.253472222219</v>
      </c>
      <c r="B7422" s="1">
        <v>0</v>
      </c>
      <c r="C7422" s="46" t="str">
        <f t="array" ref="C7422">IF(B7422&gt;0,IF((A7422-MAX(IF($B$7:B7421&gt;0,$A$7:A7421)))*24&gt;='Graphe Montana'!$K$17,MAX($C$7:C7421)+1,MAX($C$7:C7421)),$C$5)</f>
        <v>-</v>
      </c>
    </row>
    <row r="7423" spans="1:3" x14ac:dyDescent="0.25">
      <c r="A7423" s="23">
        <v>44124.256944444445</v>
      </c>
      <c r="B7423" s="1">
        <v>0</v>
      </c>
      <c r="C7423" s="46" t="str">
        <f t="array" ref="C7423">IF(B7423&gt;0,IF((A7423-MAX(IF($B$7:B7422&gt;0,$A$7:A7422)))*24&gt;='Graphe Montana'!$K$17,MAX($C$7:C7422)+1,MAX($C$7:C7422)),$C$5)</f>
        <v>-</v>
      </c>
    </row>
    <row r="7424" spans="1:3" x14ac:dyDescent="0.25">
      <c r="A7424" s="23">
        <v>44124.260416666664</v>
      </c>
      <c r="B7424" s="1">
        <v>0</v>
      </c>
      <c r="C7424" s="46" t="str">
        <f t="array" ref="C7424">IF(B7424&gt;0,IF((A7424-MAX(IF($B$7:B7423&gt;0,$A$7:A7423)))*24&gt;='Graphe Montana'!$K$17,MAX($C$7:C7423)+1,MAX($C$7:C7423)),$C$5)</f>
        <v>-</v>
      </c>
    </row>
    <row r="7425" spans="1:3" x14ac:dyDescent="0.25">
      <c r="A7425" s="23">
        <v>44124.263888888891</v>
      </c>
      <c r="B7425" s="1">
        <v>0</v>
      </c>
      <c r="C7425" s="46" t="str">
        <f t="array" ref="C7425">IF(B7425&gt;0,IF((A7425-MAX(IF($B$7:B7424&gt;0,$A$7:A7424)))*24&gt;='Graphe Montana'!$K$17,MAX($C$7:C7424)+1,MAX($C$7:C7424)),$C$5)</f>
        <v>-</v>
      </c>
    </row>
    <row r="7426" spans="1:3" x14ac:dyDescent="0.25">
      <c r="A7426" s="23">
        <v>44124.267361111109</v>
      </c>
      <c r="B7426" s="1">
        <v>0</v>
      </c>
      <c r="C7426" s="46" t="str">
        <f t="array" ref="C7426">IF(B7426&gt;0,IF((A7426-MAX(IF($B$7:B7425&gt;0,$A$7:A7425)))*24&gt;='Graphe Montana'!$K$17,MAX($C$7:C7425)+1,MAX($C$7:C7425)),$C$5)</f>
        <v>-</v>
      </c>
    </row>
    <row r="7427" spans="1:3" x14ac:dyDescent="0.25">
      <c r="A7427" s="23">
        <v>44124.270833333328</v>
      </c>
      <c r="B7427" s="1">
        <v>0</v>
      </c>
      <c r="C7427" s="46" t="str">
        <f t="array" ref="C7427">IF(B7427&gt;0,IF((A7427-MAX(IF($B$7:B7426&gt;0,$A$7:A7426)))*24&gt;='Graphe Montana'!$K$17,MAX($C$7:C7426)+1,MAX($C$7:C7426)),$C$5)</f>
        <v>-</v>
      </c>
    </row>
    <row r="7428" spans="1:3" x14ac:dyDescent="0.25">
      <c r="A7428" s="23">
        <v>44124.274305555555</v>
      </c>
      <c r="B7428" s="1">
        <v>0</v>
      </c>
      <c r="C7428" s="46" t="str">
        <f t="array" ref="C7428">IF(B7428&gt;0,IF((A7428-MAX(IF($B$7:B7427&gt;0,$A$7:A7427)))*24&gt;='Graphe Montana'!$K$17,MAX($C$7:C7427)+1,MAX($C$7:C7427)),$C$5)</f>
        <v>-</v>
      </c>
    </row>
    <row r="7429" spans="1:3" x14ac:dyDescent="0.25">
      <c r="A7429" s="23">
        <v>44124.277777777774</v>
      </c>
      <c r="B7429" s="1">
        <v>0</v>
      </c>
      <c r="C7429" s="46" t="str">
        <f t="array" ref="C7429">IF(B7429&gt;0,IF((A7429-MAX(IF($B$7:B7428&gt;0,$A$7:A7428)))*24&gt;='Graphe Montana'!$K$17,MAX($C$7:C7428)+1,MAX($C$7:C7428)),$C$5)</f>
        <v>-</v>
      </c>
    </row>
    <row r="7430" spans="1:3" x14ac:dyDescent="0.25">
      <c r="A7430" s="23">
        <v>44124.28125</v>
      </c>
      <c r="B7430" s="1">
        <v>0</v>
      </c>
      <c r="C7430" s="46" t="str">
        <f t="array" ref="C7430">IF(B7430&gt;0,IF((A7430-MAX(IF($B$7:B7429&gt;0,$A$7:A7429)))*24&gt;='Graphe Montana'!$K$17,MAX($C$7:C7429)+1,MAX($C$7:C7429)),$C$5)</f>
        <v>-</v>
      </c>
    </row>
    <row r="7431" spans="1:3" x14ac:dyDescent="0.25">
      <c r="A7431" s="23">
        <v>44124.284722222219</v>
      </c>
      <c r="B7431" s="1">
        <v>0</v>
      </c>
      <c r="C7431" s="46" t="str">
        <f t="array" ref="C7431">IF(B7431&gt;0,IF((A7431-MAX(IF($B$7:B7430&gt;0,$A$7:A7430)))*24&gt;='Graphe Montana'!$K$17,MAX($C$7:C7430)+1,MAX($C$7:C7430)),$C$5)</f>
        <v>-</v>
      </c>
    </row>
    <row r="7432" spans="1:3" x14ac:dyDescent="0.25">
      <c r="A7432" s="23">
        <v>44124.288194444445</v>
      </c>
      <c r="B7432" s="1">
        <v>0</v>
      </c>
      <c r="C7432" s="46" t="str">
        <f t="array" ref="C7432">IF(B7432&gt;0,IF((A7432-MAX(IF($B$7:B7431&gt;0,$A$7:A7431)))*24&gt;='Graphe Montana'!$K$17,MAX($C$7:C7431)+1,MAX($C$7:C7431)),$C$5)</f>
        <v>-</v>
      </c>
    </row>
    <row r="7433" spans="1:3" x14ac:dyDescent="0.25">
      <c r="A7433" s="23">
        <v>44124.291666666664</v>
      </c>
      <c r="B7433" s="1">
        <v>0</v>
      </c>
      <c r="C7433" s="46" t="str">
        <f t="array" ref="C7433">IF(B7433&gt;0,IF((A7433-MAX(IF($B$7:B7432&gt;0,$A$7:A7432)))*24&gt;='Graphe Montana'!$K$17,MAX($C$7:C7432)+1,MAX($C$7:C7432)),$C$5)</f>
        <v>-</v>
      </c>
    </row>
    <row r="7434" spans="1:3" x14ac:dyDescent="0.25">
      <c r="A7434" s="23">
        <v>44124.295138888891</v>
      </c>
      <c r="B7434" s="1">
        <v>0</v>
      </c>
      <c r="C7434" s="46" t="str">
        <f t="array" ref="C7434">IF(B7434&gt;0,IF((A7434-MAX(IF($B$7:B7433&gt;0,$A$7:A7433)))*24&gt;='Graphe Montana'!$K$17,MAX($C$7:C7433)+1,MAX($C$7:C7433)),$C$5)</f>
        <v>-</v>
      </c>
    </row>
    <row r="7435" spans="1:3" x14ac:dyDescent="0.25">
      <c r="A7435" s="23">
        <v>44124.298611111109</v>
      </c>
      <c r="B7435" s="1">
        <v>0</v>
      </c>
      <c r="C7435" s="46" t="str">
        <f t="array" ref="C7435">IF(B7435&gt;0,IF((A7435-MAX(IF($B$7:B7434&gt;0,$A$7:A7434)))*24&gt;='Graphe Montana'!$K$17,MAX($C$7:C7434)+1,MAX($C$7:C7434)),$C$5)</f>
        <v>-</v>
      </c>
    </row>
    <row r="7436" spans="1:3" x14ac:dyDescent="0.25">
      <c r="A7436" s="23">
        <v>44124.302083333328</v>
      </c>
      <c r="B7436" s="1">
        <v>0</v>
      </c>
      <c r="C7436" s="46" t="str">
        <f t="array" ref="C7436">IF(B7436&gt;0,IF((A7436-MAX(IF($B$7:B7435&gt;0,$A$7:A7435)))*24&gt;='Graphe Montana'!$K$17,MAX($C$7:C7435)+1,MAX($C$7:C7435)),$C$5)</f>
        <v>-</v>
      </c>
    </row>
    <row r="7437" spans="1:3" x14ac:dyDescent="0.25">
      <c r="A7437" s="23">
        <v>44124.305555555555</v>
      </c>
      <c r="B7437" s="1">
        <v>0</v>
      </c>
      <c r="C7437" s="46" t="str">
        <f t="array" ref="C7437">IF(B7437&gt;0,IF((A7437-MAX(IF($B$7:B7436&gt;0,$A$7:A7436)))*24&gt;='Graphe Montana'!$K$17,MAX($C$7:C7436)+1,MAX($C$7:C7436)),$C$5)</f>
        <v>-</v>
      </c>
    </row>
    <row r="7438" spans="1:3" x14ac:dyDescent="0.25">
      <c r="A7438" s="23">
        <v>44124.309027777774</v>
      </c>
      <c r="B7438" s="1">
        <v>0</v>
      </c>
      <c r="C7438" s="46" t="str">
        <f t="array" ref="C7438">IF(B7438&gt;0,IF((A7438-MAX(IF($B$7:B7437&gt;0,$A$7:A7437)))*24&gt;='Graphe Montana'!$K$17,MAX($C$7:C7437)+1,MAX($C$7:C7437)),$C$5)</f>
        <v>-</v>
      </c>
    </row>
    <row r="7439" spans="1:3" x14ac:dyDescent="0.25">
      <c r="A7439" s="23">
        <v>44124.3125</v>
      </c>
      <c r="B7439" s="1">
        <v>0</v>
      </c>
      <c r="C7439" s="46" t="str">
        <f t="array" ref="C7439">IF(B7439&gt;0,IF((A7439-MAX(IF($B$7:B7438&gt;0,$A$7:A7438)))*24&gt;='Graphe Montana'!$K$17,MAX($C$7:C7438)+1,MAX($C$7:C7438)),$C$5)</f>
        <v>-</v>
      </c>
    </row>
    <row r="7440" spans="1:3" x14ac:dyDescent="0.25">
      <c r="A7440" s="23">
        <v>44124.315972222219</v>
      </c>
      <c r="B7440" s="1">
        <v>0</v>
      </c>
      <c r="C7440" s="46" t="str">
        <f t="array" ref="C7440">IF(B7440&gt;0,IF((A7440-MAX(IF($B$7:B7439&gt;0,$A$7:A7439)))*24&gt;='Graphe Montana'!$K$17,MAX($C$7:C7439)+1,MAX($C$7:C7439)),$C$5)</f>
        <v>-</v>
      </c>
    </row>
    <row r="7441" spans="1:3" x14ac:dyDescent="0.25">
      <c r="A7441" s="23">
        <v>44124.319444444445</v>
      </c>
      <c r="B7441" s="1">
        <v>0</v>
      </c>
      <c r="C7441" s="46" t="str">
        <f t="array" ref="C7441">IF(B7441&gt;0,IF((A7441-MAX(IF($B$7:B7440&gt;0,$A$7:A7440)))*24&gt;='Graphe Montana'!$K$17,MAX($C$7:C7440)+1,MAX($C$7:C7440)),$C$5)</f>
        <v>-</v>
      </c>
    </row>
    <row r="7442" spans="1:3" x14ac:dyDescent="0.25">
      <c r="A7442" s="23">
        <v>44124.322916666664</v>
      </c>
      <c r="B7442" s="1">
        <v>0</v>
      </c>
      <c r="C7442" s="46" t="str">
        <f t="array" ref="C7442">IF(B7442&gt;0,IF((A7442-MAX(IF($B$7:B7441&gt;0,$A$7:A7441)))*24&gt;='Graphe Montana'!$K$17,MAX($C$7:C7441)+1,MAX($C$7:C7441)),$C$5)</f>
        <v>-</v>
      </c>
    </row>
    <row r="7443" spans="1:3" x14ac:dyDescent="0.25">
      <c r="A7443" s="23">
        <v>44124.326388888891</v>
      </c>
      <c r="B7443" s="1">
        <v>0</v>
      </c>
      <c r="C7443" s="46" t="str">
        <f t="array" ref="C7443">IF(B7443&gt;0,IF((A7443-MAX(IF($B$7:B7442&gt;0,$A$7:A7442)))*24&gt;='Graphe Montana'!$K$17,MAX($C$7:C7442)+1,MAX($C$7:C7442)),$C$5)</f>
        <v>-</v>
      </c>
    </row>
    <row r="7444" spans="1:3" x14ac:dyDescent="0.25">
      <c r="A7444" s="23">
        <v>44124.329861111109</v>
      </c>
      <c r="B7444" s="1">
        <v>0</v>
      </c>
      <c r="C7444" s="46" t="str">
        <f t="array" ref="C7444">IF(B7444&gt;0,IF((A7444-MAX(IF($B$7:B7443&gt;0,$A$7:A7443)))*24&gt;='Graphe Montana'!$K$17,MAX($C$7:C7443)+1,MAX($C$7:C7443)),$C$5)</f>
        <v>-</v>
      </c>
    </row>
    <row r="7445" spans="1:3" x14ac:dyDescent="0.25">
      <c r="A7445" s="23">
        <v>44124.333333333328</v>
      </c>
      <c r="B7445" s="1">
        <v>0</v>
      </c>
      <c r="C7445" s="46" t="str">
        <f t="array" ref="C7445">IF(B7445&gt;0,IF((A7445-MAX(IF($B$7:B7444&gt;0,$A$7:A7444)))*24&gt;='Graphe Montana'!$K$17,MAX($C$7:C7444)+1,MAX($C$7:C7444)),$C$5)</f>
        <v>-</v>
      </c>
    </row>
    <row r="7446" spans="1:3" x14ac:dyDescent="0.25">
      <c r="A7446" s="23">
        <v>44124.336805555555</v>
      </c>
      <c r="B7446" s="1">
        <v>0</v>
      </c>
      <c r="C7446" s="46" t="str">
        <f t="array" ref="C7446">IF(B7446&gt;0,IF((A7446-MAX(IF($B$7:B7445&gt;0,$A$7:A7445)))*24&gt;='Graphe Montana'!$K$17,MAX($C$7:C7445)+1,MAX($C$7:C7445)),$C$5)</f>
        <v>-</v>
      </c>
    </row>
    <row r="7447" spans="1:3" x14ac:dyDescent="0.25">
      <c r="A7447" s="23">
        <v>44124.340277777774</v>
      </c>
      <c r="B7447" s="1">
        <v>0</v>
      </c>
      <c r="C7447" s="46" t="str">
        <f t="array" ref="C7447">IF(B7447&gt;0,IF((A7447-MAX(IF($B$7:B7446&gt;0,$A$7:A7446)))*24&gt;='Graphe Montana'!$K$17,MAX($C$7:C7446)+1,MAX($C$7:C7446)),$C$5)</f>
        <v>-</v>
      </c>
    </row>
    <row r="7448" spans="1:3" x14ac:dyDescent="0.25">
      <c r="A7448" s="23">
        <v>44124.34375</v>
      </c>
      <c r="B7448" s="1">
        <v>0</v>
      </c>
      <c r="C7448" s="46" t="str">
        <f t="array" ref="C7448">IF(B7448&gt;0,IF((A7448-MAX(IF($B$7:B7447&gt;0,$A$7:A7447)))*24&gt;='Graphe Montana'!$K$17,MAX($C$7:C7447)+1,MAX($C$7:C7447)),$C$5)</f>
        <v>-</v>
      </c>
    </row>
    <row r="7449" spans="1:3" x14ac:dyDescent="0.25">
      <c r="A7449" s="23">
        <v>44124.347222222219</v>
      </c>
      <c r="B7449" s="1">
        <v>0</v>
      </c>
      <c r="C7449" s="46" t="str">
        <f t="array" ref="C7449">IF(B7449&gt;0,IF((A7449-MAX(IF($B$7:B7448&gt;0,$A$7:A7448)))*24&gt;='Graphe Montana'!$K$17,MAX($C$7:C7448)+1,MAX($C$7:C7448)),$C$5)</f>
        <v>-</v>
      </c>
    </row>
    <row r="7450" spans="1:3" x14ac:dyDescent="0.25">
      <c r="A7450" s="23">
        <v>44124.350694444445</v>
      </c>
      <c r="B7450" s="1">
        <v>0</v>
      </c>
      <c r="C7450" s="46" t="str">
        <f t="array" ref="C7450">IF(B7450&gt;0,IF((A7450-MAX(IF($B$7:B7449&gt;0,$A$7:A7449)))*24&gt;='Graphe Montana'!$K$17,MAX($C$7:C7449)+1,MAX($C$7:C7449)),$C$5)</f>
        <v>-</v>
      </c>
    </row>
    <row r="7451" spans="1:3" x14ac:dyDescent="0.25">
      <c r="A7451" s="23">
        <v>44124.354166666664</v>
      </c>
      <c r="B7451" s="1">
        <v>0</v>
      </c>
      <c r="C7451" s="46" t="str">
        <f t="array" ref="C7451">IF(B7451&gt;0,IF((A7451-MAX(IF($B$7:B7450&gt;0,$A$7:A7450)))*24&gt;='Graphe Montana'!$K$17,MAX($C$7:C7450)+1,MAX($C$7:C7450)),$C$5)</f>
        <v>-</v>
      </c>
    </row>
    <row r="7452" spans="1:3" x14ac:dyDescent="0.25">
      <c r="A7452" s="23">
        <v>44124.357638888891</v>
      </c>
      <c r="B7452" s="1">
        <v>0</v>
      </c>
      <c r="C7452" s="46" t="str">
        <f t="array" ref="C7452">IF(B7452&gt;0,IF((A7452-MAX(IF($B$7:B7451&gt;0,$A$7:A7451)))*24&gt;='Graphe Montana'!$K$17,MAX($C$7:C7451)+1,MAX($C$7:C7451)),$C$5)</f>
        <v>-</v>
      </c>
    </row>
    <row r="7453" spans="1:3" x14ac:dyDescent="0.25">
      <c r="A7453" s="23">
        <v>44124.361111111109</v>
      </c>
      <c r="B7453" s="1">
        <v>0</v>
      </c>
      <c r="C7453" s="46" t="str">
        <f t="array" ref="C7453">IF(B7453&gt;0,IF((A7453-MAX(IF($B$7:B7452&gt;0,$A$7:A7452)))*24&gt;='Graphe Montana'!$K$17,MAX($C$7:C7452)+1,MAX($C$7:C7452)),$C$5)</f>
        <v>-</v>
      </c>
    </row>
    <row r="7454" spans="1:3" x14ac:dyDescent="0.25">
      <c r="A7454" s="23">
        <v>44124.364583333328</v>
      </c>
      <c r="B7454" s="1">
        <v>0</v>
      </c>
      <c r="C7454" s="46" t="str">
        <f t="array" ref="C7454">IF(B7454&gt;0,IF((A7454-MAX(IF($B$7:B7453&gt;0,$A$7:A7453)))*24&gt;='Graphe Montana'!$K$17,MAX($C$7:C7453)+1,MAX($C$7:C7453)),$C$5)</f>
        <v>-</v>
      </c>
    </row>
    <row r="7455" spans="1:3" x14ac:dyDescent="0.25">
      <c r="A7455" s="23">
        <v>44124.368055555555</v>
      </c>
      <c r="B7455" s="1">
        <v>0</v>
      </c>
      <c r="C7455" s="46" t="str">
        <f t="array" ref="C7455">IF(B7455&gt;0,IF((A7455-MAX(IF($B$7:B7454&gt;0,$A$7:A7454)))*24&gt;='Graphe Montana'!$K$17,MAX($C$7:C7454)+1,MAX($C$7:C7454)),$C$5)</f>
        <v>-</v>
      </c>
    </row>
    <row r="7456" spans="1:3" x14ac:dyDescent="0.25">
      <c r="A7456" s="23">
        <v>44124.371527777774</v>
      </c>
      <c r="B7456" s="1">
        <v>0</v>
      </c>
      <c r="C7456" s="46" t="str">
        <f t="array" ref="C7456">IF(B7456&gt;0,IF((A7456-MAX(IF($B$7:B7455&gt;0,$A$7:A7455)))*24&gt;='Graphe Montana'!$K$17,MAX($C$7:C7455)+1,MAX($C$7:C7455)),$C$5)</f>
        <v>-</v>
      </c>
    </row>
    <row r="7457" spans="1:3" x14ac:dyDescent="0.25">
      <c r="A7457" s="23">
        <v>44124.375</v>
      </c>
      <c r="B7457" s="1">
        <v>0</v>
      </c>
      <c r="C7457" s="46" t="str">
        <f t="array" ref="C7457">IF(B7457&gt;0,IF((A7457-MAX(IF($B$7:B7456&gt;0,$A$7:A7456)))*24&gt;='Graphe Montana'!$K$17,MAX($C$7:C7456)+1,MAX($C$7:C7456)),$C$5)</f>
        <v>-</v>
      </c>
    </row>
    <row r="7458" spans="1:3" x14ac:dyDescent="0.25">
      <c r="A7458" s="23">
        <v>44124.378472222219</v>
      </c>
      <c r="B7458" s="1">
        <v>0</v>
      </c>
      <c r="C7458" s="46" t="str">
        <f t="array" ref="C7458">IF(B7458&gt;0,IF((A7458-MAX(IF($B$7:B7457&gt;0,$A$7:A7457)))*24&gt;='Graphe Montana'!$K$17,MAX($C$7:C7457)+1,MAX($C$7:C7457)),$C$5)</f>
        <v>-</v>
      </c>
    </row>
    <row r="7459" spans="1:3" x14ac:dyDescent="0.25">
      <c r="A7459" s="23">
        <v>44124.381944444445</v>
      </c>
      <c r="B7459" s="1">
        <v>0</v>
      </c>
      <c r="C7459" s="46" t="str">
        <f t="array" ref="C7459">IF(B7459&gt;0,IF((A7459-MAX(IF($B$7:B7458&gt;0,$A$7:A7458)))*24&gt;='Graphe Montana'!$K$17,MAX($C$7:C7458)+1,MAX($C$7:C7458)),$C$5)</f>
        <v>-</v>
      </c>
    </row>
    <row r="7460" spans="1:3" x14ac:dyDescent="0.25">
      <c r="A7460" s="23">
        <v>44124.385416666664</v>
      </c>
      <c r="B7460" s="1">
        <v>0</v>
      </c>
      <c r="C7460" s="46" t="str">
        <f t="array" ref="C7460">IF(B7460&gt;0,IF((A7460-MAX(IF($B$7:B7459&gt;0,$A$7:A7459)))*24&gt;='Graphe Montana'!$K$17,MAX($C$7:C7459)+1,MAX($C$7:C7459)),$C$5)</f>
        <v>-</v>
      </c>
    </row>
    <row r="7461" spans="1:3" x14ac:dyDescent="0.25">
      <c r="A7461" s="23">
        <v>44124.388888888891</v>
      </c>
      <c r="B7461" s="1">
        <v>0</v>
      </c>
      <c r="C7461" s="46" t="str">
        <f t="array" ref="C7461">IF(B7461&gt;0,IF((A7461-MAX(IF($B$7:B7460&gt;0,$A$7:A7460)))*24&gt;='Graphe Montana'!$K$17,MAX($C$7:C7460)+1,MAX($C$7:C7460)),$C$5)</f>
        <v>-</v>
      </c>
    </row>
    <row r="7462" spans="1:3" x14ac:dyDescent="0.25">
      <c r="A7462" s="23">
        <v>44124.392361111109</v>
      </c>
      <c r="B7462" s="1">
        <v>0</v>
      </c>
      <c r="C7462" s="46" t="str">
        <f t="array" ref="C7462">IF(B7462&gt;0,IF((A7462-MAX(IF($B$7:B7461&gt;0,$A$7:A7461)))*24&gt;='Graphe Montana'!$K$17,MAX($C$7:C7461)+1,MAX($C$7:C7461)),$C$5)</f>
        <v>-</v>
      </c>
    </row>
    <row r="7463" spans="1:3" x14ac:dyDescent="0.25">
      <c r="A7463" s="23">
        <v>44124.395833333328</v>
      </c>
      <c r="B7463" s="1">
        <v>0</v>
      </c>
      <c r="C7463" s="46" t="str">
        <f t="array" ref="C7463">IF(B7463&gt;0,IF((A7463-MAX(IF($B$7:B7462&gt;0,$A$7:A7462)))*24&gt;='Graphe Montana'!$K$17,MAX($C$7:C7462)+1,MAX($C$7:C7462)),$C$5)</f>
        <v>-</v>
      </c>
    </row>
    <row r="7464" spans="1:3" x14ac:dyDescent="0.25">
      <c r="A7464" s="23">
        <v>44124.399305555555</v>
      </c>
      <c r="B7464" s="1">
        <v>0</v>
      </c>
      <c r="C7464" s="46" t="str">
        <f t="array" ref="C7464">IF(B7464&gt;0,IF((A7464-MAX(IF($B$7:B7463&gt;0,$A$7:A7463)))*24&gt;='Graphe Montana'!$K$17,MAX($C$7:C7463)+1,MAX($C$7:C7463)),$C$5)</f>
        <v>-</v>
      </c>
    </row>
    <row r="7465" spans="1:3" x14ac:dyDescent="0.25">
      <c r="A7465" s="23">
        <v>44124.402777777774</v>
      </c>
      <c r="B7465" s="1">
        <v>0</v>
      </c>
      <c r="C7465" s="46" t="str">
        <f t="array" ref="C7465">IF(B7465&gt;0,IF((A7465-MAX(IF($B$7:B7464&gt;0,$A$7:A7464)))*24&gt;='Graphe Montana'!$K$17,MAX($C$7:C7464)+1,MAX($C$7:C7464)),$C$5)</f>
        <v>-</v>
      </c>
    </row>
    <row r="7466" spans="1:3" x14ac:dyDescent="0.25">
      <c r="A7466" s="23">
        <v>44124.40625</v>
      </c>
      <c r="B7466" s="1">
        <v>0</v>
      </c>
      <c r="C7466" s="46" t="str">
        <f t="array" ref="C7466">IF(B7466&gt;0,IF((A7466-MAX(IF($B$7:B7465&gt;0,$A$7:A7465)))*24&gt;='Graphe Montana'!$K$17,MAX($C$7:C7465)+1,MAX($C$7:C7465)),$C$5)</f>
        <v>-</v>
      </c>
    </row>
    <row r="7467" spans="1:3" x14ac:dyDescent="0.25">
      <c r="A7467" s="23">
        <v>44124.409722222219</v>
      </c>
      <c r="B7467" s="1">
        <v>0</v>
      </c>
      <c r="C7467" s="46" t="str">
        <f t="array" ref="C7467">IF(B7467&gt;0,IF((A7467-MAX(IF($B$7:B7466&gt;0,$A$7:A7466)))*24&gt;='Graphe Montana'!$K$17,MAX($C$7:C7466)+1,MAX($C$7:C7466)),$C$5)</f>
        <v>-</v>
      </c>
    </row>
    <row r="7468" spans="1:3" x14ac:dyDescent="0.25">
      <c r="A7468" s="23">
        <v>44124.413194444445</v>
      </c>
      <c r="B7468" s="1">
        <v>0</v>
      </c>
      <c r="C7468" s="46" t="str">
        <f t="array" ref="C7468">IF(B7468&gt;0,IF((A7468-MAX(IF($B$7:B7467&gt;0,$A$7:A7467)))*24&gt;='Graphe Montana'!$K$17,MAX($C$7:C7467)+1,MAX($C$7:C7467)),$C$5)</f>
        <v>-</v>
      </c>
    </row>
    <row r="7469" spans="1:3" x14ac:dyDescent="0.25">
      <c r="A7469" s="23">
        <v>44124.416666666664</v>
      </c>
      <c r="B7469" s="1">
        <v>0</v>
      </c>
      <c r="C7469" s="46" t="str">
        <f t="array" ref="C7469">IF(B7469&gt;0,IF((A7469-MAX(IF($B$7:B7468&gt;0,$A$7:A7468)))*24&gt;='Graphe Montana'!$K$17,MAX($C$7:C7468)+1,MAX($C$7:C7468)),$C$5)</f>
        <v>-</v>
      </c>
    </row>
    <row r="7470" spans="1:3" x14ac:dyDescent="0.25">
      <c r="A7470" s="23">
        <v>44124.420138888891</v>
      </c>
      <c r="B7470" s="1">
        <v>0</v>
      </c>
      <c r="C7470" s="46" t="str">
        <f t="array" ref="C7470">IF(B7470&gt;0,IF((A7470-MAX(IF($B$7:B7469&gt;0,$A$7:A7469)))*24&gt;='Graphe Montana'!$K$17,MAX($C$7:C7469)+1,MAX($C$7:C7469)),$C$5)</f>
        <v>-</v>
      </c>
    </row>
    <row r="7471" spans="1:3" x14ac:dyDescent="0.25">
      <c r="A7471" s="23">
        <v>44124.423611111109</v>
      </c>
      <c r="B7471" s="1">
        <v>0</v>
      </c>
      <c r="C7471" s="46" t="str">
        <f t="array" ref="C7471">IF(B7471&gt;0,IF((A7471-MAX(IF($B$7:B7470&gt;0,$A$7:A7470)))*24&gt;='Graphe Montana'!$K$17,MAX($C$7:C7470)+1,MAX($C$7:C7470)),$C$5)</f>
        <v>-</v>
      </c>
    </row>
    <row r="7472" spans="1:3" x14ac:dyDescent="0.25">
      <c r="A7472" s="23">
        <v>44124.427083333328</v>
      </c>
      <c r="B7472" s="1">
        <v>0</v>
      </c>
      <c r="C7472" s="46" t="str">
        <f t="array" ref="C7472">IF(B7472&gt;0,IF((A7472-MAX(IF($B$7:B7471&gt;0,$A$7:A7471)))*24&gt;='Graphe Montana'!$K$17,MAX($C$7:C7471)+1,MAX($C$7:C7471)),$C$5)</f>
        <v>-</v>
      </c>
    </row>
    <row r="7473" spans="1:3" x14ac:dyDescent="0.25">
      <c r="A7473" s="23">
        <v>44124.430555555555</v>
      </c>
      <c r="B7473" s="1">
        <v>0</v>
      </c>
      <c r="C7473" s="46" t="str">
        <f t="array" ref="C7473">IF(B7473&gt;0,IF((A7473-MAX(IF($B$7:B7472&gt;0,$A$7:A7472)))*24&gt;='Graphe Montana'!$K$17,MAX($C$7:C7472)+1,MAX($C$7:C7472)),$C$5)</f>
        <v>-</v>
      </c>
    </row>
    <row r="7474" spans="1:3" x14ac:dyDescent="0.25">
      <c r="A7474" s="23">
        <v>44124.434027777774</v>
      </c>
      <c r="B7474" s="1">
        <v>0</v>
      </c>
      <c r="C7474" s="46" t="str">
        <f t="array" ref="C7474">IF(B7474&gt;0,IF((A7474-MAX(IF($B$7:B7473&gt;0,$A$7:A7473)))*24&gt;='Graphe Montana'!$K$17,MAX($C$7:C7473)+1,MAX($C$7:C7473)),$C$5)</f>
        <v>-</v>
      </c>
    </row>
    <row r="7475" spans="1:3" x14ac:dyDescent="0.25">
      <c r="A7475" s="23">
        <v>44124.4375</v>
      </c>
      <c r="B7475" s="1">
        <v>0</v>
      </c>
      <c r="C7475" s="46" t="str">
        <f t="array" ref="C7475">IF(B7475&gt;0,IF((A7475-MAX(IF($B$7:B7474&gt;0,$A$7:A7474)))*24&gt;='Graphe Montana'!$K$17,MAX($C$7:C7474)+1,MAX($C$7:C7474)),$C$5)</f>
        <v>-</v>
      </c>
    </row>
    <row r="7476" spans="1:3" x14ac:dyDescent="0.25">
      <c r="A7476" s="23">
        <v>44124.440972222219</v>
      </c>
      <c r="B7476" s="1">
        <v>0</v>
      </c>
      <c r="C7476" s="46" t="str">
        <f t="array" ref="C7476">IF(B7476&gt;0,IF((A7476-MAX(IF($B$7:B7475&gt;0,$A$7:A7475)))*24&gt;='Graphe Montana'!$K$17,MAX($C$7:C7475)+1,MAX($C$7:C7475)),$C$5)</f>
        <v>-</v>
      </c>
    </row>
    <row r="7477" spans="1:3" x14ac:dyDescent="0.25">
      <c r="A7477" s="23">
        <v>44124.444444444445</v>
      </c>
      <c r="B7477" s="1">
        <v>0</v>
      </c>
      <c r="C7477" s="46" t="str">
        <f t="array" ref="C7477">IF(B7477&gt;0,IF((A7477-MAX(IF($B$7:B7476&gt;0,$A$7:A7476)))*24&gt;='Graphe Montana'!$K$17,MAX($C$7:C7476)+1,MAX($C$7:C7476)),$C$5)</f>
        <v>-</v>
      </c>
    </row>
    <row r="7478" spans="1:3" x14ac:dyDescent="0.25">
      <c r="A7478" s="23">
        <v>44124.447916666664</v>
      </c>
      <c r="B7478" s="1">
        <v>0</v>
      </c>
      <c r="C7478" s="46" t="str">
        <f t="array" ref="C7478">IF(B7478&gt;0,IF((A7478-MAX(IF($B$7:B7477&gt;0,$A$7:A7477)))*24&gt;='Graphe Montana'!$K$17,MAX($C$7:C7477)+1,MAX($C$7:C7477)),$C$5)</f>
        <v>-</v>
      </c>
    </row>
    <row r="7479" spans="1:3" x14ac:dyDescent="0.25">
      <c r="A7479" s="23">
        <v>44124.451388888891</v>
      </c>
      <c r="B7479" s="1">
        <v>0</v>
      </c>
      <c r="C7479" s="46" t="str">
        <f t="array" ref="C7479">IF(B7479&gt;0,IF((A7479-MAX(IF($B$7:B7478&gt;0,$A$7:A7478)))*24&gt;='Graphe Montana'!$K$17,MAX($C$7:C7478)+1,MAX($C$7:C7478)),$C$5)</f>
        <v>-</v>
      </c>
    </row>
    <row r="7480" spans="1:3" x14ac:dyDescent="0.25">
      <c r="A7480" s="23">
        <v>44124.454861111109</v>
      </c>
      <c r="B7480" s="1">
        <v>0</v>
      </c>
      <c r="C7480" s="46" t="str">
        <f t="array" ref="C7480">IF(B7480&gt;0,IF((A7480-MAX(IF($B$7:B7479&gt;0,$A$7:A7479)))*24&gt;='Graphe Montana'!$K$17,MAX($C$7:C7479)+1,MAX($C$7:C7479)),$C$5)</f>
        <v>-</v>
      </c>
    </row>
    <row r="7481" spans="1:3" x14ac:dyDescent="0.25">
      <c r="A7481" s="23">
        <v>44124.458333333328</v>
      </c>
      <c r="B7481" s="1">
        <v>0</v>
      </c>
      <c r="C7481" s="46" t="str">
        <f t="array" ref="C7481">IF(B7481&gt;0,IF((A7481-MAX(IF($B$7:B7480&gt;0,$A$7:A7480)))*24&gt;='Graphe Montana'!$K$17,MAX($C$7:C7480)+1,MAX($C$7:C7480)),$C$5)</f>
        <v>-</v>
      </c>
    </row>
    <row r="7482" spans="1:3" x14ac:dyDescent="0.25">
      <c r="A7482" s="23">
        <v>44124.461805555555</v>
      </c>
      <c r="B7482" s="1">
        <v>0</v>
      </c>
      <c r="C7482" s="46" t="str">
        <f t="array" ref="C7482">IF(B7482&gt;0,IF((A7482-MAX(IF($B$7:B7481&gt;0,$A$7:A7481)))*24&gt;='Graphe Montana'!$K$17,MAX($C$7:C7481)+1,MAX($C$7:C7481)),$C$5)</f>
        <v>-</v>
      </c>
    </row>
    <row r="7483" spans="1:3" x14ac:dyDescent="0.25">
      <c r="A7483" s="23">
        <v>44124.465277777774</v>
      </c>
      <c r="B7483" s="1">
        <v>0</v>
      </c>
      <c r="C7483" s="46" t="str">
        <f t="array" ref="C7483">IF(B7483&gt;0,IF((A7483-MAX(IF($B$7:B7482&gt;0,$A$7:A7482)))*24&gt;='Graphe Montana'!$K$17,MAX($C$7:C7482)+1,MAX($C$7:C7482)),$C$5)</f>
        <v>-</v>
      </c>
    </row>
    <row r="7484" spans="1:3" x14ac:dyDescent="0.25">
      <c r="A7484" s="23">
        <v>44124.46875</v>
      </c>
      <c r="B7484" s="1">
        <v>0</v>
      </c>
      <c r="C7484" s="46" t="str">
        <f t="array" ref="C7484">IF(B7484&gt;0,IF((A7484-MAX(IF($B$7:B7483&gt;0,$A$7:A7483)))*24&gt;='Graphe Montana'!$K$17,MAX($C$7:C7483)+1,MAX($C$7:C7483)),$C$5)</f>
        <v>-</v>
      </c>
    </row>
    <row r="7485" spans="1:3" x14ac:dyDescent="0.25">
      <c r="A7485" s="23">
        <v>44124.472222222219</v>
      </c>
      <c r="B7485" s="1">
        <v>0</v>
      </c>
      <c r="C7485" s="46" t="str">
        <f t="array" ref="C7485">IF(B7485&gt;0,IF((A7485-MAX(IF($B$7:B7484&gt;0,$A$7:A7484)))*24&gt;='Graphe Montana'!$K$17,MAX($C$7:C7484)+1,MAX($C$7:C7484)),$C$5)</f>
        <v>-</v>
      </c>
    </row>
    <row r="7486" spans="1:3" x14ac:dyDescent="0.25">
      <c r="A7486" s="23">
        <v>44124.475694444445</v>
      </c>
      <c r="B7486" s="1">
        <v>0</v>
      </c>
      <c r="C7486" s="46" t="str">
        <f t="array" ref="C7486">IF(B7486&gt;0,IF((A7486-MAX(IF($B$7:B7485&gt;0,$A$7:A7485)))*24&gt;='Graphe Montana'!$K$17,MAX($C$7:C7485)+1,MAX($C$7:C7485)),$C$5)</f>
        <v>-</v>
      </c>
    </row>
    <row r="7487" spans="1:3" x14ac:dyDescent="0.25">
      <c r="A7487" s="23">
        <v>44124.479166666664</v>
      </c>
      <c r="B7487" s="1">
        <v>0</v>
      </c>
      <c r="C7487" s="46" t="str">
        <f t="array" ref="C7487">IF(B7487&gt;0,IF((A7487-MAX(IF($B$7:B7486&gt;0,$A$7:A7486)))*24&gt;='Graphe Montana'!$K$17,MAX($C$7:C7486)+1,MAX($C$7:C7486)),$C$5)</f>
        <v>-</v>
      </c>
    </row>
    <row r="7488" spans="1:3" x14ac:dyDescent="0.25">
      <c r="A7488" s="23">
        <v>44124.482638888891</v>
      </c>
      <c r="B7488" s="1">
        <v>0</v>
      </c>
      <c r="C7488" s="46" t="str">
        <f t="array" ref="C7488">IF(B7488&gt;0,IF((A7488-MAX(IF($B$7:B7487&gt;0,$A$7:A7487)))*24&gt;='Graphe Montana'!$K$17,MAX($C$7:C7487)+1,MAX($C$7:C7487)),$C$5)</f>
        <v>-</v>
      </c>
    </row>
    <row r="7489" spans="1:3" x14ac:dyDescent="0.25">
      <c r="A7489" s="23">
        <v>44124.486111111109</v>
      </c>
      <c r="B7489" s="1">
        <v>0</v>
      </c>
      <c r="C7489" s="46" t="str">
        <f t="array" ref="C7489">IF(B7489&gt;0,IF((A7489-MAX(IF($B$7:B7488&gt;0,$A$7:A7488)))*24&gt;='Graphe Montana'!$K$17,MAX($C$7:C7488)+1,MAX($C$7:C7488)),$C$5)</f>
        <v>-</v>
      </c>
    </row>
    <row r="7490" spans="1:3" x14ac:dyDescent="0.25">
      <c r="A7490" s="23">
        <v>44124.489583333328</v>
      </c>
      <c r="B7490" s="1">
        <v>0</v>
      </c>
      <c r="C7490" s="46" t="str">
        <f t="array" ref="C7490">IF(B7490&gt;0,IF((A7490-MAX(IF($B$7:B7489&gt;0,$A$7:A7489)))*24&gt;='Graphe Montana'!$K$17,MAX($C$7:C7489)+1,MAX($C$7:C7489)),$C$5)</f>
        <v>-</v>
      </c>
    </row>
    <row r="7491" spans="1:3" x14ac:dyDescent="0.25">
      <c r="A7491" s="23">
        <v>44124.493055555555</v>
      </c>
      <c r="B7491" s="1">
        <v>0</v>
      </c>
      <c r="C7491" s="46" t="str">
        <f t="array" ref="C7491">IF(B7491&gt;0,IF((A7491-MAX(IF($B$7:B7490&gt;0,$A$7:A7490)))*24&gt;='Graphe Montana'!$K$17,MAX($C$7:C7490)+1,MAX($C$7:C7490)),$C$5)</f>
        <v>-</v>
      </c>
    </row>
    <row r="7492" spans="1:3" x14ac:dyDescent="0.25">
      <c r="A7492" s="23">
        <v>44124.496527777774</v>
      </c>
      <c r="B7492" s="1">
        <v>0</v>
      </c>
      <c r="C7492" s="46" t="str">
        <f t="array" ref="C7492">IF(B7492&gt;0,IF((A7492-MAX(IF($B$7:B7491&gt;0,$A$7:A7491)))*24&gt;='Graphe Montana'!$K$17,MAX($C$7:C7491)+1,MAX($C$7:C7491)),$C$5)</f>
        <v>-</v>
      </c>
    </row>
    <row r="7493" spans="1:3" x14ac:dyDescent="0.25">
      <c r="A7493" s="23">
        <v>44124.5</v>
      </c>
      <c r="B7493" s="1">
        <v>0</v>
      </c>
      <c r="C7493" s="46" t="str">
        <f t="array" ref="C7493">IF(B7493&gt;0,IF((A7493-MAX(IF($B$7:B7492&gt;0,$A$7:A7492)))*24&gt;='Graphe Montana'!$K$17,MAX($C$7:C7492)+1,MAX($C$7:C7492)),$C$5)</f>
        <v>-</v>
      </c>
    </row>
    <row r="7494" spans="1:3" x14ac:dyDescent="0.25">
      <c r="A7494" s="23">
        <v>44124.503472222219</v>
      </c>
      <c r="B7494" s="1">
        <v>0</v>
      </c>
      <c r="C7494" s="46" t="str">
        <f t="array" ref="C7494">IF(B7494&gt;0,IF((A7494-MAX(IF($B$7:B7493&gt;0,$A$7:A7493)))*24&gt;='Graphe Montana'!$K$17,MAX($C$7:C7493)+1,MAX($C$7:C7493)),$C$5)</f>
        <v>-</v>
      </c>
    </row>
    <row r="7495" spans="1:3" x14ac:dyDescent="0.25">
      <c r="A7495" s="23">
        <v>44124.506944444445</v>
      </c>
      <c r="B7495" s="1">
        <v>0</v>
      </c>
      <c r="C7495" s="46" t="str">
        <f t="array" ref="C7495">IF(B7495&gt;0,IF((A7495-MAX(IF($B$7:B7494&gt;0,$A$7:A7494)))*24&gt;='Graphe Montana'!$K$17,MAX($C$7:C7494)+1,MAX($C$7:C7494)),$C$5)</f>
        <v>-</v>
      </c>
    </row>
    <row r="7496" spans="1:3" x14ac:dyDescent="0.25">
      <c r="A7496" s="23">
        <v>44124.510416666664</v>
      </c>
      <c r="B7496" s="1">
        <v>0</v>
      </c>
      <c r="C7496" s="46" t="str">
        <f t="array" ref="C7496">IF(B7496&gt;0,IF((A7496-MAX(IF($B$7:B7495&gt;0,$A$7:A7495)))*24&gt;='Graphe Montana'!$K$17,MAX($C$7:C7495)+1,MAX($C$7:C7495)),$C$5)</f>
        <v>-</v>
      </c>
    </row>
    <row r="7497" spans="1:3" x14ac:dyDescent="0.25">
      <c r="A7497" s="23">
        <v>44124.513888888891</v>
      </c>
      <c r="B7497" s="1">
        <v>0</v>
      </c>
      <c r="C7497" s="46" t="str">
        <f t="array" ref="C7497">IF(B7497&gt;0,IF((A7497-MAX(IF($B$7:B7496&gt;0,$A$7:A7496)))*24&gt;='Graphe Montana'!$K$17,MAX($C$7:C7496)+1,MAX($C$7:C7496)),$C$5)</f>
        <v>-</v>
      </c>
    </row>
    <row r="7498" spans="1:3" x14ac:dyDescent="0.25">
      <c r="A7498" s="23">
        <v>44124.517361111109</v>
      </c>
      <c r="B7498" s="1">
        <v>0</v>
      </c>
      <c r="C7498" s="46" t="str">
        <f t="array" ref="C7498">IF(B7498&gt;0,IF((A7498-MAX(IF($B$7:B7497&gt;0,$A$7:A7497)))*24&gt;='Graphe Montana'!$K$17,MAX($C$7:C7497)+1,MAX($C$7:C7497)),$C$5)</f>
        <v>-</v>
      </c>
    </row>
    <row r="7499" spans="1:3" x14ac:dyDescent="0.25">
      <c r="A7499" s="23">
        <v>44124.520833333328</v>
      </c>
      <c r="B7499" s="1">
        <v>0</v>
      </c>
      <c r="C7499" s="46" t="str">
        <f t="array" ref="C7499">IF(B7499&gt;0,IF((A7499-MAX(IF($B$7:B7498&gt;0,$A$7:A7498)))*24&gt;='Graphe Montana'!$K$17,MAX($C$7:C7498)+1,MAX($C$7:C7498)),$C$5)</f>
        <v>-</v>
      </c>
    </row>
    <row r="7500" spans="1:3" x14ac:dyDescent="0.25">
      <c r="A7500" s="23">
        <v>44124.524305555555</v>
      </c>
      <c r="B7500" s="1">
        <v>0</v>
      </c>
      <c r="C7500" s="46" t="str">
        <f t="array" ref="C7500">IF(B7500&gt;0,IF((A7500-MAX(IF($B$7:B7499&gt;0,$A$7:A7499)))*24&gt;='Graphe Montana'!$K$17,MAX($C$7:C7499)+1,MAX($C$7:C7499)),$C$5)</f>
        <v>-</v>
      </c>
    </row>
    <row r="7501" spans="1:3" x14ac:dyDescent="0.25">
      <c r="A7501" s="23">
        <v>44124.527777777774</v>
      </c>
      <c r="B7501" s="1">
        <v>0</v>
      </c>
      <c r="C7501" s="46" t="str">
        <f t="array" ref="C7501">IF(B7501&gt;0,IF((A7501-MAX(IF($B$7:B7500&gt;0,$A$7:A7500)))*24&gt;='Graphe Montana'!$K$17,MAX($C$7:C7500)+1,MAX($C$7:C7500)),$C$5)</f>
        <v>-</v>
      </c>
    </row>
    <row r="7502" spans="1:3" x14ac:dyDescent="0.25">
      <c r="A7502" s="23">
        <v>44124.53125</v>
      </c>
      <c r="B7502" s="1">
        <v>0</v>
      </c>
      <c r="C7502" s="46" t="str">
        <f t="array" ref="C7502">IF(B7502&gt;0,IF((A7502-MAX(IF($B$7:B7501&gt;0,$A$7:A7501)))*24&gt;='Graphe Montana'!$K$17,MAX($C$7:C7501)+1,MAX($C$7:C7501)),$C$5)</f>
        <v>-</v>
      </c>
    </row>
    <row r="7503" spans="1:3" x14ac:dyDescent="0.25">
      <c r="A7503" s="23">
        <v>44124.534722222219</v>
      </c>
      <c r="B7503" s="1">
        <v>0</v>
      </c>
      <c r="C7503" s="46" t="str">
        <f t="array" ref="C7503">IF(B7503&gt;0,IF((A7503-MAX(IF($B$7:B7502&gt;0,$A$7:A7502)))*24&gt;='Graphe Montana'!$K$17,MAX($C$7:C7502)+1,MAX($C$7:C7502)),$C$5)</f>
        <v>-</v>
      </c>
    </row>
    <row r="7504" spans="1:3" x14ac:dyDescent="0.25">
      <c r="A7504" s="23">
        <v>44124.538194444445</v>
      </c>
      <c r="B7504" s="1">
        <v>0</v>
      </c>
      <c r="C7504" s="46" t="str">
        <f t="array" ref="C7504">IF(B7504&gt;0,IF((A7504-MAX(IF($B$7:B7503&gt;0,$A$7:A7503)))*24&gt;='Graphe Montana'!$K$17,MAX($C$7:C7503)+1,MAX($C$7:C7503)),$C$5)</f>
        <v>-</v>
      </c>
    </row>
    <row r="7505" spans="1:3" x14ac:dyDescent="0.25">
      <c r="A7505" s="23">
        <v>44124.541666666664</v>
      </c>
      <c r="B7505" s="1">
        <v>0</v>
      </c>
      <c r="C7505" s="46" t="str">
        <f t="array" ref="C7505">IF(B7505&gt;0,IF((A7505-MAX(IF($B$7:B7504&gt;0,$A$7:A7504)))*24&gt;='Graphe Montana'!$K$17,MAX($C$7:C7504)+1,MAX($C$7:C7504)),$C$5)</f>
        <v>-</v>
      </c>
    </row>
    <row r="7506" spans="1:3" x14ac:dyDescent="0.25">
      <c r="A7506" s="23">
        <v>44124.545138888891</v>
      </c>
      <c r="B7506" s="1">
        <v>0</v>
      </c>
      <c r="C7506" s="46" t="str">
        <f t="array" ref="C7506">IF(B7506&gt;0,IF((A7506-MAX(IF($B$7:B7505&gt;0,$A$7:A7505)))*24&gt;='Graphe Montana'!$K$17,MAX($C$7:C7505)+1,MAX($C$7:C7505)),$C$5)</f>
        <v>-</v>
      </c>
    </row>
    <row r="7507" spans="1:3" x14ac:dyDescent="0.25">
      <c r="A7507" s="23">
        <v>44124.548611111109</v>
      </c>
      <c r="B7507" s="1">
        <v>0</v>
      </c>
      <c r="C7507" s="46" t="str">
        <f t="array" ref="C7507">IF(B7507&gt;0,IF((A7507-MAX(IF($B$7:B7506&gt;0,$A$7:A7506)))*24&gt;='Graphe Montana'!$K$17,MAX($C$7:C7506)+1,MAX($C$7:C7506)),$C$5)</f>
        <v>-</v>
      </c>
    </row>
    <row r="7508" spans="1:3" x14ac:dyDescent="0.25">
      <c r="A7508" s="23">
        <v>44124.552083333328</v>
      </c>
      <c r="B7508" s="1">
        <v>0</v>
      </c>
      <c r="C7508" s="46" t="str">
        <f t="array" ref="C7508">IF(B7508&gt;0,IF((A7508-MAX(IF($B$7:B7507&gt;0,$A$7:A7507)))*24&gt;='Graphe Montana'!$K$17,MAX($C$7:C7507)+1,MAX($C$7:C7507)),$C$5)</f>
        <v>-</v>
      </c>
    </row>
    <row r="7509" spans="1:3" x14ac:dyDescent="0.25">
      <c r="A7509" s="23">
        <v>44124.555555555555</v>
      </c>
      <c r="B7509" s="1">
        <v>0</v>
      </c>
      <c r="C7509" s="46" t="str">
        <f t="array" ref="C7509">IF(B7509&gt;0,IF((A7509-MAX(IF($B$7:B7508&gt;0,$A$7:A7508)))*24&gt;='Graphe Montana'!$K$17,MAX($C$7:C7508)+1,MAX($C$7:C7508)),$C$5)</f>
        <v>-</v>
      </c>
    </row>
    <row r="7510" spans="1:3" x14ac:dyDescent="0.25">
      <c r="A7510" s="23">
        <v>44124.559027777774</v>
      </c>
      <c r="B7510" s="1">
        <v>0</v>
      </c>
      <c r="C7510" s="46" t="str">
        <f t="array" ref="C7510">IF(B7510&gt;0,IF((A7510-MAX(IF($B$7:B7509&gt;0,$A$7:A7509)))*24&gt;='Graphe Montana'!$K$17,MAX($C$7:C7509)+1,MAX($C$7:C7509)),$C$5)</f>
        <v>-</v>
      </c>
    </row>
    <row r="7511" spans="1:3" x14ac:dyDescent="0.25">
      <c r="A7511" s="23">
        <v>44124.5625</v>
      </c>
      <c r="B7511" s="1">
        <v>0</v>
      </c>
      <c r="C7511" s="46" t="str">
        <f t="array" ref="C7511">IF(B7511&gt;0,IF((A7511-MAX(IF($B$7:B7510&gt;0,$A$7:A7510)))*24&gt;='Graphe Montana'!$K$17,MAX($C$7:C7510)+1,MAX($C$7:C7510)),$C$5)</f>
        <v>-</v>
      </c>
    </row>
    <row r="7512" spans="1:3" x14ac:dyDescent="0.25">
      <c r="A7512" s="23">
        <v>44124.565972222219</v>
      </c>
      <c r="B7512" s="1">
        <v>0</v>
      </c>
      <c r="C7512" s="46" t="str">
        <f t="array" ref="C7512">IF(B7512&gt;0,IF((A7512-MAX(IF($B$7:B7511&gt;0,$A$7:A7511)))*24&gt;='Graphe Montana'!$K$17,MAX($C$7:C7511)+1,MAX($C$7:C7511)),$C$5)</f>
        <v>-</v>
      </c>
    </row>
    <row r="7513" spans="1:3" x14ac:dyDescent="0.25">
      <c r="A7513" s="23">
        <v>44124.569444444445</v>
      </c>
      <c r="B7513" s="1">
        <v>0</v>
      </c>
      <c r="C7513" s="46" t="str">
        <f t="array" ref="C7513">IF(B7513&gt;0,IF((A7513-MAX(IF($B$7:B7512&gt;0,$A$7:A7512)))*24&gt;='Graphe Montana'!$K$17,MAX($C$7:C7512)+1,MAX($C$7:C7512)),$C$5)</f>
        <v>-</v>
      </c>
    </row>
    <row r="7514" spans="1:3" x14ac:dyDescent="0.25">
      <c r="A7514" s="23">
        <v>44124.572916666664</v>
      </c>
      <c r="B7514" s="1">
        <v>0</v>
      </c>
      <c r="C7514" s="46" t="str">
        <f t="array" ref="C7514">IF(B7514&gt;0,IF((A7514-MAX(IF($B$7:B7513&gt;0,$A$7:A7513)))*24&gt;='Graphe Montana'!$K$17,MAX($C$7:C7513)+1,MAX($C$7:C7513)),$C$5)</f>
        <v>-</v>
      </c>
    </row>
    <row r="7515" spans="1:3" x14ac:dyDescent="0.25">
      <c r="A7515" s="23">
        <v>44124.576388888891</v>
      </c>
      <c r="B7515" s="1">
        <v>0</v>
      </c>
      <c r="C7515" s="46" t="str">
        <f t="array" ref="C7515">IF(B7515&gt;0,IF((A7515-MAX(IF($B$7:B7514&gt;0,$A$7:A7514)))*24&gt;='Graphe Montana'!$K$17,MAX($C$7:C7514)+1,MAX($C$7:C7514)),$C$5)</f>
        <v>-</v>
      </c>
    </row>
    <row r="7516" spans="1:3" x14ac:dyDescent="0.25">
      <c r="A7516" s="23">
        <v>44124.579861111109</v>
      </c>
      <c r="B7516" s="1">
        <v>0</v>
      </c>
      <c r="C7516" s="46" t="str">
        <f t="array" ref="C7516">IF(B7516&gt;0,IF((A7516-MAX(IF($B$7:B7515&gt;0,$A$7:A7515)))*24&gt;='Graphe Montana'!$K$17,MAX($C$7:C7515)+1,MAX($C$7:C7515)),$C$5)</f>
        <v>-</v>
      </c>
    </row>
    <row r="7517" spans="1:3" x14ac:dyDescent="0.25">
      <c r="A7517" s="23">
        <v>44124.583333333328</v>
      </c>
      <c r="B7517" s="1">
        <v>0</v>
      </c>
      <c r="C7517" s="46" t="str">
        <f t="array" ref="C7517">IF(B7517&gt;0,IF((A7517-MAX(IF($B$7:B7516&gt;0,$A$7:A7516)))*24&gt;='Graphe Montana'!$K$17,MAX($C$7:C7516)+1,MAX($C$7:C7516)),$C$5)</f>
        <v>-</v>
      </c>
    </row>
    <row r="7518" spans="1:3" x14ac:dyDescent="0.25">
      <c r="A7518" s="23">
        <v>44124.586805555555</v>
      </c>
      <c r="B7518" s="1">
        <v>0</v>
      </c>
      <c r="C7518" s="46" t="str">
        <f t="array" ref="C7518">IF(B7518&gt;0,IF((A7518-MAX(IF($B$7:B7517&gt;0,$A$7:A7517)))*24&gt;='Graphe Montana'!$K$17,MAX($C$7:C7517)+1,MAX($C$7:C7517)),$C$5)</f>
        <v>-</v>
      </c>
    </row>
    <row r="7519" spans="1:3" x14ac:dyDescent="0.25">
      <c r="A7519" s="23">
        <v>44124.590277777774</v>
      </c>
      <c r="B7519" s="1">
        <v>0</v>
      </c>
      <c r="C7519" s="46" t="str">
        <f t="array" ref="C7519">IF(B7519&gt;0,IF((A7519-MAX(IF($B$7:B7518&gt;0,$A$7:A7518)))*24&gt;='Graphe Montana'!$K$17,MAX($C$7:C7518)+1,MAX($C$7:C7518)),$C$5)</f>
        <v>-</v>
      </c>
    </row>
    <row r="7520" spans="1:3" x14ac:dyDescent="0.25">
      <c r="A7520" s="23">
        <v>44124.59375</v>
      </c>
      <c r="B7520" s="1">
        <v>0</v>
      </c>
      <c r="C7520" s="46" t="str">
        <f t="array" ref="C7520">IF(B7520&gt;0,IF((A7520-MAX(IF($B$7:B7519&gt;0,$A$7:A7519)))*24&gt;='Graphe Montana'!$K$17,MAX($C$7:C7519)+1,MAX($C$7:C7519)),$C$5)</f>
        <v>-</v>
      </c>
    </row>
    <row r="7521" spans="1:3" x14ac:dyDescent="0.25">
      <c r="A7521" s="23">
        <v>44124.597222222219</v>
      </c>
      <c r="B7521" s="1">
        <v>0</v>
      </c>
      <c r="C7521" s="46" t="str">
        <f t="array" ref="C7521">IF(B7521&gt;0,IF((A7521-MAX(IF($B$7:B7520&gt;0,$A$7:A7520)))*24&gt;='Graphe Montana'!$K$17,MAX($C$7:C7520)+1,MAX($C$7:C7520)),$C$5)</f>
        <v>-</v>
      </c>
    </row>
    <row r="7522" spans="1:3" x14ac:dyDescent="0.25">
      <c r="A7522" s="23">
        <v>44124.600694444445</v>
      </c>
      <c r="B7522" s="1">
        <v>0</v>
      </c>
      <c r="C7522" s="46" t="str">
        <f t="array" ref="C7522">IF(B7522&gt;0,IF((A7522-MAX(IF($B$7:B7521&gt;0,$A$7:A7521)))*24&gt;='Graphe Montana'!$K$17,MAX($C$7:C7521)+1,MAX($C$7:C7521)),$C$5)</f>
        <v>-</v>
      </c>
    </row>
    <row r="7523" spans="1:3" x14ac:dyDescent="0.25">
      <c r="A7523" s="23">
        <v>44124.604166666664</v>
      </c>
      <c r="B7523" s="1">
        <v>0</v>
      </c>
      <c r="C7523" s="46" t="str">
        <f t="array" ref="C7523">IF(B7523&gt;0,IF((A7523-MAX(IF($B$7:B7522&gt;0,$A$7:A7522)))*24&gt;='Graphe Montana'!$K$17,MAX($C$7:C7522)+1,MAX($C$7:C7522)),$C$5)</f>
        <v>-</v>
      </c>
    </row>
    <row r="7524" spans="1:3" x14ac:dyDescent="0.25">
      <c r="A7524" s="23">
        <v>44124.607638888891</v>
      </c>
      <c r="B7524" s="1">
        <v>0</v>
      </c>
      <c r="C7524" s="46" t="str">
        <f t="array" ref="C7524">IF(B7524&gt;0,IF((A7524-MAX(IF($B$7:B7523&gt;0,$A$7:A7523)))*24&gt;='Graphe Montana'!$K$17,MAX($C$7:C7523)+1,MAX($C$7:C7523)),$C$5)</f>
        <v>-</v>
      </c>
    </row>
    <row r="7525" spans="1:3" x14ac:dyDescent="0.25">
      <c r="A7525" s="23">
        <v>44124.611111111109</v>
      </c>
      <c r="B7525" s="1">
        <v>0</v>
      </c>
      <c r="C7525" s="46" t="str">
        <f t="array" ref="C7525">IF(B7525&gt;0,IF((A7525-MAX(IF($B$7:B7524&gt;0,$A$7:A7524)))*24&gt;='Graphe Montana'!$K$17,MAX($C$7:C7524)+1,MAX($C$7:C7524)),$C$5)</f>
        <v>-</v>
      </c>
    </row>
    <row r="7526" spans="1:3" x14ac:dyDescent="0.25">
      <c r="A7526" s="23">
        <v>44124.614583333328</v>
      </c>
      <c r="B7526" s="1">
        <v>0</v>
      </c>
      <c r="C7526" s="46" t="str">
        <f t="array" ref="C7526">IF(B7526&gt;0,IF((A7526-MAX(IF($B$7:B7525&gt;0,$A$7:A7525)))*24&gt;='Graphe Montana'!$K$17,MAX($C$7:C7525)+1,MAX($C$7:C7525)),$C$5)</f>
        <v>-</v>
      </c>
    </row>
    <row r="7527" spans="1:3" x14ac:dyDescent="0.25">
      <c r="A7527" s="23">
        <v>44124.618055555555</v>
      </c>
      <c r="B7527" s="1">
        <v>0</v>
      </c>
      <c r="C7527" s="46" t="str">
        <f t="array" ref="C7527">IF(B7527&gt;0,IF((A7527-MAX(IF($B$7:B7526&gt;0,$A$7:A7526)))*24&gt;='Graphe Montana'!$K$17,MAX($C$7:C7526)+1,MAX($C$7:C7526)),$C$5)</f>
        <v>-</v>
      </c>
    </row>
    <row r="7528" spans="1:3" x14ac:dyDescent="0.25">
      <c r="A7528" s="23">
        <v>44124.621527777774</v>
      </c>
      <c r="B7528" s="1">
        <v>0</v>
      </c>
      <c r="C7528" s="46" t="str">
        <f t="array" ref="C7528">IF(B7528&gt;0,IF((A7528-MAX(IF($B$7:B7527&gt;0,$A$7:A7527)))*24&gt;='Graphe Montana'!$K$17,MAX($C$7:C7527)+1,MAX($C$7:C7527)),$C$5)</f>
        <v>-</v>
      </c>
    </row>
    <row r="7529" spans="1:3" x14ac:dyDescent="0.25">
      <c r="A7529" s="23">
        <v>44124.625</v>
      </c>
      <c r="B7529" s="1">
        <v>0</v>
      </c>
      <c r="C7529" s="46" t="str">
        <f t="array" ref="C7529">IF(B7529&gt;0,IF((A7529-MAX(IF($B$7:B7528&gt;0,$A$7:A7528)))*24&gt;='Graphe Montana'!$K$17,MAX($C$7:C7528)+1,MAX($C$7:C7528)),$C$5)</f>
        <v>-</v>
      </c>
    </row>
    <row r="7530" spans="1:3" x14ac:dyDescent="0.25">
      <c r="A7530" s="23">
        <v>44124.628472222219</v>
      </c>
      <c r="B7530" s="1">
        <v>0</v>
      </c>
      <c r="C7530" s="46" t="str">
        <f t="array" ref="C7530">IF(B7530&gt;0,IF((A7530-MAX(IF($B$7:B7529&gt;0,$A$7:A7529)))*24&gt;='Graphe Montana'!$K$17,MAX($C$7:C7529)+1,MAX($C$7:C7529)),$C$5)</f>
        <v>-</v>
      </c>
    </row>
    <row r="7531" spans="1:3" x14ac:dyDescent="0.25">
      <c r="A7531" s="23">
        <v>44124.631944444445</v>
      </c>
      <c r="B7531" s="1">
        <v>0</v>
      </c>
      <c r="C7531" s="46" t="str">
        <f t="array" ref="C7531">IF(B7531&gt;0,IF((A7531-MAX(IF($B$7:B7530&gt;0,$A$7:A7530)))*24&gt;='Graphe Montana'!$K$17,MAX($C$7:C7530)+1,MAX($C$7:C7530)),$C$5)</f>
        <v>-</v>
      </c>
    </row>
    <row r="7532" spans="1:3" x14ac:dyDescent="0.25">
      <c r="A7532" s="23">
        <v>44124.635416666664</v>
      </c>
      <c r="B7532" s="1">
        <v>0</v>
      </c>
      <c r="C7532" s="46" t="str">
        <f t="array" ref="C7532">IF(B7532&gt;0,IF((A7532-MAX(IF($B$7:B7531&gt;0,$A$7:A7531)))*24&gt;='Graphe Montana'!$K$17,MAX($C$7:C7531)+1,MAX($C$7:C7531)),$C$5)</f>
        <v>-</v>
      </c>
    </row>
    <row r="7533" spans="1:3" x14ac:dyDescent="0.25">
      <c r="A7533" s="23">
        <v>44124.638888888891</v>
      </c>
      <c r="B7533" s="1">
        <v>0</v>
      </c>
      <c r="C7533" s="46" t="str">
        <f t="array" ref="C7533">IF(B7533&gt;0,IF((A7533-MAX(IF($B$7:B7532&gt;0,$A$7:A7532)))*24&gt;='Graphe Montana'!$K$17,MAX($C$7:C7532)+1,MAX($C$7:C7532)),$C$5)</f>
        <v>-</v>
      </c>
    </row>
    <row r="7534" spans="1:3" x14ac:dyDescent="0.25">
      <c r="A7534" s="23">
        <v>44124.642361111109</v>
      </c>
      <c r="B7534" s="1">
        <v>0</v>
      </c>
      <c r="C7534" s="46" t="str">
        <f t="array" ref="C7534">IF(B7534&gt;0,IF((A7534-MAX(IF($B$7:B7533&gt;0,$A$7:A7533)))*24&gt;='Graphe Montana'!$K$17,MAX($C$7:C7533)+1,MAX($C$7:C7533)),$C$5)</f>
        <v>-</v>
      </c>
    </row>
    <row r="7535" spans="1:3" x14ac:dyDescent="0.25">
      <c r="A7535" s="23">
        <v>44124.645833333328</v>
      </c>
      <c r="B7535" s="1">
        <v>0</v>
      </c>
      <c r="C7535" s="46" t="str">
        <f t="array" ref="C7535">IF(B7535&gt;0,IF((A7535-MAX(IF($B$7:B7534&gt;0,$A$7:A7534)))*24&gt;='Graphe Montana'!$K$17,MAX($C$7:C7534)+1,MAX($C$7:C7534)),$C$5)</f>
        <v>-</v>
      </c>
    </row>
    <row r="7536" spans="1:3" x14ac:dyDescent="0.25">
      <c r="A7536" s="23">
        <v>44124.649305555555</v>
      </c>
      <c r="B7536" s="1">
        <v>0</v>
      </c>
      <c r="C7536" s="46" t="str">
        <f t="array" ref="C7536">IF(B7536&gt;0,IF((A7536-MAX(IF($B$7:B7535&gt;0,$A$7:A7535)))*24&gt;='Graphe Montana'!$K$17,MAX($C$7:C7535)+1,MAX($C$7:C7535)),$C$5)</f>
        <v>-</v>
      </c>
    </row>
    <row r="7537" spans="1:3" x14ac:dyDescent="0.25">
      <c r="A7537" s="23">
        <v>44124.652777777774</v>
      </c>
      <c r="B7537" s="1">
        <v>0</v>
      </c>
      <c r="C7537" s="46" t="str">
        <f t="array" ref="C7537">IF(B7537&gt;0,IF((A7537-MAX(IF($B$7:B7536&gt;0,$A$7:A7536)))*24&gt;='Graphe Montana'!$K$17,MAX($C$7:C7536)+1,MAX($C$7:C7536)),$C$5)</f>
        <v>-</v>
      </c>
    </row>
    <row r="7538" spans="1:3" x14ac:dyDescent="0.25">
      <c r="A7538" s="23">
        <v>44124.65625</v>
      </c>
      <c r="B7538" s="1">
        <v>0</v>
      </c>
      <c r="C7538" s="46" t="str">
        <f t="array" ref="C7538">IF(B7538&gt;0,IF((A7538-MAX(IF($B$7:B7537&gt;0,$A$7:A7537)))*24&gt;='Graphe Montana'!$K$17,MAX($C$7:C7537)+1,MAX($C$7:C7537)),$C$5)</f>
        <v>-</v>
      </c>
    </row>
    <row r="7539" spans="1:3" x14ac:dyDescent="0.25">
      <c r="A7539" s="23">
        <v>44124.659722222219</v>
      </c>
      <c r="B7539" s="1">
        <v>0</v>
      </c>
      <c r="C7539" s="46" t="str">
        <f t="array" ref="C7539">IF(B7539&gt;0,IF((A7539-MAX(IF($B$7:B7538&gt;0,$A$7:A7538)))*24&gt;='Graphe Montana'!$K$17,MAX($C$7:C7538)+1,MAX($C$7:C7538)),$C$5)</f>
        <v>-</v>
      </c>
    </row>
    <row r="7540" spans="1:3" x14ac:dyDescent="0.25">
      <c r="A7540" s="23">
        <v>44124.663194444445</v>
      </c>
      <c r="B7540" s="1">
        <v>0</v>
      </c>
      <c r="C7540" s="46" t="str">
        <f t="array" ref="C7540">IF(B7540&gt;0,IF((A7540-MAX(IF($B$7:B7539&gt;0,$A$7:A7539)))*24&gt;='Graphe Montana'!$K$17,MAX($C$7:C7539)+1,MAX($C$7:C7539)),$C$5)</f>
        <v>-</v>
      </c>
    </row>
    <row r="7541" spans="1:3" x14ac:dyDescent="0.25">
      <c r="A7541" s="23">
        <v>44124.666666666664</v>
      </c>
      <c r="B7541" s="1">
        <v>0</v>
      </c>
      <c r="C7541" s="46" t="str">
        <f t="array" ref="C7541">IF(B7541&gt;0,IF((A7541-MAX(IF($B$7:B7540&gt;0,$A$7:A7540)))*24&gt;='Graphe Montana'!$K$17,MAX($C$7:C7540)+1,MAX($C$7:C7540)),$C$5)</f>
        <v>-</v>
      </c>
    </row>
    <row r="7542" spans="1:3" x14ac:dyDescent="0.25">
      <c r="A7542" s="23">
        <v>44124.670138888891</v>
      </c>
      <c r="B7542" s="1">
        <v>0</v>
      </c>
      <c r="C7542" s="46" t="str">
        <f t="array" ref="C7542">IF(B7542&gt;0,IF((A7542-MAX(IF($B$7:B7541&gt;0,$A$7:A7541)))*24&gt;='Graphe Montana'!$K$17,MAX($C$7:C7541)+1,MAX($C$7:C7541)),$C$5)</f>
        <v>-</v>
      </c>
    </row>
    <row r="7543" spans="1:3" x14ac:dyDescent="0.25">
      <c r="A7543" s="23">
        <v>44124.673611111109</v>
      </c>
      <c r="B7543" s="1">
        <v>0</v>
      </c>
      <c r="C7543" s="46" t="str">
        <f t="array" ref="C7543">IF(B7543&gt;0,IF((A7543-MAX(IF($B$7:B7542&gt;0,$A$7:A7542)))*24&gt;='Graphe Montana'!$K$17,MAX($C$7:C7542)+1,MAX($C$7:C7542)),$C$5)</f>
        <v>-</v>
      </c>
    </row>
    <row r="7544" spans="1:3" x14ac:dyDescent="0.25">
      <c r="A7544" s="23">
        <v>44124.677083333328</v>
      </c>
      <c r="B7544" s="1">
        <v>0</v>
      </c>
      <c r="C7544" s="46" t="str">
        <f t="array" ref="C7544">IF(B7544&gt;0,IF((A7544-MAX(IF($B$7:B7543&gt;0,$A$7:A7543)))*24&gt;='Graphe Montana'!$K$17,MAX($C$7:C7543)+1,MAX($C$7:C7543)),$C$5)</f>
        <v>-</v>
      </c>
    </row>
    <row r="7545" spans="1:3" x14ac:dyDescent="0.25">
      <c r="A7545" s="23">
        <v>44124.680555555555</v>
      </c>
      <c r="B7545" s="1">
        <v>0</v>
      </c>
      <c r="C7545" s="46" t="str">
        <f t="array" ref="C7545">IF(B7545&gt;0,IF((A7545-MAX(IF($B$7:B7544&gt;0,$A$7:A7544)))*24&gt;='Graphe Montana'!$K$17,MAX($C$7:C7544)+1,MAX($C$7:C7544)),$C$5)</f>
        <v>-</v>
      </c>
    </row>
    <row r="7546" spans="1:3" x14ac:dyDescent="0.25">
      <c r="A7546" s="23">
        <v>44124.684027777774</v>
      </c>
      <c r="B7546" s="1">
        <v>0</v>
      </c>
      <c r="C7546" s="46" t="str">
        <f t="array" ref="C7546">IF(B7546&gt;0,IF((A7546-MAX(IF($B$7:B7545&gt;0,$A$7:A7545)))*24&gt;='Graphe Montana'!$K$17,MAX($C$7:C7545)+1,MAX($C$7:C7545)),$C$5)</f>
        <v>-</v>
      </c>
    </row>
    <row r="7547" spans="1:3" x14ac:dyDescent="0.25">
      <c r="A7547" s="23">
        <v>44124.6875</v>
      </c>
      <c r="B7547" s="1">
        <v>0</v>
      </c>
      <c r="C7547" s="46" t="str">
        <f t="array" ref="C7547">IF(B7547&gt;0,IF((A7547-MAX(IF($B$7:B7546&gt;0,$A$7:A7546)))*24&gt;='Graphe Montana'!$K$17,MAX($C$7:C7546)+1,MAX($C$7:C7546)),$C$5)</f>
        <v>-</v>
      </c>
    </row>
    <row r="7548" spans="1:3" x14ac:dyDescent="0.25">
      <c r="A7548" s="23">
        <v>44124.690972222219</v>
      </c>
      <c r="B7548" s="1">
        <v>0</v>
      </c>
      <c r="C7548" s="46" t="str">
        <f t="array" ref="C7548">IF(B7548&gt;0,IF((A7548-MAX(IF($B$7:B7547&gt;0,$A$7:A7547)))*24&gt;='Graphe Montana'!$K$17,MAX($C$7:C7547)+1,MAX($C$7:C7547)),$C$5)</f>
        <v>-</v>
      </c>
    </row>
    <row r="7549" spans="1:3" x14ac:dyDescent="0.25">
      <c r="A7549" s="23">
        <v>44124.694444444445</v>
      </c>
      <c r="B7549" s="1">
        <v>0</v>
      </c>
      <c r="C7549" s="46" t="str">
        <f t="array" ref="C7549">IF(B7549&gt;0,IF((A7549-MAX(IF($B$7:B7548&gt;0,$A$7:A7548)))*24&gt;='Graphe Montana'!$K$17,MAX($C$7:C7548)+1,MAX($C$7:C7548)),$C$5)</f>
        <v>-</v>
      </c>
    </row>
    <row r="7550" spans="1:3" x14ac:dyDescent="0.25">
      <c r="A7550" s="23">
        <v>44124.697916666664</v>
      </c>
      <c r="B7550" s="1">
        <v>0</v>
      </c>
      <c r="C7550" s="46" t="str">
        <f t="array" ref="C7550">IF(B7550&gt;0,IF((A7550-MAX(IF($B$7:B7549&gt;0,$A$7:A7549)))*24&gt;='Graphe Montana'!$K$17,MAX($C$7:C7549)+1,MAX($C$7:C7549)),$C$5)</f>
        <v>-</v>
      </c>
    </row>
    <row r="7551" spans="1:3" x14ac:dyDescent="0.25">
      <c r="A7551" s="23">
        <v>44124.701388888891</v>
      </c>
      <c r="B7551" s="1">
        <v>0</v>
      </c>
      <c r="C7551" s="46" t="str">
        <f t="array" ref="C7551">IF(B7551&gt;0,IF((A7551-MAX(IF($B$7:B7550&gt;0,$A$7:A7550)))*24&gt;='Graphe Montana'!$K$17,MAX($C$7:C7550)+1,MAX($C$7:C7550)),$C$5)</f>
        <v>-</v>
      </c>
    </row>
    <row r="7552" spans="1:3" x14ac:dyDescent="0.25">
      <c r="A7552" s="23">
        <v>44124.704861111109</v>
      </c>
      <c r="B7552" s="1">
        <v>0</v>
      </c>
      <c r="C7552" s="46" t="str">
        <f t="array" ref="C7552">IF(B7552&gt;0,IF((A7552-MAX(IF($B$7:B7551&gt;0,$A$7:A7551)))*24&gt;='Graphe Montana'!$K$17,MAX($C$7:C7551)+1,MAX($C$7:C7551)),$C$5)</f>
        <v>-</v>
      </c>
    </row>
    <row r="7553" spans="1:3" x14ac:dyDescent="0.25">
      <c r="A7553" s="23">
        <v>44124.708333333328</v>
      </c>
      <c r="B7553" s="1">
        <v>0</v>
      </c>
      <c r="C7553" s="46" t="str">
        <f t="array" ref="C7553">IF(B7553&gt;0,IF((A7553-MAX(IF($B$7:B7552&gt;0,$A$7:A7552)))*24&gt;='Graphe Montana'!$K$17,MAX($C$7:C7552)+1,MAX($C$7:C7552)),$C$5)</f>
        <v>-</v>
      </c>
    </row>
    <row r="7554" spans="1:3" x14ac:dyDescent="0.25">
      <c r="A7554" s="23">
        <v>44124.711805555555</v>
      </c>
      <c r="B7554" s="1">
        <v>0</v>
      </c>
      <c r="C7554" s="46" t="str">
        <f t="array" ref="C7554">IF(B7554&gt;0,IF((A7554-MAX(IF($B$7:B7553&gt;0,$A$7:A7553)))*24&gt;='Graphe Montana'!$K$17,MAX($C$7:C7553)+1,MAX($C$7:C7553)),$C$5)</f>
        <v>-</v>
      </c>
    </row>
    <row r="7555" spans="1:3" x14ac:dyDescent="0.25">
      <c r="A7555" s="23">
        <v>44124.715277777774</v>
      </c>
      <c r="B7555" s="1">
        <v>0</v>
      </c>
      <c r="C7555" s="46" t="str">
        <f t="array" ref="C7555">IF(B7555&gt;0,IF((A7555-MAX(IF($B$7:B7554&gt;0,$A$7:A7554)))*24&gt;='Graphe Montana'!$K$17,MAX($C$7:C7554)+1,MAX($C$7:C7554)),$C$5)</f>
        <v>-</v>
      </c>
    </row>
    <row r="7556" spans="1:3" x14ac:dyDescent="0.25">
      <c r="A7556" s="23">
        <v>44124.71875</v>
      </c>
      <c r="B7556" s="1">
        <v>0</v>
      </c>
      <c r="C7556" s="46" t="str">
        <f t="array" ref="C7556">IF(B7556&gt;0,IF((A7556-MAX(IF($B$7:B7555&gt;0,$A$7:A7555)))*24&gt;='Graphe Montana'!$K$17,MAX($C$7:C7555)+1,MAX($C$7:C7555)),$C$5)</f>
        <v>-</v>
      </c>
    </row>
    <row r="7557" spans="1:3" x14ac:dyDescent="0.25">
      <c r="A7557" s="23">
        <v>44124.722222222219</v>
      </c>
      <c r="B7557" s="1">
        <v>0</v>
      </c>
      <c r="C7557" s="46" t="str">
        <f t="array" ref="C7557">IF(B7557&gt;0,IF((A7557-MAX(IF($B$7:B7556&gt;0,$A$7:A7556)))*24&gt;='Graphe Montana'!$K$17,MAX($C$7:C7556)+1,MAX($C$7:C7556)),$C$5)</f>
        <v>-</v>
      </c>
    </row>
    <row r="7558" spans="1:3" x14ac:dyDescent="0.25">
      <c r="A7558" s="23">
        <v>44124.725694444445</v>
      </c>
      <c r="B7558" s="1">
        <v>0</v>
      </c>
      <c r="C7558" s="46" t="str">
        <f t="array" ref="C7558">IF(B7558&gt;0,IF((A7558-MAX(IF($B$7:B7557&gt;0,$A$7:A7557)))*24&gt;='Graphe Montana'!$K$17,MAX($C$7:C7557)+1,MAX($C$7:C7557)),$C$5)</f>
        <v>-</v>
      </c>
    </row>
    <row r="7559" spans="1:3" x14ac:dyDescent="0.25">
      <c r="A7559" s="23">
        <v>44124.729166666664</v>
      </c>
      <c r="B7559" s="1">
        <v>0</v>
      </c>
      <c r="C7559" s="46" t="str">
        <f t="array" ref="C7559">IF(B7559&gt;0,IF((A7559-MAX(IF($B$7:B7558&gt;0,$A$7:A7558)))*24&gt;='Graphe Montana'!$K$17,MAX($C$7:C7558)+1,MAX($C$7:C7558)),$C$5)</f>
        <v>-</v>
      </c>
    </row>
    <row r="7560" spans="1:3" x14ac:dyDescent="0.25">
      <c r="A7560" s="23">
        <v>44124.732638888891</v>
      </c>
      <c r="B7560" s="1">
        <v>0</v>
      </c>
      <c r="C7560" s="46" t="str">
        <f t="array" ref="C7560">IF(B7560&gt;0,IF((A7560-MAX(IF($B$7:B7559&gt;0,$A$7:A7559)))*24&gt;='Graphe Montana'!$K$17,MAX($C$7:C7559)+1,MAX($C$7:C7559)),$C$5)</f>
        <v>-</v>
      </c>
    </row>
    <row r="7561" spans="1:3" x14ac:dyDescent="0.25">
      <c r="A7561" s="23">
        <v>44124.736111111109</v>
      </c>
      <c r="B7561" s="1">
        <v>0</v>
      </c>
      <c r="C7561" s="46" t="str">
        <f t="array" ref="C7561">IF(B7561&gt;0,IF((A7561-MAX(IF($B$7:B7560&gt;0,$A$7:A7560)))*24&gt;='Graphe Montana'!$K$17,MAX($C$7:C7560)+1,MAX($C$7:C7560)),$C$5)</f>
        <v>-</v>
      </c>
    </row>
    <row r="7562" spans="1:3" x14ac:dyDescent="0.25">
      <c r="A7562" s="23">
        <v>44124.739583333328</v>
      </c>
      <c r="B7562" s="1">
        <v>0</v>
      </c>
      <c r="C7562" s="46" t="str">
        <f t="array" ref="C7562">IF(B7562&gt;0,IF((A7562-MAX(IF($B$7:B7561&gt;0,$A$7:A7561)))*24&gt;='Graphe Montana'!$K$17,MAX($C$7:C7561)+1,MAX($C$7:C7561)),$C$5)</f>
        <v>-</v>
      </c>
    </row>
    <row r="7563" spans="1:3" x14ac:dyDescent="0.25">
      <c r="A7563" s="23">
        <v>44124.743055555555</v>
      </c>
      <c r="B7563" s="1">
        <v>0</v>
      </c>
      <c r="C7563" s="46" t="str">
        <f t="array" ref="C7563">IF(B7563&gt;0,IF((A7563-MAX(IF($B$7:B7562&gt;0,$A$7:A7562)))*24&gt;='Graphe Montana'!$K$17,MAX($C$7:C7562)+1,MAX($C$7:C7562)),$C$5)</f>
        <v>-</v>
      </c>
    </row>
    <row r="7564" spans="1:3" x14ac:dyDescent="0.25">
      <c r="A7564" s="23">
        <v>44124.746527777774</v>
      </c>
      <c r="B7564" s="1">
        <v>0</v>
      </c>
      <c r="C7564" s="46" t="str">
        <f t="array" ref="C7564">IF(B7564&gt;0,IF((A7564-MAX(IF($B$7:B7563&gt;0,$A$7:A7563)))*24&gt;='Graphe Montana'!$K$17,MAX($C$7:C7563)+1,MAX($C$7:C7563)),$C$5)</f>
        <v>-</v>
      </c>
    </row>
    <row r="7565" spans="1:3" x14ac:dyDescent="0.25">
      <c r="A7565" s="23">
        <v>44124.75</v>
      </c>
      <c r="B7565" s="1">
        <v>0</v>
      </c>
      <c r="C7565" s="46" t="str">
        <f t="array" ref="C7565">IF(B7565&gt;0,IF((A7565-MAX(IF($B$7:B7564&gt;0,$A$7:A7564)))*24&gt;='Graphe Montana'!$K$17,MAX($C$7:C7564)+1,MAX($C$7:C7564)),$C$5)</f>
        <v>-</v>
      </c>
    </row>
    <row r="7566" spans="1:3" x14ac:dyDescent="0.25">
      <c r="A7566" s="23">
        <v>44124.753472222219</v>
      </c>
      <c r="B7566" s="1">
        <v>0</v>
      </c>
      <c r="C7566" s="46" t="str">
        <f t="array" ref="C7566">IF(B7566&gt;0,IF((A7566-MAX(IF($B$7:B7565&gt;0,$A$7:A7565)))*24&gt;='Graphe Montana'!$K$17,MAX($C$7:C7565)+1,MAX($C$7:C7565)),$C$5)</f>
        <v>-</v>
      </c>
    </row>
    <row r="7567" spans="1:3" x14ac:dyDescent="0.25">
      <c r="A7567" s="23">
        <v>44124.756944444445</v>
      </c>
      <c r="B7567" s="1">
        <v>0</v>
      </c>
      <c r="C7567" s="46" t="str">
        <f t="array" ref="C7567">IF(B7567&gt;0,IF((A7567-MAX(IF($B$7:B7566&gt;0,$A$7:A7566)))*24&gt;='Graphe Montana'!$K$17,MAX($C$7:C7566)+1,MAX($C$7:C7566)),$C$5)</f>
        <v>-</v>
      </c>
    </row>
    <row r="7568" spans="1:3" x14ac:dyDescent="0.25">
      <c r="A7568" s="23">
        <v>44124.760416666664</v>
      </c>
      <c r="B7568" s="1">
        <v>0</v>
      </c>
      <c r="C7568" s="46" t="str">
        <f t="array" ref="C7568">IF(B7568&gt;0,IF((A7568-MAX(IF($B$7:B7567&gt;0,$A$7:A7567)))*24&gt;='Graphe Montana'!$K$17,MAX($C$7:C7567)+1,MAX($C$7:C7567)),$C$5)</f>
        <v>-</v>
      </c>
    </row>
    <row r="7569" spans="1:3" x14ac:dyDescent="0.25">
      <c r="A7569" s="23">
        <v>44124.763888888891</v>
      </c>
      <c r="B7569" s="1">
        <v>0</v>
      </c>
      <c r="C7569" s="46" t="str">
        <f t="array" ref="C7569">IF(B7569&gt;0,IF((A7569-MAX(IF($B$7:B7568&gt;0,$A$7:A7568)))*24&gt;='Graphe Montana'!$K$17,MAX($C$7:C7568)+1,MAX($C$7:C7568)),$C$5)</f>
        <v>-</v>
      </c>
    </row>
    <row r="7570" spans="1:3" x14ac:dyDescent="0.25">
      <c r="A7570" s="23">
        <v>44124.767361111109</v>
      </c>
      <c r="B7570" s="1">
        <v>0</v>
      </c>
      <c r="C7570" s="46" t="str">
        <f t="array" ref="C7570">IF(B7570&gt;0,IF((A7570-MAX(IF($B$7:B7569&gt;0,$A$7:A7569)))*24&gt;='Graphe Montana'!$K$17,MAX($C$7:C7569)+1,MAX($C$7:C7569)),$C$5)</f>
        <v>-</v>
      </c>
    </row>
    <row r="7571" spans="1:3" x14ac:dyDescent="0.25">
      <c r="A7571" s="23">
        <v>44124.770833333328</v>
      </c>
      <c r="B7571" s="1">
        <v>0</v>
      </c>
      <c r="C7571" s="46" t="str">
        <f t="array" ref="C7571">IF(B7571&gt;0,IF((A7571-MAX(IF($B$7:B7570&gt;0,$A$7:A7570)))*24&gt;='Graphe Montana'!$K$17,MAX($C$7:C7570)+1,MAX($C$7:C7570)),$C$5)</f>
        <v>-</v>
      </c>
    </row>
    <row r="7572" spans="1:3" x14ac:dyDescent="0.25">
      <c r="A7572" s="23">
        <v>44124.774305555555</v>
      </c>
      <c r="B7572" s="1">
        <v>0</v>
      </c>
      <c r="C7572" s="46" t="str">
        <f t="array" ref="C7572">IF(B7572&gt;0,IF((A7572-MAX(IF($B$7:B7571&gt;0,$A$7:A7571)))*24&gt;='Graphe Montana'!$K$17,MAX($C$7:C7571)+1,MAX($C$7:C7571)),$C$5)</f>
        <v>-</v>
      </c>
    </row>
    <row r="7573" spans="1:3" x14ac:dyDescent="0.25">
      <c r="A7573" s="23">
        <v>44124.777777777774</v>
      </c>
      <c r="B7573" s="1">
        <v>0</v>
      </c>
      <c r="C7573" s="46" t="str">
        <f t="array" ref="C7573">IF(B7573&gt;0,IF((A7573-MAX(IF($B$7:B7572&gt;0,$A$7:A7572)))*24&gt;='Graphe Montana'!$K$17,MAX($C$7:C7572)+1,MAX($C$7:C7572)),$C$5)</f>
        <v>-</v>
      </c>
    </row>
    <row r="7574" spans="1:3" x14ac:dyDescent="0.25">
      <c r="A7574" s="23">
        <v>44124.78125</v>
      </c>
      <c r="B7574" s="1">
        <v>0</v>
      </c>
      <c r="C7574" s="46" t="str">
        <f t="array" ref="C7574">IF(B7574&gt;0,IF((A7574-MAX(IF($B$7:B7573&gt;0,$A$7:A7573)))*24&gt;='Graphe Montana'!$K$17,MAX($C$7:C7573)+1,MAX($C$7:C7573)),$C$5)</f>
        <v>-</v>
      </c>
    </row>
    <row r="7575" spans="1:3" x14ac:dyDescent="0.25">
      <c r="A7575" s="23">
        <v>44124.784722222219</v>
      </c>
      <c r="B7575" s="1">
        <v>0</v>
      </c>
      <c r="C7575" s="46" t="str">
        <f t="array" ref="C7575">IF(B7575&gt;0,IF((A7575-MAX(IF($B$7:B7574&gt;0,$A$7:A7574)))*24&gt;='Graphe Montana'!$K$17,MAX($C$7:C7574)+1,MAX($C$7:C7574)),$C$5)</f>
        <v>-</v>
      </c>
    </row>
    <row r="7576" spans="1:3" x14ac:dyDescent="0.25">
      <c r="A7576" s="23">
        <v>44124.788194444445</v>
      </c>
      <c r="B7576" s="1">
        <v>0</v>
      </c>
      <c r="C7576" s="46" t="str">
        <f t="array" ref="C7576">IF(B7576&gt;0,IF((A7576-MAX(IF($B$7:B7575&gt;0,$A$7:A7575)))*24&gt;='Graphe Montana'!$K$17,MAX($C$7:C7575)+1,MAX($C$7:C7575)),$C$5)</f>
        <v>-</v>
      </c>
    </row>
    <row r="7577" spans="1:3" x14ac:dyDescent="0.25">
      <c r="A7577" s="23">
        <v>44124.791666666664</v>
      </c>
      <c r="B7577" s="1">
        <v>0</v>
      </c>
      <c r="C7577" s="46" t="str">
        <f t="array" ref="C7577">IF(B7577&gt;0,IF((A7577-MAX(IF($B$7:B7576&gt;0,$A$7:A7576)))*24&gt;='Graphe Montana'!$K$17,MAX($C$7:C7576)+1,MAX($C$7:C7576)),$C$5)</f>
        <v>-</v>
      </c>
    </row>
    <row r="7578" spans="1:3" x14ac:dyDescent="0.25">
      <c r="A7578" s="23">
        <v>44124.795138888891</v>
      </c>
      <c r="B7578" s="1">
        <v>0</v>
      </c>
      <c r="C7578" s="46" t="str">
        <f t="array" ref="C7578">IF(B7578&gt;0,IF((A7578-MAX(IF($B$7:B7577&gt;0,$A$7:A7577)))*24&gt;='Graphe Montana'!$K$17,MAX($C$7:C7577)+1,MAX($C$7:C7577)),$C$5)</f>
        <v>-</v>
      </c>
    </row>
    <row r="7579" spans="1:3" x14ac:dyDescent="0.25">
      <c r="A7579" s="23">
        <v>44124.798611111109</v>
      </c>
      <c r="B7579" s="1">
        <v>0</v>
      </c>
      <c r="C7579" s="46" t="str">
        <f t="array" ref="C7579">IF(B7579&gt;0,IF((A7579-MAX(IF($B$7:B7578&gt;0,$A$7:A7578)))*24&gt;='Graphe Montana'!$K$17,MAX($C$7:C7578)+1,MAX($C$7:C7578)),$C$5)</f>
        <v>-</v>
      </c>
    </row>
    <row r="7580" spans="1:3" x14ac:dyDescent="0.25">
      <c r="A7580" s="23">
        <v>44124.802083333328</v>
      </c>
      <c r="B7580" s="1">
        <v>0</v>
      </c>
      <c r="C7580" s="46" t="str">
        <f t="array" ref="C7580">IF(B7580&gt;0,IF((A7580-MAX(IF($B$7:B7579&gt;0,$A$7:A7579)))*24&gt;='Graphe Montana'!$K$17,MAX($C$7:C7579)+1,MAX($C$7:C7579)),$C$5)</f>
        <v>-</v>
      </c>
    </row>
    <row r="7581" spans="1:3" x14ac:dyDescent="0.25">
      <c r="A7581" s="23">
        <v>44124.805555555555</v>
      </c>
      <c r="B7581" s="1">
        <v>0</v>
      </c>
      <c r="C7581" s="46" t="str">
        <f t="array" ref="C7581">IF(B7581&gt;0,IF((A7581-MAX(IF($B$7:B7580&gt;0,$A$7:A7580)))*24&gt;='Graphe Montana'!$K$17,MAX($C$7:C7580)+1,MAX($C$7:C7580)),$C$5)</f>
        <v>-</v>
      </c>
    </row>
    <row r="7582" spans="1:3" x14ac:dyDescent="0.25">
      <c r="A7582" s="23">
        <v>44124.809027777774</v>
      </c>
      <c r="B7582" s="1">
        <v>0</v>
      </c>
      <c r="C7582" s="46" t="str">
        <f t="array" ref="C7582">IF(B7582&gt;0,IF((A7582-MAX(IF($B$7:B7581&gt;0,$A$7:A7581)))*24&gt;='Graphe Montana'!$K$17,MAX($C$7:C7581)+1,MAX($C$7:C7581)),$C$5)</f>
        <v>-</v>
      </c>
    </row>
    <row r="7583" spans="1:3" x14ac:dyDescent="0.25">
      <c r="A7583" s="23">
        <v>44124.8125</v>
      </c>
      <c r="B7583" s="1">
        <v>0</v>
      </c>
      <c r="C7583" s="46" t="str">
        <f t="array" ref="C7583">IF(B7583&gt;0,IF((A7583-MAX(IF($B$7:B7582&gt;0,$A$7:A7582)))*24&gt;='Graphe Montana'!$K$17,MAX($C$7:C7582)+1,MAX($C$7:C7582)),$C$5)</f>
        <v>-</v>
      </c>
    </row>
    <row r="7584" spans="1:3" x14ac:dyDescent="0.25">
      <c r="A7584" s="23">
        <v>44124.815972222219</v>
      </c>
      <c r="B7584" s="1">
        <v>0</v>
      </c>
      <c r="C7584" s="46" t="str">
        <f t="array" ref="C7584">IF(B7584&gt;0,IF((A7584-MAX(IF($B$7:B7583&gt;0,$A$7:A7583)))*24&gt;='Graphe Montana'!$K$17,MAX($C$7:C7583)+1,MAX($C$7:C7583)),$C$5)</f>
        <v>-</v>
      </c>
    </row>
    <row r="7585" spans="1:3" x14ac:dyDescent="0.25">
      <c r="A7585" s="23">
        <v>44124.819444444445</v>
      </c>
      <c r="B7585" s="1">
        <v>0</v>
      </c>
      <c r="C7585" s="46" t="str">
        <f t="array" ref="C7585">IF(B7585&gt;0,IF((A7585-MAX(IF($B$7:B7584&gt;0,$A$7:A7584)))*24&gt;='Graphe Montana'!$K$17,MAX($C$7:C7584)+1,MAX($C$7:C7584)),$C$5)</f>
        <v>-</v>
      </c>
    </row>
    <row r="7586" spans="1:3" x14ac:dyDescent="0.25">
      <c r="A7586" s="23">
        <v>44124.822916666664</v>
      </c>
      <c r="B7586" s="1">
        <v>0</v>
      </c>
      <c r="C7586" s="46" t="str">
        <f t="array" ref="C7586">IF(B7586&gt;0,IF((A7586-MAX(IF($B$7:B7585&gt;0,$A$7:A7585)))*24&gt;='Graphe Montana'!$K$17,MAX($C$7:C7585)+1,MAX($C$7:C7585)),$C$5)</f>
        <v>-</v>
      </c>
    </row>
    <row r="7587" spans="1:3" x14ac:dyDescent="0.25">
      <c r="A7587" s="23">
        <v>44124.826388888891</v>
      </c>
      <c r="B7587" s="1">
        <v>0</v>
      </c>
      <c r="C7587" s="46" t="str">
        <f t="array" ref="C7587">IF(B7587&gt;0,IF((A7587-MAX(IF($B$7:B7586&gt;0,$A$7:A7586)))*24&gt;='Graphe Montana'!$K$17,MAX($C$7:C7586)+1,MAX($C$7:C7586)),$C$5)</f>
        <v>-</v>
      </c>
    </row>
    <row r="7588" spans="1:3" x14ac:dyDescent="0.25">
      <c r="A7588" s="23">
        <v>44124.829861111109</v>
      </c>
      <c r="B7588" s="1">
        <v>0</v>
      </c>
      <c r="C7588" s="46" t="str">
        <f t="array" ref="C7588">IF(B7588&gt;0,IF((A7588-MAX(IF($B$7:B7587&gt;0,$A$7:A7587)))*24&gt;='Graphe Montana'!$K$17,MAX($C$7:C7587)+1,MAX($C$7:C7587)),$C$5)</f>
        <v>-</v>
      </c>
    </row>
    <row r="7589" spans="1:3" x14ac:dyDescent="0.25">
      <c r="A7589" s="23">
        <v>44124.833333333328</v>
      </c>
      <c r="B7589" s="1">
        <v>0</v>
      </c>
      <c r="C7589" s="46" t="str">
        <f t="array" ref="C7589">IF(B7589&gt;0,IF((A7589-MAX(IF($B$7:B7588&gt;0,$A$7:A7588)))*24&gt;='Graphe Montana'!$K$17,MAX($C$7:C7588)+1,MAX($C$7:C7588)),$C$5)</f>
        <v>-</v>
      </c>
    </row>
    <row r="7590" spans="1:3" x14ac:dyDescent="0.25">
      <c r="A7590" s="23">
        <v>44124.836805555555</v>
      </c>
      <c r="B7590" s="1">
        <v>0</v>
      </c>
      <c r="C7590" s="46" t="str">
        <f t="array" ref="C7590">IF(B7590&gt;0,IF((A7590-MAX(IF($B$7:B7589&gt;0,$A$7:A7589)))*24&gt;='Graphe Montana'!$K$17,MAX($C$7:C7589)+1,MAX($C$7:C7589)),$C$5)</f>
        <v>-</v>
      </c>
    </row>
    <row r="7591" spans="1:3" x14ac:dyDescent="0.25">
      <c r="A7591" s="23">
        <v>44124.840277777774</v>
      </c>
      <c r="B7591" s="1">
        <v>0</v>
      </c>
      <c r="C7591" s="46" t="str">
        <f t="array" ref="C7591">IF(B7591&gt;0,IF((A7591-MAX(IF($B$7:B7590&gt;0,$A$7:A7590)))*24&gt;='Graphe Montana'!$K$17,MAX($C$7:C7590)+1,MAX($C$7:C7590)),$C$5)</f>
        <v>-</v>
      </c>
    </row>
    <row r="7592" spans="1:3" x14ac:dyDescent="0.25">
      <c r="A7592" s="23">
        <v>44124.84375</v>
      </c>
      <c r="B7592" s="1">
        <v>0</v>
      </c>
      <c r="C7592" s="46" t="str">
        <f t="array" ref="C7592">IF(B7592&gt;0,IF((A7592-MAX(IF($B$7:B7591&gt;0,$A$7:A7591)))*24&gt;='Graphe Montana'!$K$17,MAX($C$7:C7591)+1,MAX($C$7:C7591)),$C$5)</f>
        <v>-</v>
      </c>
    </row>
    <row r="7593" spans="1:3" x14ac:dyDescent="0.25">
      <c r="A7593" s="23">
        <v>44124.847222222219</v>
      </c>
      <c r="B7593" s="1">
        <v>0</v>
      </c>
      <c r="C7593" s="46" t="str">
        <f t="array" ref="C7593">IF(B7593&gt;0,IF((A7593-MAX(IF($B$7:B7592&gt;0,$A$7:A7592)))*24&gt;='Graphe Montana'!$K$17,MAX($C$7:C7592)+1,MAX($C$7:C7592)),$C$5)</f>
        <v>-</v>
      </c>
    </row>
    <row r="7594" spans="1:3" x14ac:dyDescent="0.25">
      <c r="A7594" s="23">
        <v>44124.850694444445</v>
      </c>
      <c r="B7594" s="1">
        <v>0</v>
      </c>
      <c r="C7594" s="46" t="str">
        <f t="array" ref="C7594">IF(B7594&gt;0,IF((A7594-MAX(IF($B$7:B7593&gt;0,$A$7:A7593)))*24&gt;='Graphe Montana'!$K$17,MAX($C$7:C7593)+1,MAX($C$7:C7593)),$C$5)</f>
        <v>-</v>
      </c>
    </row>
    <row r="7595" spans="1:3" x14ac:dyDescent="0.25">
      <c r="A7595" s="23">
        <v>44124.854166666664</v>
      </c>
      <c r="B7595" s="1">
        <v>0</v>
      </c>
      <c r="C7595" s="46" t="str">
        <f t="array" ref="C7595">IF(B7595&gt;0,IF((A7595-MAX(IF($B$7:B7594&gt;0,$A$7:A7594)))*24&gt;='Graphe Montana'!$K$17,MAX($C$7:C7594)+1,MAX($C$7:C7594)),$C$5)</f>
        <v>-</v>
      </c>
    </row>
    <row r="7596" spans="1:3" x14ac:dyDescent="0.25">
      <c r="A7596" s="23">
        <v>44124.857638888891</v>
      </c>
      <c r="B7596" s="1">
        <v>0</v>
      </c>
      <c r="C7596" s="46" t="str">
        <f t="array" ref="C7596">IF(B7596&gt;0,IF((A7596-MAX(IF($B$7:B7595&gt;0,$A$7:A7595)))*24&gt;='Graphe Montana'!$K$17,MAX($C$7:C7595)+1,MAX($C$7:C7595)),$C$5)</f>
        <v>-</v>
      </c>
    </row>
    <row r="7597" spans="1:3" x14ac:dyDescent="0.25">
      <c r="A7597" s="23">
        <v>44124.861111111109</v>
      </c>
      <c r="B7597" s="1">
        <v>0</v>
      </c>
      <c r="C7597" s="46" t="str">
        <f t="array" ref="C7597">IF(B7597&gt;0,IF((A7597-MAX(IF($B$7:B7596&gt;0,$A$7:A7596)))*24&gt;='Graphe Montana'!$K$17,MAX($C$7:C7596)+1,MAX($C$7:C7596)),$C$5)</f>
        <v>-</v>
      </c>
    </row>
    <row r="7598" spans="1:3" x14ac:dyDescent="0.25">
      <c r="A7598" s="23">
        <v>44124.864583333328</v>
      </c>
      <c r="B7598" s="1">
        <v>0</v>
      </c>
      <c r="C7598" s="46" t="str">
        <f t="array" ref="C7598">IF(B7598&gt;0,IF((A7598-MAX(IF($B$7:B7597&gt;0,$A$7:A7597)))*24&gt;='Graphe Montana'!$K$17,MAX($C$7:C7597)+1,MAX($C$7:C7597)),$C$5)</f>
        <v>-</v>
      </c>
    </row>
    <row r="7599" spans="1:3" x14ac:dyDescent="0.25">
      <c r="A7599" s="23">
        <v>44124.868055555555</v>
      </c>
      <c r="B7599" s="1">
        <v>0</v>
      </c>
      <c r="C7599" s="46" t="str">
        <f t="array" ref="C7599">IF(B7599&gt;0,IF((A7599-MAX(IF($B$7:B7598&gt;0,$A$7:A7598)))*24&gt;='Graphe Montana'!$K$17,MAX($C$7:C7598)+1,MAX($C$7:C7598)),$C$5)</f>
        <v>-</v>
      </c>
    </row>
    <row r="7600" spans="1:3" x14ac:dyDescent="0.25">
      <c r="A7600" s="23">
        <v>44124.871527777774</v>
      </c>
      <c r="B7600" s="1">
        <v>0</v>
      </c>
      <c r="C7600" s="46" t="str">
        <f t="array" ref="C7600">IF(B7600&gt;0,IF((A7600-MAX(IF($B$7:B7599&gt;0,$A$7:A7599)))*24&gt;='Graphe Montana'!$K$17,MAX($C$7:C7599)+1,MAX($C$7:C7599)),$C$5)</f>
        <v>-</v>
      </c>
    </row>
    <row r="7601" spans="1:3" x14ac:dyDescent="0.25">
      <c r="A7601" s="23">
        <v>44124.875</v>
      </c>
      <c r="B7601" s="1">
        <v>0</v>
      </c>
      <c r="C7601" s="46" t="str">
        <f t="array" ref="C7601">IF(B7601&gt;0,IF((A7601-MAX(IF($B$7:B7600&gt;0,$A$7:A7600)))*24&gt;='Graphe Montana'!$K$17,MAX($C$7:C7600)+1,MAX($C$7:C7600)),$C$5)</f>
        <v>-</v>
      </c>
    </row>
    <row r="7602" spans="1:3" x14ac:dyDescent="0.25">
      <c r="A7602" s="23">
        <v>44124.878472222219</v>
      </c>
      <c r="B7602" s="1">
        <v>0</v>
      </c>
      <c r="C7602" s="46" t="str">
        <f t="array" ref="C7602">IF(B7602&gt;0,IF((A7602-MAX(IF($B$7:B7601&gt;0,$A$7:A7601)))*24&gt;='Graphe Montana'!$K$17,MAX($C$7:C7601)+1,MAX($C$7:C7601)),$C$5)</f>
        <v>-</v>
      </c>
    </row>
    <row r="7603" spans="1:3" x14ac:dyDescent="0.25">
      <c r="A7603" s="23">
        <v>44124.881944444445</v>
      </c>
      <c r="B7603" s="1">
        <v>0</v>
      </c>
      <c r="C7603" s="46" t="str">
        <f t="array" ref="C7603">IF(B7603&gt;0,IF((A7603-MAX(IF($B$7:B7602&gt;0,$A$7:A7602)))*24&gt;='Graphe Montana'!$K$17,MAX($C$7:C7602)+1,MAX($C$7:C7602)),$C$5)</f>
        <v>-</v>
      </c>
    </row>
    <row r="7604" spans="1:3" x14ac:dyDescent="0.25">
      <c r="A7604" s="23">
        <v>44124.885416666664</v>
      </c>
      <c r="B7604" s="1">
        <v>0</v>
      </c>
      <c r="C7604" s="46" t="str">
        <f t="array" ref="C7604">IF(B7604&gt;0,IF((A7604-MAX(IF($B$7:B7603&gt;0,$A$7:A7603)))*24&gt;='Graphe Montana'!$K$17,MAX($C$7:C7603)+1,MAX($C$7:C7603)),$C$5)</f>
        <v>-</v>
      </c>
    </row>
    <row r="7605" spans="1:3" x14ac:dyDescent="0.25">
      <c r="A7605" s="23">
        <v>44124.888888888891</v>
      </c>
      <c r="B7605" s="1">
        <v>0</v>
      </c>
      <c r="C7605" s="46" t="str">
        <f t="array" ref="C7605">IF(B7605&gt;0,IF((A7605-MAX(IF($B$7:B7604&gt;0,$A$7:A7604)))*24&gt;='Graphe Montana'!$K$17,MAX($C$7:C7604)+1,MAX($C$7:C7604)),$C$5)</f>
        <v>-</v>
      </c>
    </row>
    <row r="7606" spans="1:3" x14ac:dyDescent="0.25">
      <c r="A7606" s="23">
        <v>44124.892361111109</v>
      </c>
      <c r="B7606" s="1">
        <v>0</v>
      </c>
      <c r="C7606" s="46" t="str">
        <f t="array" ref="C7606">IF(B7606&gt;0,IF((A7606-MAX(IF($B$7:B7605&gt;0,$A$7:A7605)))*24&gt;='Graphe Montana'!$K$17,MAX($C$7:C7605)+1,MAX($C$7:C7605)),$C$5)</f>
        <v>-</v>
      </c>
    </row>
    <row r="7607" spans="1:3" x14ac:dyDescent="0.25">
      <c r="A7607" s="23">
        <v>44124.895833333328</v>
      </c>
      <c r="B7607" s="1">
        <v>0</v>
      </c>
      <c r="C7607" s="46" t="str">
        <f t="array" ref="C7607">IF(B7607&gt;0,IF((A7607-MAX(IF($B$7:B7606&gt;0,$A$7:A7606)))*24&gt;='Graphe Montana'!$K$17,MAX($C$7:C7606)+1,MAX($C$7:C7606)),$C$5)</f>
        <v>-</v>
      </c>
    </row>
    <row r="7608" spans="1:3" x14ac:dyDescent="0.25">
      <c r="A7608" s="23">
        <v>44124.899305555555</v>
      </c>
      <c r="B7608" s="1">
        <v>0</v>
      </c>
      <c r="C7608" s="46" t="str">
        <f t="array" ref="C7608">IF(B7608&gt;0,IF((A7608-MAX(IF($B$7:B7607&gt;0,$A$7:A7607)))*24&gt;='Graphe Montana'!$K$17,MAX($C$7:C7607)+1,MAX($C$7:C7607)),$C$5)</f>
        <v>-</v>
      </c>
    </row>
    <row r="7609" spans="1:3" x14ac:dyDescent="0.25">
      <c r="A7609" s="23">
        <v>44124.902777777774</v>
      </c>
      <c r="B7609" s="1">
        <v>0</v>
      </c>
      <c r="C7609" s="46" t="str">
        <f t="array" ref="C7609">IF(B7609&gt;0,IF((A7609-MAX(IF($B$7:B7608&gt;0,$A$7:A7608)))*24&gt;='Graphe Montana'!$K$17,MAX($C$7:C7608)+1,MAX($C$7:C7608)),$C$5)</f>
        <v>-</v>
      </c>
    </row>
    <row r="7610" spans="1:3" x14ac:dyDescent="0.25">
      <c r="A7610" s="23">
        <v>44124.90625</v>
      </c>
      <c r="B7610" s="1">
        <v>0</v>
      </c>
      <c r="C7610" s="46" t="str">
        <f t="array" ref="C7610">IF(B7610&gt;0,IF((A7610-MAX(IF($B$7:B7609&gt;0,$A$7:A7609)))*24&gt;='Graphe Montana'!$K$17,MAX($C$7:C7609)+1,MAX($C$7:C7609)),$C$5)</f>
        <v>-</v>
      </c>
    </row>
    <row r="7611" spans="1:3" x14ac:dyDescent="0.25">
      <c r="A7611" s="23">
        <v>44124.909722222219</v>
      </c>
      <c r="B7611" s="1">
        <v>0</v>
      </c>
      <c r="C7611" s="46" t="str">
        <f t="array" ref="C7611">IF(B7611&gt;0,IF((A7611-MAX(IF($B$7:B7610&gt;0,$A$7:A7610)))*24&gt;='Graphe Montana'!$K$17,MAX($C$7:C7610)+1,MAX($C$7:C7610)),$C$5)</f>
        <v>-</v>
      </c>
    </row>
    <row r="7612" spans="1:3" x14ac:dyDescent="0.25">
      <c r="A7612" s="23">
        <v>44124.913194444445</v>
      </c>
      <c r="B7612" s="1">
        <v>0</v>
      </c>
      <c r="C7612" s="46" t="str">
        <f t="array" ref="C7612">IF(B7612&gt;0,IF((A7612-MAX(IF($B$7:B7611&gt;0,$A$7:A7611)))*24&gt;='Graphe Montana'!$K$17,MAX($C$7:C7611)+1,MAX($C$7:C7611)),$C$5)</f>
        <v>-</v>
      </c>
    </row>
    <row r="7613" spans="1:3" x14ac:dyDescent="0.25">
      <c r="A7613" s="23">
        <v>44124.916666666664</v>
      </c>
      <c r="B7613" s="1">
        <v>0</v>
      </c>
      <c r="C7613" s="46" t="str">
        <f t="array" ref="C7613">IF(B7613&gt;0,IF((A7613-MAX(IF($B$7:B7612&gt;0,$A$7:A7612)))*24&gt;='Graphe Montana'!$K$17,MAX($C$7:C7612)+1,MAX($C$7:C7612)),$C$5)</f>
        <v>-</v>
      </c>
    </row>
    <row r="7614" spans="1:3" x14ac:dyDescent="0.25">
      <c r="A7614" s="23">
        <v>44124.920138888891</v>
      </c>
      <c r="B7614" s="1">
        <v>0</v>
      </c>
      <c r="C7614" s="46" t="str">
        <f t="array" ref="C7614">IF(B7614&gt;0,IF((A7614-MAX(IF($B$7:B7613&gt;0,$A$7:A7613)))*24&gt;='Graphe Montana'!$K$17,MAX($C$7:C7613)+1,MAX($C$7:C7613)),$C$5)</f>
        <v>-</v>
      </c>
    </row>
    <row r="7615" spans="1:3" x14ac:dyDescent="0.25">
      <c r="A7615" s="23">
        <v>44124.923611111109</v>
      </c>
      <c r="B7615" s="1">
        <v>0</v>
      </c>
      <c r="C7615" s="46" t="str">
        <f t="array" ref="C7615">IF(B7615&gt;0,IF((A7615-MAX(IF($B$7:B7614&gt;0,$A$7:A7614)))*24&gt;='Graphe Montana'!$K$17,MAX($C$7:C7614)+1,MAX($C$7:C7614)),$C$5)</f>
        <v>-</v>
      </c>
    </row>
    <row r="7616" spans="1:3" x14ac:dyDescent="0.25">
      <c r="A7616" s="23">
        <v>44124.927083333328</v>
      </c>
      <c r="B7616" s="1">
        <v>0</v>
      </c>
      <c r="C7616" s="46" t="str">
        <f t="array" ref="C7616">IF(B7616&gt;0,IF((A7616-MAX(IF($B$7:B7615&gt;0,$A$7:A7615)))*24&gt;='Graphe Montana'!$K$17,MAX($C$7:C7615)+1,MAX($C$7:C7615)),$C$5)</f>
        <v>-</v>
      </c>
    </row>
    <row r="7617" spans="1:3" x14ac:dyDescent="0.25">
      <c r="A7617" s="23">
        <v>44124.930555555555</v>
      </c>
      <c r="B7617" s="1">
        <v>0</v>
      </c>
      <c r="C7617" s="46" t="str">
        <f t="array" ref="C7617">IF(B7617&gt;0,IF((A7617-MAX(IF($B$7:B7616&gt;0,$A$7:A7616)))*24&gt;='Graphe Montana'!$K$17,MAX($C$7:C7616)+1,MAX($C$7:C7616)),$C$5)</f>
        <v>-</v>
      </c>
    </row>
    <row r="7618" spans="1:3" x14ac:dyDescent="0.25">
      <c r="A7618" s="23">
        <v>44124.934027777774</v>
      </c>
      <c r="B7618" s="1">
        <v>0</v>
      </c>
      <c r="C7618" s="46" t="str">
        <f t="array" ref="C7618">IF(B7618&gt;0,IF((A7618-MAX(IF($B$7:B7617&gt;0,$A$7:A7617)))*24&gt;='Graphe Montana'!$K$17,MAX($C$7:C7617)+1,MAX($C$7:C7617)),$C$5)</f>
        <v>-</v>
      </c>
    </row>
    <row r="7619" spans="1:3" x14ac:dyDescent="0.25">
      <c r="A7619" s="23">
        <v>44124.9375</v>
      </c>
      <c r="B7619" s="1">
        <v>0</v>
      </c>
      <c r="C7619" s="46" t="str">
        <f t="array" ref="C7619">IF(B7619&gt;0,IF((A7619-MAX(IF($B$7:B7618&gt;0,$A$7:A7618)))*24&gt;='Graphe Montana'!$K$17,MAX($C$7:C7618)+1,MAX($C$7:C7618)),$C$5)</f>
        <v>-</v>
      </c>
    </row>
    <row r="7620" spans="1:3" x14ac:dyDescent="0.25">
      <c r="A7620" s="23">
        <v>44124.940972222219</v>
      </c>
      <c r="B7620" s="1">
        <v>0</v>
      </c>
      <c r="C7620" s="46" t="str">
        <f t="array" ref="C7620">IF(B7620&gt;0,IF((A7620-MAX(IF($B$7:B7619&gt;0,$A$7:A7619)))*24&gt;='Graphe Montana'!$K$17,MAX($C$7:C7619)+1,MAX($C$7:C7619)),$C$5)</f>
        <v>-</v>
      </c>
    </row>
    <row r="7621" spans="1:3" x14ac:dyDescent="0.25">
      <c r="A7621" s="23">
        <v>44124.944444444445</v>
      </c>
      <c r="B7621" s="1">
        <v>0</v>
      </c>
      <c r="C7621" s="46" t="str">
        <f t="array" ref="C7621">IF(B7621&gt;0,IF((A7621-MAX(IF($B$7:B7620&gt;0,$A$7:A7620)))*24&gt;='Graphe Montana'!$K$17,MAX($C$7:C7620)+1,MAX($C$7:C7620)),$C$5)</f>
        <v>-</v>
      </c>
    </row>
    <row r="7622" spans="1:3" x14ac:dyDescent="0.25">
      <c r="A7622" s="23">
        <v>44124.947916666664</v>
      </c>
      <c r="B7622" s="1">
        <v>0</v>
      </c>
      <c r="C7622" s="46" t="str">
        <f t="array" ref="C7622">IF(B7622&gt;0,IF((A7622-MAX(IF($B$7:B7621&gt;0,$A$7:A7621)))*24&gt;='Graphe Montana'!$K$17,MAX($C$7:C7621)+1,MAX($C$7:C7621)),$C$5)</f>
        <v>-</v>
      </c>
    </row>
    <row r="7623" spans="1:3" x14ac:dyDescent="0.25">
      <c r="A7623" s="23">
        <v>44124.951388888891</v>
      </c>
      <c r="B7623" s="1">
        <v>0</v>
      </c>
      <c r="C7623" s="46" t="str">
        <f t="array" ref="C7623">IF(B7623&gt;0,IF((A7623-MAX(IF($B$7:B7622&gt;0,$A$7:A7622)))*24&gt;='Graphe Montana'!$K$17,MAX($C$7:C7622)+1,MAX($C$7:C7622)),$C$5)</f>
        <v>-</v>
      </c>
    </row>
    <row r="7624" spans="1:3" x14ac:dyDescent="0.25">
      <c r="A7624" s="23">
        <v>44124.954861111109</v>
      </c>
      <c r="B7624" s="1">
        <v>0</v>
      </c>
      <c r="C7624" s="46" t="str">
        <f t="array" ref="C7624">IF(B7624&gt;0,IF((A7624-MAX(IF($B$7:B7623&gt;0,$A$7:A7623)))*24&gt;='Graphe Montana'!$K$17,MAX($C$7:C7623)+1,MAX($C$7:C7623)),$C$5)</f>
        <v>-</v>
      </c>
    </row>
    <row r="7625" spans="1:3" x14ac:dyDescent="0.25">
      <c r="A7625" s="23">
        <v>44124.958333333328</v>
      </c>
      <c r="B7625" s="1">
        <v>0</v>
      </c>
      <c r="C7625" s="46" t="str">
        <f t="array" ref="C7625">IF(B7625&gt;0,IF((A7625-MAX(IF($B$7:B7624&gt;0,$A$7:A7624)))*24&gt;='Graphe Montana'!$K$17,MAX($C$7:C7624)+1,MAX($C$7:C7624)),$C$5)</f>
        <v>-</v>
      </c>
    </row>
    <row r="7626" spans="1:3" x14ac:dyDescent="0.25">
      <c r="A7626" s="23">
        <v>44124.961805555555</v>
      </c>
      <c r="B7626" s="1">
        <v>0</v>
      </c>
      <c r="C7626" s="46" t="str">
        <f t="array" ref="C7626">IF(B7626&gt;0,IF((A7626-MAX(IF($B$7:B7625&gt;0,$A$7:A7625)))*24&gt;='Graphe Montana'!$K$17,MAX($C$7:C7625)+1,MAX($C$7:C7625)),$C$5)</f>
        <v>-</v>
      </c>
    </row>
    <row r="7627" spans="1:3" x14ac:dyDescent="0.25">
      <c r="A7627" s="23">
        <v>44124.965277777774</v>
      </c>
      <c r="B7627" s="1">
        <v>0</v>
      </c>
      <c r="C7627" s="46" t="str">
        <f t="array" ref="C7627">IF(B7627&gt;0,IF((A7627-MAX(IF($B$7:B7626&gt;0,$A$7:A7626)))*24&gt;='Graphe Montana'!$K$17,MAX($C$7:C7626)+1,MAX($C$7:C7626)),$C$5)</f>
        <v>-</v>
      </c>
    </row>
    <row r="7628" spans="1:3" x14ac:dyDescent="0.25">
      <c r="A7628" s="23">
        <v>44124.96875</v>
      </c>
      <c r="B7628" s="1">
        <v>0</v>
      </c>
      <c r="C7628" s="46" t="str">
        <f t="array" ref="C7628">IF(B7628&gt;0,IF((A7628-MAX(IF($B$7:B7627&gt;0,$A$7:A7627)))*24&gt;='Graphe Montana'!$K$17,MAX($C$7:C7627)+1,MAX($C$7:C7627)),$C$5)</f>
        <v>-</v>
      </c>
    </row>
    <row r="7629" spans="1:3" x14ac:dyDescent="0.25">
      <c r="A7629" s="23">
        <v>44124.972222222219</v>
      </c>
      <c r="B7629" s="1">
        <v>0</v>
      </c>
      <c r="C7629" s="46" t="str">
        <f t="array" ref="C7629">IF(B7629&gt;0,IF((A7629-MAX(IF($B$7:B7628&gt;0,$A$7:A7628)))*24&gt;='Graphe Montana'!$K$17,MAX($C$7:C7628)+1,MAX($C$7:C7628)),$C$5)</f>
        <v>-</v>
      </c>
    </row>
    <row r="7630" spans="1:3" x14ac:dyDescent="0.25">
      <c r="A7630" s="23">
        <v>44124.975694444445</v>
      </c>
      <c r="B7630" s="1">
        <v>0</v>
      </c>
      <c r="C7630" s="46" t="str">
        <f t="array" ref="C7630">IF(B7630&gt;0,IF((A7630-MAX(IF($B$7:B7629&gt;0,$A$7:A7629)))*24&gt;='Graphe Montana'!$K$17,MAX($C$7:C7629)+1,MAX($C$7:C7629)),$C$5)</f>
        <v>-</v>
      </c>
    </row>
    <row r="7631" spans="1:3" x14ac:dyDescent="0.25">
      <c r="A7631" s="23">
        <v>44124.979166666664</v>
      </c>
      <c r="B7631" s="1">
        <v>0</v>
      </c>
      <c r="C7631" s="46" t="str">
        <f t="array" ref="C7631">IF(B7631&gt;0,IF((A7631-MAX(IF($B$7:B7630&gt;0,$A$7:A7630)))*24&gt;='Graphe Montana'!$K$17,MAX($C$7:C7630)+1,MAX($C$7:C7630)),$C$5)</f>
        <v>-</v>
      </c>
    </row>
    <row r="7632" spans="1:3" x14ac:dyDescent="0.25">
      <c r="A7632" s="23">
        <v>44124.982638888891</v>
      </c>
      <c r="B7632" s="1">
        <v>0</v>
      </c>
      <c r="C7632" s="46" t="str">
        <f t="array" ref="C7632">IF(B7632&gt;0,IF((A7632-MAX(IF($B$7:B7631&gt;0,$A$7:A7631)))*24&gt;='Graphe Montana'!$K$17,MAX($C$7:C7631)+1,MAX($C$7:C7631)),$C$5)</f>
        <v>-</v>
      </c>
    </row>
    <row r="7633" spans="1:3" x14ac:dyDescent="0.25">
      <c r="A7633" s="23">
        <v>44124.986111111109</v>
      </c>
      <c r="B7633" s="1">
        <v>0</v>
      </c>
      <c r="C7633" s="46" t="str">
        <f t="array" ref="C7633">IF(B7633&gt;0,IF((A7633-MAX(IF($B$7:B7632&gt;0,$A$7:A7632)))*24&gt;='Graphe Montana'!$K$17,MAX($C$7:C7632)+1,MAX($C$7:C7632)),$C$5)</f>
        <v>-</v>
      </c>
    </row>
    <row r="7634" spans="1:3" x14ac:dyDescent="0.25">
      <c r="A7634" s="23">
        <v>44124.989583333328</v>
      </c>
      <c r="B7634" s="1">
        <v>0</v>
      </c>
      <c r="C7634" s="46" t="str">
        <f t="array" ref="C7634">IF(B7634&gt;0,IF((A7634-MAX(IF($B$7:B7633&gt;0,$A$7:A7633)))*24&gt;='Graphe Montana'!$K$17,MAX($C$7:C7633)+1,MAX($C$7:C7633)),$C$5)</f>
        <v>-</v>
      </c>
    </row>
    <row r="7635" spans="1:3" x14ac:dyDescent="0.25">
      <c r="A7635" s="23">
        <v>44124.993055555555</v>
      </c>
      <c r="B7635" s="1">
        <v>0</v>
      </c>
      <c r="C7635" s="46" t="str">
        <f t="array" ref="C7635">IF(B7635&gt;0,IF((A7635-MAX(IF($B$7:B7634&gt;0,$A$7:A7634)))*24&gt;='Graphe Montana'!$K$17,MAX($C$7:C7634)+1,MAX($C$7:C7634)),$C$5)</f>
        <v>-</v>
      </c>
    </row>
    <row r="7636" spans="1:3" x14ac:dyDescent="0.25">
      <c r="A7636" s="23">
        <v>44124.996527777774</v>
      </c>
      <c r="B7636" s="1">
        <v>0</v>
      </c>
      <c r="C7636" s="46" t="str">
        <f t="array" ref="C7636">IF(B7636&gt;0,IF((A7636-MAX(IF($B$7:B7635&gt;0,$A$7:A7635)))*24&gt;='Graphe Montana'!$K$17,MAX($C$7:C7635)+1,MAX($C$7:C7635)),$C$5)</f>
        <v>-</v>
      </c>
    </row>
    <row r="7637" spans="1:3" x14ac:dyDescent="0.25">
      <c r="A7637" s="23">
        <v>44125</v>
      </c>
      <c r="B7637" s="1">
        <v>0</v>
      </c>
      <c r="C7637" s="46" t="str">
        <f t="array" ref="C7637">IF(B7637&gt;0,IF((A7637-MAX(IF($B$7:B7636&gt;0,$A$7:A7636)))*24&gt;='Graphe Montana'!$K$17,MAX($C$7:C7636)+1,MAX($C$7:C7636)),$C$5)</f>
        <v>-</v>
      </c>
    </row>
    <row r="7638" spans="1:3" x14ac:dyDescent="0.25">
      <c r="A7638" s="23">
        <v>44125.003472222219</v>
      </c>
      <c r="B7638" s="1">
        <v>0</v>
      </c>
      <c r="C7638" s="46" t="str">
        <f t="array" ref="C7638">IF(B7638&gt;0,IF((A7638-MAX(IF($B$7:B7637&gt;0,$A$7:A7637)))*24&gt;='Graphe Montana'!$K$17,MAX($C$7:C7637)+1,MAX($C$7:C7637)),$C$5)</f>
        <v>-</v>
      </c>
    </row>
    <row r="7639" spans="1:3" x14ac:dyDescent="0.25">
      <c r="A7639" s="23">
        <v>44125.006944444445</v>
      </c>
      <c r="B7639" s="1">
        <v>0</v>
      </c>
      <c r="C7639" s="46" t="str">
        <f t="array" ref="C7639">IF(B7639&gt;0,IF((A7639-MAX(IF($B$7:B7638&gt;0,$A$7:A7638)))*24&gt;='Graphe Montana'!$K$17,MAX($C$7:C7638)+1,MAX($C$7:C7638)),$C$5)</f>
        <v>-</v>
      </c>
    </row>
    <row r="7640" spans="1:3" x14ac:dyDescent="0.25">
      <c r="A7640" s="23">
        <v>44125.010416666664</v>
      </c>
      <c r="B7640" s="1">
        <v>0</v>
      </c>
      <c r="C7640" s="46" t="str">
        <f t="array" ref="C7640">IF(B7640&gt;0,IF((A7640-MAX(IF($B$7:B7639&gt;0,$A$7:A7639)))*24&gt;='Graphe Montana'!$K$17,MAX($C$7:C7639)+1,MAX($C$7:C7639)),$C$5)</f>
        <v>-</v>
      </c>
    </row>
    <row r="7641" spans="1:3" x14ac:dyDescent="0.25">
      <c r="A7641" s="23">
        <v>44125.013888888891</v>
      </c>
      <c r="B7641" s="1">
        <v>0</v>
      </c>
      <c r="C7641" s="46" t="str">
        <f t="array" ref="C7641">IF(B7641&gt;0,IF((A7641-MAX(IF($B$7:B7640&gt;0,$A$7:A7640)))*24&gt;='Graphe Montana'!$K$17,MAX($C$7:C7640)+1,MAX($C$7:C7640)),$C$5)</f>
        <v>-</v>
      </c>
    </row>
    <row r="7642" spans="1:3" x14ac:dyDescent="0.25">
      <c r="A7642" s="23">
        <v>44125.017361111109</v>
      </c>
      <c r="B7642" s="1">
        <v>0</v>
      </c>
      <c r="C7642" s="46" t="str">
        <f t="array" ref="C7642">IF(B7642&gt;0,IF((A7642-MAX(IF($B$7:B7641&gt;0,$A$7:A7641)))*24&gt;='Graphe Montana'!$K$17,MAX($C$7:C7641)+1,MAX($C$7:C7641)),$C$5)</f>
        <v>-</v>
      </c>
    </row>
    <row r="7643" spans="1:3" x14ac:dyDescent="0.25">
      <c r="A7643" s="23">
        <v>44125.020833333328</v>
      </c>
      <c r="B7643" s="1">
        <v>0</v>
      </c>
      <c r="C7643" s="46" t="str">
        <f t="array" ref="C7643">IF(B7643&gt;0,IF((A7643-MAX(IF($B$7:B7642&gt;0,$A$7:A7642)))*24&gt;='Graphe Montana'!$K$17,MAX($C$7:C7642)+1,MAX($C$7:C7642)),$C$5)</f>
        <v>-</v>
      </c>
    </row>
    <row r="7644" spans="1:3" x14ac:dyDescent="0.25">
      <c r="A7644" s="23">
        <v>44125.024305555555</v>
      </c>
      <c r="B7644" s="1">
        <v>0</v>
      </c>
      <c r="C7644" s="46" t="str">
        <f t="array" ref="C7644">IF(B7644&gt;0,IF((A7644-MAX(IF($B$7:B7643&gt;0,$A$7:A7643)))*24&gt;='Graphe Montana'!$K$17,MAX($C$7:C7643)+1,MAX($C$7:C7643)),$C$5)</f>
        <v>-</v>
      </c>
    </row>
    <row r="7645" spans="1:3" x14ac:dyDescent="0.25">
      <c r="A7645" s="23">
        <v>44125.027777777774</v>
      </c>
      <c r="B7645" s="1">
        <v>0</v>
      </c>
      <c r="C7645" s="46" t="str">
        <f t="array" ref="C7645">IF(B7645&gt;0,IF((A7645-MAX(IF($B$7:B7644&gt;0,$A$7:A7644)))*24&gt;='Graphe Montana'!$K$17,MAX($C$7:C7644)+1,MAX($C$7:C7644)),$C$5)</f>
        <v>-</v>
      </c>
    </row>
    <row r="7646" spans="1:3" x14ac:dyDescent="0.25">
      <c r="A7646" s="23">
        <v>44125.03125</v>
      </c>
      <c r="B7646" s="1">
        <v>0</v>
      </c>
      <c r="C7646" s="46" t="str">
        <f t="array" ref="C7646">IF(B7646&gt;0,IF((A7646-MAX(IF($B$7:B7645&gt;0,$A$7:A7645)))*24&gt;='Graphe Montana'!$K$17,MAX($C$7:C7645)+1,MAX($C$7:C7645)),$C$5)</f>
        <v>-</v>
      </c>
    </row>
    <row r="7647" spans="1:3" x14ac:dyDescent="0.25">
      <c r="A7647" s="23">
        <v>44125.034722222219</v>
      </c>
      <c r="B7647" s="1">
        <v>0</v>
      </c>
      <c r="C7647" s="46" t="str">
        <f t="array" ref="C7647">IF(B7647&gt;0,IF((A7647-MAX(IF($B$7:B7646&gt;0,$A$7:A7646)))*24&gt;='Graphe Montana'!$K$17,MAX($C$7:C7646)+1,MAX($C$7:C7646)),$C$5)</f>
        <v>-</v>
      </c>
    </row>
    <row r="7648" spans="1:3" x14ac:dyDescent="0.25">
      <c r="A7648" s="23">
        <v>44125.038194444445</v>
      </c>
      <c r="B7648" s="1">
        <v>0</v>
      </c>
      <c r="C7648" s="46" t="str">
        <f t="array" ref="C7648">IF(B7648&gt;0,IF((A7648-MAX(IF($B$7:B7647&gt;0,$A$7:A7647)))*24&gt;='Graphe Montana'!$K$17,MAX($C$7:C7647)+1,MAX($C$7:C7647)),$C$5)</f>
        <v>-</v>
      </c>
    </row>
    <row r="7649" spans="1:3" x14ac:dyDescent="0.25">
      <c r="A7649" s="23">
        <v>44125.041666666664</v>
      </c>
      <c r="B7649" s="1">
        <v>0</v>
      </c>
      <c r="C7649" s="46" t="str">
        <f t="array" ref="C7649">IF(B7649&gt;0,IF((A7649-MAX(IF($B$7:B7648&gt;0,$A$7:A7648)))*24&gt;='Graphe Montana'!$K$17,MAX($C$7:C7648)+1,MAX($C$7:C7648)),$C$5)</f>
        <v>-</v>
      </c>
    </row>
    <row r="7650" spans="1:3" x14ac:dyDescent="0.25">
      <c r="A7650" s="23">
        <v>44125.045138888891</v>
      </c>
      <c r="B7650" s="1">
        <v>0</v>
      </c>
      <c r="C7650" s="46" t="str">
        <f t="array" ref="C7650">IF(B7650&gt;0,IF((A7650-MAX(IF($B$7:B7649&gt;0,$A$7:A7649)))*24&gt;='Graphe Montana'!$K$17,MAX($C$7:C7649)+1,MAX($C$7:C7649)),$C$5)</f>
        <v>-</v>
      </c>
    </row>
    <row r="7651" spans="1:3" x14ac:dyDescent="0.25">
      <c r="A7651" s="23">
        <v>44125.048611111109</v>
      </c>
      <c r="B7651" s="1">
        <v>0</v>
      </c>
      <c r="C7651" s="46" t="str">
        <f t="array" ref="C7651">IF(B7651&gt;0,IF((A7651-MAX(IF($B$7:B7650&gt;0,$A$7:A7650)))*24&gt;='Graphe Montana'!$K$17,MAX($C$7:C7650)+1,MAX($C$7:C7650)),$C$5)</f>
        <v>-</v>
      </c>
    </row>
    <row r="7652" spans="1:3" x14ac:dyDescent="0.25">
      <c r="A7652" s="23">
        <v>44125.052083333328</v>
      </c>
      <c r="B7652" s="1">
        <v>0</v>
      </c>
      <c r="C7652" s="46" t="str">
        <f t="array" ref="C7652">IF(B7652&gt;0,IF((A7652-MAX(IF($B$7:B7651&gt;0,$A$7:A7651)))*24&gt;='Graphe Montana'!$K$17,MAX($C$7:C7651)+1,MAX($C$7:C7651)),$C$5)</f>
        <v>-</v>
      </c>
    </row>
    <row r="7653" spans="1:3" x14ac:dyDescent="0.25">
      <c r="A7653" s="23">
        <v>44125.055555555555</v>
      </c>
      <c r="B7653" s="1">
        <v>0</v>
      </c>
      <c r="C7653" s="46" t="str">
        <f t="array" ref="C7653">IF(B7653&gt;0,IF((A7653-MAX(IF($B$7:B7652&gt;0,$A$7:A7652)))*24&gt;='Graphe Montana'!$K$17,MAX($C$7:C7652)+1,MAX($C$7:C7652)),$C$5)</f>
        <v>-</v>
      </c>
    </row>
    <row r="7654" spans="1:3" x14ac:dyDescent="0.25">
      <c r="A7654" s="23">
        <v>44125.059027777774</v>
      </c>
      <c r="B7654" s="1">
        <v>0</v>
      </c>
      <c r="C7654" s="46" t="str">
        <f t="array" ref="C7654">IF(B7654&gt;0,IF((A7654-MAX(IF($B$7:B7653&gt;0,$A$7:A7653)))*24&gt;='Graphe Montana'!$K$17,MAX($C$7:C7653)+1,MAX($C$7:C7653)),$C$5)</f>
        <v>-</v>
      </c>
    </row>
    <row r="7655" spans="1:3" x14ac:dyDescent="0.25">
      <c r="A7655" s="23">
        <v>44125.0625</v>
      </c>
      <c r="B7655" s="1">
        <v>0</v>
      </c>
      <c r="C7655" s="46" t="str">
        <f t="array" ref="C7655">IF(B7655&gt;0,IF((A7655-MAX(IF($B$7:B7654&gt;0,$A$7:A7654)))*24&gt;='Graphe Montana'!$K$17,MAX($C$7:C7654)+1,MAX($C$7:C7654)),$C$5)</f>
        <v>-</v>
      </c>
    </row>
    <row r="7656" spans="1:3" x14ac:dyDescent="0.25">
      <c r="A7656" s="23">
        <v>44125.065972222219</v>
      </c>
      <c r="B7656" s="1">
        <v>0</v>
      </c>
      <c r="C7656" s="46" t="str">
        <f t="array" ref="C7656">IF(B7656&gt;0,IF((A7656-MAX(IF($B$7:B7655&gt;0,$A$7:A7655)))*24&gt;='Graphe Montana'!$K$17,MAX($C$7:C7655)+1,MAX($C$7:C7655)),$C$5)</f>
        <v>-</v>
      </c>
    </row>
    <row r="7657" spans="1:3" x14ac:dyDescent="0.25">
      <c r="A7657" s="23">
        <v>44125.069444444445</v>
      </c>
      <c r="B7657" s="1">
        <v>0</v>
      </c>
      <c r="C7657" s="46" t="str">
        <f t="array" ref="C7657">IF(B7657&gt;0,IF((A7657-MAX(IF($B$7:B7656&gt;0,$A$7:A7656)))*24&gt;='Graphe Montana'!$K$17,MAX($C$7:C7656)+1,MAX($C$7:C7656)),$C$5)</f>
        <v>-</v>
      </c>
    </row>
    <row r="7658" spans="1:3" x14ac:dyDescent="0.25">
      <c r="A7658" s="23">
        <v>44125.072916666664</v>
      </c>
      <c r="B7658" s="1">
        <v>0</v>
      </c>
      <c r="C7658" s="46" t="str">
        <f t="array" ref="C7658">IF(B7658&gt;0,IF((A7658-MAX(IF($B$7:B7657&gt;0,$A$7:A7657)))*24&gt;='Graphe Montana'!$K$17,MAX($C$7:C7657)+1,MAX($C$7:C7657)),$C$5)</f>
        <v>-</v>
      </c>
    </row>
    <row r="7659" spans="1:3" x14ac:dyDescent="0.25">
      <c r="A7659" s="23">
        <v>44125.076388888891</v>
      </c>
      <c r="B7659" s="1">
        <v>0</v>
      </c>
      <c r="C7659" s="46" t="str">
        <f t="array" ref="C7659">IF(B7659&gt;0,IF((A7659-MAX(IF($B$7:B7658&gt;0,$A$7:A7658)))*24&gt;='Graphe Montana'!$K$17,MAX($C$7:C7658)+1,MAX($C$7:C7658)),$C$5)</f>
        <v>-</v>
      </c>
    </row>
    <row r="7660" spans="1:3" x14ac:dyDescent="0.25">
      <c r="A7660" s="23">
        <v>44125.079861111109</v>
      </c>
      <c r="B7660" s="1">
        <v>0</v>
      </c>
      <c r="C7660" s="46" t="str">
        <f t="array" ref="C7660">IF(B7660&gt;0,IF((A7660-MAX(IF($B$7:B7659&gt;0,$A$7:A7659)))*24&gt;='Graphe Montana'!$K$17,MAX($C$7:C7659)+1,MAX($C$7:C7659)),$C$5)</f>
        <v>-</v>
      </c>
    </row>
    <row r="7661" spans="1:3" x14ac:dyDescent="0.25">
      <c r="A7661" s="23">
        <v>44125.083333333328</v>
      </c>
      <c r="B7661" s="1">
        <v>0</v>
      </c>
      <c r="C7661" s="46" t="str">
        <f t="array" ref="C7661">IF(B7661&gt;0,IF((A7661-MAX(IF($B$7:B7660&gt;0,$A$7:A7660)))*24&gt;='Graphe Montana'!$K$17,MAX($C$7:C7660)+1,MAX($C$7:C7660)),$C$5)</f>
        <v>-</v>
      </c>
    </row>
    <row r="7662" spans="1:3" x14ac:dyDescent="0.25">
      <c r="A7662" s="23">
        <v>44125.086805555555</v>
      </c>
      <c r="B7662" s="1">
        <v>0</v>
      </c>
      <c r="C7662" s="46" t="str">
        <f t="array" ref="C7662">IF(B7662&gt;0,IF((A7662-MAX(IF($B$7:B7661&gt;0,$A$7:A7661)))*24&gt;='Graphe Montana'!$K$17,MAX($C$7:C7661)+1,MAX($C$7:C7661)),$C$5)</f>
        <v>-</v>
      </c>
    </row>
    <row r="7663" spans="1:3" x14ac:dyDescent="0.25">
      <c r="A7663" s="23">
        <v>44125.090277777774</v>
      </c>
      <c r="B7663" s="1">
        <v>0</v>
      </c>
      <c r="C7663" s="46" t="str">
        <f t="array" ref="C7663">IF(B7663&gt;0,IF((A7663-MAX(IF($B$7:B7662&gt;0,$A$7:A7662)))*24&gt;='Graphe Montana'!$K$17,MAX($C$7:C7662)+1,MAX($C$7:C7662)),$C$5)</f>
        <v>-</v>
      </c>
    </row>
    <row r="7664" spans="1:3" x14ac:dyDescent="0.25">
      <c r="A7664" s="23">
        <v>44125.09375</v>
      </c>
      <c r="B7664" s="1">
        <v>0</v>
      </c>
      <c r="C7664" s="46" t="str">
        <f t="array" ref="C7664">IF(B7664&gt;0,IF((A7664-MAX(IF($B$7:B7663&gt;0,$A$7:A7663)))*24&gt;='Graphe Montana'!$K$17,MAX($C$7:C7663)+1,MAX($C$7:C7663)),$C$5)</f>
        <v>-</v>
      </c>
    </row>
    <row r="7665" spans="1:3" x14ac:dyDescent="0.25">
      <c r="A7665" s="23">
        <v>44125.097222222219</v>
      </c>
      <c r="B7665" s="1">
        <v>0</v>
      </c>
      <c r="C7665" s="46" t="str">
        <f t="array" ref="C7665">IF(B7665&gt;0,IF((A7665-MAX(IF($B$7:B7664&gt;0,$A$7:A7664)))*24&gt;='Graphe Montana'!$K$17,MAX($C$7:C7664)+1,MAX($C$7:C7664)),$C$5)</f>
        <v>-</v>
      </c>
    </row>
    <row r="7666" spans="1:3" x14ac:dyDescent="0.25">
      <c r="A7666" s="23">
        <v>44125.100694444445</v>
      </c>
      <c r="B7666" s="1">
        <v>0</v>
      </c>
      <c r="C7666" s="46" t="str">
        <f t="array" ref="C7666">IF(B7666&gt;0,IF((A7666-MAX(IF($B$7:B7665&gt;0,$A$7:A7665)))*24&gt;='Graphe Montana'!$K$17,MAX($C$7:C7665)+1,MAX($C$7:C7665)),$C$5)</f>
        <v>-</v>
      </c>
    </row>
    <row r="7667" spans="1:3" x14ac:dyDescent="0.25">
      <c r="A7667" s="23">
        <v>44125.104166666664</v>
      </c>
      <c r="B7667" s="1">
        <v>0</v>
      </c>
      <c r="C7667" s="46" t="str">
        <f t="array" ref="C7667">IF(B7667&gt;0,IF((A7667-MAX(IF($B$7:B7666&gt;0,$A$7:A7666)))*24&gt;='Graphe Montana'!$K$17,MAX($C$7:C7666)+1,MAX($C$7:C7666)),$C$5)</f>
        <v>-</v>
      </c>
    </row>
    <row r="7668" spans="1:3" x14ac:dyDescent="0.25">
      <c r="A7668" s="23">
        <v>44125.107638888891</v>
      </c>
      <c r="B7668" s="1">
        <v>0</v>
      </c>
      <c r="C7668" s="46" t="str">
        <f t="array" ref="C7668">IF(B7668&gt;0,IF((A7668-MAX(IF($B$7:B7667&gt;0,$A$7:A7667)))*24&gt;='Graphe Montana'!$K$17,MAX($C$7:C7667)+1,MAX($C$7:C7667)),$C$5)</f>
        <v>-</v>
      </c>
    </row>
    <row r="7669" spans="1:3" x14ac:dyDescent="0.25">
      <c r="A7669" s="23">
        <v>44125.111111111109</v>
      </c>
      <c r="B7669" s="1">
        <v>0</v>
      </c>
      <c r="C7669" s="46" t="str">
        <f t="array" ref="C7669">IF(B7669&gt;0,IF((A7669-MAX(IF($B$7:B7668&gt;0,$A$7:A7668)))*24&gt;='Graphe Montana'!$K$17,MAX($C$7:C7668)+1,MAX($C$7:C7668)),$C$5)</f>
        <v>-</v>
      </c>
    </row>
    <row r="7670" spans="1:3" x14ac:dyDescent="0.25">
      <c r="A7670" s="23">
        <v>44125.114583333328</v>
      </c>
      <c r="B7670" s="1">
        <v>0</v>
      </c>
      <c r="C7670" s="46" t="str">
        <f t="array" ref="C7670">IF(B7670&gt;0,IF((A7670-MAX(IF($B$7:B7669&gt;0,$A$7:A7669)))*24&gt;='Graphe Montana'!$K$17,MAX($C$7:C7669)+1,MAX($C$7:C7669)),$C$5)</f>
        <v>-</v>
      </c>
    </row>
    <row r="7671" spans="1:3" x14ac:dyDescent="0.25">
      <c r="A7671" s="23">
        <v>44125.118055555555</v>
      </c>
      <c r="B7671" s="1">
        <v>0</v>
      </c>
      <c r="C7671" s="46" t="str">
        <f t="array" ref="C7671">IF(B7671&gt;0,IF((A7671-MAX(IF($B$7:B7670&gt;0,$A$7:A7670)))*24&gt;='Graphe Montana'!$K$17,MAX($C$7:C7670)+1,MAX($C$7:C7670)),$C$5)</f>
        <v>-</v>
      </c>
    </row>
    <row r="7672" spans="1:3" x14ac:dyDescent="0.25">
      <c r="A7672" s="23">
        <v>44125.121527777774</v>
      </c>
      <c r="B7672" s="1">
        <v>0</v>
      </c>
      <c r="C7672" s="46" t="str">
        <f t="array" ref="C7672">IF(B7672&gt;0,IF((A7672-MAX(IF($B$7:B7671&gt;0,$A$7:A7671)))*24&gt;='Graphe Montana'!$K$17,MAX($C$7:C7671)+1,MAX($C$7:C7671)),$C$5)</f>
        <v>-</v>
      </c>
    </row>
    <row r="7673" spans="1:3" x14ac:dyDescent="0.25">
      <c r="A7673" s="23">
        <v>44125.125</v>
      </c>
      <c r="B7673" s="1">
        <v>0</v>
      </c>
      <c r="C7673" s="46" t="str">
        <f t="array" ref="C7673">IF(B7673&gt;0,IF((A7673-MAX(IF($B$7:B7672&gt;0,$A$7:A7672)))*24&gt;='Graphe Montana'!$K$17,MAX($C$7:C7672)+1,MAX($C$7:C7672)),$C$5)</f>
        <v>-</v>
      </c>
    </row>
    <row r="7674" spans="1:3" x14ac:dyDescent="0.25">
      <c r="A7674" s="23">
        <v>44125.128472222219</v>
      </c>
      <c r="B7674" s="1">
        <v>0</v>
      </c>
      <c r="C7674" s="46" t="str">
        <f t="array" ref="C7674">IF(B7674&gt;0,IF((A7674-MAX(IF($B$7:B7673&gt;0,$A$7:A7673)))*24&gt;='Graphe Montana'!$K$17,MAX($C$7:C7673)+1,MAX($C$7:C7673)),$C$5)</f>
        <v>-</v>
      </c>
    </row>
    <row r="7675" spans="1:3" x14ac:dyDescent="0.25">
      <c r="A7675" s="23">
        <v>44125.131944444445</v>
      </c>
      <c r="B7675" s="1">
        <v>0</v>
      </c>
      <c r="C7675" s="46" t="str">
        <f t="array" ref="C7675">IF(B7675&gt;0,IF((A7675-MAX(IF($B$7:B7674&gt;0,$A$7:A7674)))*24&gt;='Graphe Montana'!$K$17,MAX($C$7:C7674)+1,MAX($C$7:C7674)),$C$5)</f>
        <v>-</v>
      </c>
    </row>
    <row r="7676" spans="1:3" x14ac:dyDescent="0.25">
      <c r="A7676" s="23">
        <v>44125.135416666664</v>
      </c>
      <c r="B7676" s="1">
        <v>0</v>
      </c>
      <c r="C7676" s="46" t="str">
        <f t="array" ref="C7676">IF(B7676&gt;0,IF((A7676-MAX(IF($B$7:B7675&gt;0,$A$7:A7675)))*24&gt;='Graphe Montana'!$K$17,MAX($C$7:C7675)+1,MAX($C$7:C7675)),$C$5)</f>
        <v>-</v>
      </c>
    </row>
    <row r="7677" spans="1:3" x14ac:dyDescent="0.25">
      <c r="A7677" s="23">
        <v>44125.138888888891</v>
      </c>
      <c r="B7677" s="1">
        <v>0</v>
      </c>
      <c r="C7677" s="46" t="str">
        <f t="array" ref="C7677">IF(B7677&gt;0,IF((A7677-MAX(IF($B$7:B7676&gt;0,$A$7:A7676)))*24&gt;='Graphe Montana'!$K$17,MAX($C$7:C7676)+1,MAX($C$7:C7676)),$C$5)</f>
        <v>-</v>
      </c>
    </row>
    <row r="7678" spans="1:3" x14ac:dyDescent="0.25">
      <c r="A7678" s="23">
        <v>44125.142361111109</v>
      </c>
      <c r="B7678" s="1">
        <v>0</v>
      </c>
      <c r="C7678" s="46" t="str">
        <f t="array" ref="C7678">IF(B7678&gt;0,IF((A7678-MAX(IF($B$7:B7677&gt;0,$A$7:A7677)))*24&gt;='Graphe Montana'!$K$17,MAX($C$7:C7677)+1,MAX($C$7:C7677)),$C$5)</f>
        <v>-</v>
      </c>
    </row>
    <row r="7679" spans="1:3" x14ac:dyDescent="0.25">
      <c r="A7679" s="23">
        <v>44125.145833333328</v>
      </c>
      <c r="B7679" s="1">
        <v>0</v>
      </c>
      <c r="C7679" s="46" t="str">
        <f t="array" ref="C7679">IF(B7679&gt;0,IF((A7679-MAX(IF($B$7:B7678&gt;0,$A$7:A7678)))*24&gt;='Graphe Montana'!$K$17,MAX($C$7:C7678)+1,MAX($C$7:C7678)),$C$5)</f>
        <v>-</v>
      </c>
    </row>
    <row r="7680" spans="1:3" x14ac:dyDescent="0.25">
      <c r="A7680" s="23">
        <v>44125.149305555555</v>
      </c>
      <c r="B7680" s="1">
        <v>0</v>
      </c>
      <c r="C7680" s="46" t="str">
        <f t="array" ref="C7680">IF(B7680&gt;0,IF((A7680-MAX(IF($B$7:B7679&gt;0,$A$7:A7679)))*24&gt;='Graphe Montana'!$K$17,MAX($C$7:C7679)+1,MAX($C$7:C7679)),$C$5)</f>
        <v>-</v>
      </c>
    </row>
    <row r="7681" spans="1:3" x14ac:dyDescent="0.25">
      <c r="A7681" s="23">
        <v>44125.152777777774</v>
      </c>
      <c r="B7681" s="1">
        <v>0</v>
      </c>
      <c r="C7681" s="46" t="str">
        <f t="array" ref="C7681">IF(B7681&gt;0,IF((A7681-MAX(IF($B$7:B7680&gt;0,$A$7:A7680)))*24&gt;='Graphe Montana'!$K$17,MAX($C$7:C7680)+1,MAX($C$7:C7680)),$C$5)</f>
        <v>-</v>
      </c>
    </row>
    <row r="7682" spans="1:3" x14ac:dyDescent="0.25">
      <c r="A7682" s="23">
        <v>44125.15625</v>
      </c>
      <c r="B7682" s="1">
        <v>0</v>
      </c>
      <c r="C7682" s="46" t="str">
        <f t="array" ref="C7682">IF(B7682&gt;0,IF((A7682-MAX(IF($B$7:B7681&gt;0,$A$7:A7681)))*24&gt;='Graphe Montana'!$K$17,MAX($C$7:C7681)+1,MAX($C$7:C7681)),$C$5)</f>
        <v>-</v>
      </c>
    </row>
    <row r="7683" spans="1:3" x14ac:dyDescent="0.25">
      <c r="A7683" s="23">
        <v>44125.159722222219</v>
      </c>
      <c r="B7683" s="1">
        <v>0</v>
      </c>
      <c r="C7683" s="46" t="str">
        <f t="array" ref="C7683">IF(B7683&gt;0,IF((A7683-MAX(IF($B$7:B7682&gt;0,$A$7:A7682)))*24&gt;='Graphe Montana'!$K$17,MAX($C$7:C7682)+1,MAX($C$7:C7682)),$C$5)</f>
        <v>-</v>
      </c>
    </row>
    <row r="7684" spans="1:3" x14ac:dyDescent="0.25">
      <c r="A7684" s="23">
        <v>44125.163194444445</v>
      </c>
      <c r="B7684" s="1">
        <v>0</v>
      </c>
      <c r="C7684" s="46" t="str">
        <f t="array" ref="C7684">IF(B7684&gt;0,IF((A7684-MAX(IF($B$7:B7683&gt;0,$A$7:A7683)))*24&gt;='Graphe Montana'!$K$17,MAX($C$7:C7683)+1,MAX($C$7:C7683)),$C$5)</f>
        <v>-</v>
      </c>
    </row>
    <row r="7685" spans="1:3" x14ac:dyDescent="0.25">
      <c r="A7685" s="23">
        <v>44125.166666666664</v>
      </c>
      <c r="B7685" s="1">
        <v>0</v>
      </c>
      <c r="C7685" s="46" t="str">
        <f t="array" ref="C7685">IF(B7685&gt;0,IF((A7685-MAX(IF($B$7:B7684&gt;0,$A$7:A7684)))*24&gt;='Graphe Montana'!$K$17,MAX($C$7:C7684)+1,MAX($C$7:C7684)),$C$5)</f>
        <v>-</v>
      </c>
    </row>
    <row r="7686" spans="1:3" x14ac:dyDescent="0.25">
      <c r="A7686" s="23">
        <v>44125.170138888891</v>
      </c>
      <c r="B7686" s="1">
        <v>0</v>
      </c>
      <c r="C7686" s="46" t="str">
        <f t="array" ref="C7686">IF(B7686&gt;0,IF((A7686-MAX(IF($B$7:B7685&gt;0,$A$7:A7685)))*24&gt;='Graphe Montana'!$K$17,MAX($C$7:C7685)+1,MAX($C$7:C7685)),$C$5)</f>
        <v>-</v>
      </c>
    </row>
    <row r="7687" spans="1:3" x14ac:dyDescent="0.25">
      <c r="A7687" s="23">
        <v>44125.173611111109</v>
      </c>
      <c r="B7687" s="1">
        <v>0.2</v>
      </c>
      <c r="C7687" s="46">
        <f t="array" ref="C7687">IF(B7687&gt;0,IF((A7687-MAX(IF($B$7:B7686&gt;0,$A$7:A7686)))*24&gt;='Graphe Montana'!$K$17,MAX($C$7:C7686)+1,MAX($C$7:C7686)),$C$5)</f>
        <v>35</v>
      </c>
    </row>
    <row r="7688" spans="1:3" x14ac:dyDescent="0.25">
      <c r="A7688" s="23">
        <v>44125.177083333328</v>
      </c>
      <c r="B7688" s="1">
        <v>0</v>
      </c>
      <c r="C7688" s="46" t="str">
        <f t="array" ref="C7688">IF(B7688&gt;0,IF((A7688-MAX(IF($B$7:B7687&gt;0,$A$7:A7687)))*24&gt;='Graphe Montana'!$K$17,MAX($C$7:C7687)+1,MAX($C$7:C7687)),$C$5)</f>
        <v>-</v>
      </c>
    </row>
    <row r="7689" spans="1:3" x14ac:dyDescent="0.25">
      <c r="A7689" s="23">
        <v>44125.180555555555</v>
      </c>
      <c r="B7689" s="1">
        <v>0</v>
      </c>
      <c r="C7689" s="46" t="str">
        <f t="array" ref="C7689">IF(B7689&gt;0,IF((A7689-MAX(IF($B$7:B7688&gt;0,$A$7:A7688)))*24&gt;='Graphe Montana'!$K$17,MAX($C$7:C7688)+1,MAX($C$7:C7688)),$C$5)</f>
        <v>-</v>
      </c>
    </row>
    <row r="7690" spans="1:3" x14ac:dyDescent="0.25">
      <c r="A7690" s="23">
        <v>44125.184027777774</v>
      </c>
      <c r="B7690" s="1">
        <v>0</v>
      </c>
      <c r="C7690" s="46" t="str">
        <f t="array" ref="C7690">IF(B7690&gt;0,IF((A7690-MAX(IF($B$7:B7689&gt;0,$A$7:A7689)))*24&gt;='Graphe Montana'!$K$17,MAX($C$7:C7689)+1,MAX($C$7:C7689)),$C$5)</f>
        <v>-</v>
      </c>
    </row>
    <row r="7691" spans="1:3" x14ac:dyDescent="0.25">
      <c r="A7691" s="23">
        <v>44125.1875</v>
      </c>
      <c r="B7691" s="1">
        <v>0.30000000000000004</v>
      </c>
      <c r="C7691" s="46">
        <f t="array" ref="C7691">IF(B7691&gt;0,IF((A7691-MAX(IF($B$7:B7690&gt;0,$A$7:A7690)))*24&gt;='Graphe Montana'!$K$17,MAX($C$7:C7690)+1,MAX($C$7:C7690)),$C$5)</f>
        <v>35</v>
      </c>
    </row>
    <row r="7692" spans="1:3" x14ac:dyDescent="0.25">
      <c r="A7692" s="23">
        <v>44125.190972222219</v>
      </c>
      <c r="B7692" s="1">
        <v>0</v>
      </c>
      <c r="C7692" s="46" t="str">
        <f t="array" ref="C7692">IF(B7692&gt;0,IF((A7692-MAX(IF($B$7:B7691&gt;0,$A$7:A7691)))*24&gt;='Graphe Montana'!$K$17,MAX($C$7:C7691)+1,MAX($C$7:C7691)),$C$5)</f>
        <v>-</v>
      </c>
    </row>
    <row r="7693" spans="1:3" x14ac:dyDescent="0.25">
      <c r="A7693" s="23">
        <v>44125.194444444445</v>
      </c>
      <c r="B7693" s="1">
        <v>0</v>
      </c>
      <c r="C7693" s="46" t="str">
        <f t="array" ref="C7693">IF(B7693&gt;0,IF((A7693-MAX(IF($B$7:B7692&gt;0,$A$7:A7692)))*24&gt;='Graphe Montana'!$K$17,MAX($C$7:C7692)+1,MAX($C$7:C7692)),$C$5)</f>
        <v>-</v>
      </c>
    </row>
    <row r="7694" spans="1:3" x14ac:dyDescent="0.25">
      <c r="A7694" s="23">
        <v>44125.197916666664</v>
      </c>
      <c r="B7694" s="1">
        <v>0.2</v>
      </c>
      <c r="C7694" s="46">
        <f t="array" ref="C7694">IF(B7694&gt;0,IF((A7694-MAX(IF($B$7:B7693&gt;0,$A$7:A7693)))*24&gt;='Graphe Montana'!$K$17,MAX($C$7:C7693)+1,MAX($C$7:C7693)),$C$5)</f>
        <v>35</v>
      </c>
    </row>
    <row r="7695" spans="1:3" x14ac:dyDescent="0.25">
      <c r="A7695" s="23">
        <v>44125.201388888891</v>
      </c>
      <c r="B7695" s="1">
        <v>0</v>
      </c>
      <c r="C7695" s="46" t="str">
        <f t="array" ref="C7695">IF(B7695&gt;0,IF((A7695-MAX(IF($B$7:B7694&gt;0,$A$7:A7694)))*24&gt;='Graphe Montana'!$K$17,MAX($C$7:C7694)+1,MAX($C$7:C7694)),$C$5)</f>
        <v>-</v>
      </c>
    </row>
    <row r="7696" spans="1:3" x14ac:dyDescent="0.25">
      <c r="A7696" s="23">
        <v>44125.204861111109</v>
      </c>
      <c r="B7696" s="1">
        <v>0.30000000000000004</v>
      </c>
      <c r="C7696" s="46">
        <f t="array" ref="C7696">IF(B7696&gt;0,IF((A7696-MAX(IF($B$7:B7695&gt;0,$A$7:A7695)))*24&gt;='Graphe Montana'!$K$17,MAX($C$7:C7695)+1,MAX($C$7:C7695)),$C$5)</f>
        <v>35</v>
      </c>
    </row>
    <row r="7697" spans="1:3" x14ac:dyDescent="0.25">
      <c r="A7697" s="23">
        <v>44125.208333333328</v>
      </c>
      <c r="B7697" s="1">
        <v>0</v>
      </c>
      <c r="C7697" s="46" t="str">
        <f t="array" ref="C7697">IF(B7697&gt;0,IF((A7697-MAX(IF($B$7:B7696&gt;0,$A$7:A7696)))*24&gt;='Graphe Montana'!$K$17,MAX($C$7:C7696)+1,MAX($C$7:C7696)),$C$5)</f>
        <v>-</v>
      </c>
    </row>
    <row r="7698" spans="1:3" x14ac:dyDescent="0.25">
      <c r="A7698" s="23">
        <v>44125.211805555555</v>
      </c>
      <c r="B7698" s="1">
        <v>0.2</v>
      </c>
      <c r="C7698" s="46">
        <f t="array" ref="C7698">IF(B7698&gt;0,IF((A7698-MAX(IF($B$7:B7697&gt;0,$A$7:A7697)))*24&gt;='Graphe Montana'!$K$17,MAX($C$7:C7697)+1,MAX($C$7:C7697)),$C$5)</f>
        <v>35</v>
      </c>
    </row>
    <row r="7699" spans="1:3" x14ac:dyDescent="0.25">
      <c r="A7699" s="23">
        <v>44125.215277777774</v>
      </c>
      <c r="B7699" s="1">
        <v>0</v>
      </c>
      <c r="C7699" s="46" t="str">
        <f t="array" ref="C7699">IF(B7699&gt;0,IF((A7699-MAX(IF($B$7:B7698&gt;0,$A$7:A7698)))*24&gt;='Graphe Montana'!$K$17,MAX($C$7:C7698)+1,MAX($C$7:C7698)),$C$5)</f>
        <v>-</v>
      </c>
    </row>
    <row r="7700" spans="1:3" x14ac:dyDescent="0.25">
      <c r="A7700" s="23">
        <v>44125.21875</v>
      </c>
      <c r="B7700" s="1">
        <v>0.30000000000000004</v>
      </c>
      <c r="C7700" s="46">
        <f t="array" ref="C7700">IF(B7700&gt;0,IF((A7700-MAX(IF($B$7:B7699&gt;0,$A$7:A7699)))*24&gt;='Graphe Montana'!$K$17,MAX($C$7:C7699)+1,MAX($C$7:C7699)),$C$5)</f>
        <v>35</v>
      </c>
    </row>
    <row r="7701" spans="1:3" x14ac:dyDescent="0.25">
      <c r="A7701" s="23">
        <v>44125.222222222219</v>
      </c>
      <c r="B7701" s="1">
        <v>0.30000000000000004</v>
      </c>
      <c r="C7701" s="46">
        <f t="array" ref="C7701">IF(B7701&gt;0,IF((A7701-MAX(IF($B$7:B7700&gt;0,$A$7:A7700)))*24&gt;='Graphe Montana'!$K$17,MAX($C$7:C7700)+1,MAX($C$7:C7700)),$C$5)</f>
        <v>35</v>
      </c>
    </row>
    <row r="7702" spans="1:3" x14ac:dyDescent="0.25">
      <c r="A7702" s="23">
        <v>44125.225694444445</v>
      </c>
      <c r="B7702" s="1">
        <v>0</v>
      </c>
      <c r="C7702" s="46" t="str">
        <f t="array" ref="C7702">IF(B7702&gt;0,IF((A7702-MAX(IF($B$7:B7701&gt;0,$A$7:A7701)))*24&gt;='Graphe Montana'!$K$17,MAX($C$7:C7701)+1,MAX($C$7:C7701)),$C$5)</f>
        <v>-</v>
      </c>
    </row>
    <row r="7703" spans="1:3" x14ac:dyDescent="0.25">
      <c r="A7703" s="23">
        <v>44125.229166666664</v>
      </c>
      <c r="B7703" s="1">
        <v>0.2</v>
      </c>
      <c r="C7703" s="46">
        <f t="array" ref="C7703">IF(B7703&gt;0,IF((A7703-MAX(IF($B$7:B7702&gt;0,$A$7:A7702)))*24&gt;='Graphe Montana'!$K$17,MAX($C$7:C7702)+1,MAX($C$7:C7702)),$C$5)</f>
        <v>35</v>
      </c>
    </row>
    <row r="7704" spans="1:3" x14ac:dyDescent="0.25">
      <c r="A7704" s="23">
        <v>44125.232638888891</v>
      </c>
      <c r="B7704" s="1">
        <v>0</v>
      </c>
      <c r="C7704" s="46" t="str">
        <f t="array" ref="C7704">IF(B7704&gt;0,IF((A7704-MAX(IF($B$7:B7703&gt;0,$A$7:A7703)))*24&gt;='Graphe Montana'!$K$17,MAX($C$7:C7703)+1,MAX($C$7:C7703)),$C$5)</f>
        <v>-</v>
      </c>
    </row>
    <row r="7705" spans="1:3" x14ac:dyDescent="0.25">
      <c r="A7705" s="23">
        <v>44125.236111111109</v>
      </c>
      <c r="B7705" s="1">
        <v>0.30000000000000004</v>
      </c>
      <c r="C7705" s="46">
        <f t="array" ref="C7705">IF(B7705&gt;0,IF((A7705-MAX(IF($B$7:B7704&gt;0,$A$7:A7704)))*24&gt;='Graphe Montana'!$K$17,MAX($C$7:C7704)+1,MAX($C$7:C7704)),$C$5)</f>
        <v>35</v>
      </c>
    </row>
    <row r="7706" spans="1:3" x14ac:dyDescent="0.25">
      <c r="A7706" s="23">
        <v>44125.239583333328</v>
      </c>
      <c r="B7706" s="1">
        <v>0</v>
      </c>
      <c r="C7706" s="46" t="str">
        <f t="array" ref="C7706">IF(B7706&gt;0,IF((A7706-MAX(IF($B$7:B7705&gt;0,$A$7:A7705)))*24&gt;='Graphe Montana'!$K$17,MAX($C$7:C7705)+1,MAX($C$7:C7705)),$C$5)</f>
        <v>-</v>
      </c>
    </row>
    <row r="7707" spans="1:3" x14ac:dyDescent="0.25">
      <c r="A7707" s="23">
        <v>44125.243055555555</v>
      </c>
      <c r="B7707" s="1">
        <v>0.2</v>
      </c>
      <c r="C7707" s="46">
        <f t="array" ref="C7707">IF(B7707&gt;0,IF((A7707-MAX(IF($B$7:B7706&gt;0,$A$7:A7706)))*24&gt;='Graphe Montana'!$K$17,MAX($C$7:C7706)+1,MAX($C$7:C7706)),$C$5)</f>
        <v>35</v>
      </c>
    </row>
    <row r="7708" spans="1:3" x14ac:dyDescent="0.25">
      <c r="A7708" s="23">
        <v>44125.246527777774</v>
      </c>
      <c r="B7708" s="1">
        <v>0</v>
      </c>
      <c r="C7708" s="46" t="str">
        <f t="array" ref="C7708">IF(B7708&gt;0,IF((A7708-MAX(IF($B$7:B7707&gt;0,$A$7:A7707)))*24&gt;='Graphe Montana'!$K$17,MAX($C$7:C7707)+1,MAX($C$7:C7707)),$C$5)</f>
        <v>-</v>
      </c>
    </row>
    <row r="7709" spans="1:3" x14ac:dyDescent="0.25">
      <c r="A7709" s="23">
        <v>44125.25</v>
      </c>
      <c r="B7709" s="1">
        <v>0.30000000000000004</v>
      </c>
      <c r="C7709" s="46">
        <f t="array" ref="C7709">IF(B7709&gt;0,IF((A7709-MAX(IF($B$7:B7708&gt;0,$A$7:A7708)))*24&gt;='Graphe Montana'!$K$17,MAX($C$7:C7708)+1,MAX($C$7:C7708)),$C$5)</f>
        <v>35</v>
      </c>
    </row>
    <row r="7710" spans="1:3" x14ac:dyDescent="0.25">
      <c r="A7710" s="23">
        <v>44125.253472222219</v>
      </c>
      <c r="B7710" s="1">
        <v>0.2</v>
      </c>
      <c r="C7710" s="46">
        <f t="array" ref="C7710">IF(B7710&gt;0,IF((A7710-MAX(IF($B$7:B7709&gt;0,$A$7:A7709)))*24&gt;='Graphe Montana'!$K$17,MAX($C$7:C7709)+1,MAX($C$7:C7709)),$C$5)</f>
        <v>35</v>
      </c>
    </row>
    <row r="7711" spans="1:3" x14ac:dyDescent="0.25">
      <c r="A7711" s="23">
        <v>44125.256944444445</v>
      </c>
      <c r="B7711" s="1">
        <v>0</v>
      </c>
      <c r="C7711" s="46" t="str">
        <f t="array" ref="C7711">IF(B7711&gt;0,IF((A7711-MAX(IF($B$7:B7710&gt;0,$A$7:A7710)))*24&gt;='Graphe Montana'!$K$17,MAX($C$7:C7710)+1,MAX($C$7:C7710)),$C$5)</f>
        <v>-</v>
      </c>
    </row>
    <row r="7712" spans="1:3" x14ac:dyDescent="0.25">
      <c r="A7712" s="23">
        <v>44125.260416666664</v>
      </c>
      <c r="B7712" s="1">
        <v>0.30000000000000004</v>
      </c>
      <c r="C7712" s="46">
        <f t="array" ref="C7712">IF(B7712&gt;0,IF((A7712-MAX(IF($B$7:B7711&gt;0,$A$7:A7711)))*24&gt;='Graphe Montana'!$K$17,MAX($C$7:C7711)+1,MAX($C$7:C7711)),$C$5)</f>
        <v>35</v>
      </c>
    </row>
    <row r="7713" spans="1:3" x14ac:dyDescent="0.25">
      <c r="A7713" s="23">
        <v>44125.263888888891</v>
      </c>
      <c r="B7713" s="1">
        <v>0</v>
      </c>
      <c r="C7713" s="46" t="str">
        <f t="array" ref="C7713">IF(B7713&gt;0,IF((A7713-MAX(IF($B$7:B7712&gt;0,$A$7:A7712)))*24&gt;='Graphe Montana'!$K$17,MAX($C$7:C7712)+1,MAX($C$7:C7712)),$C$5)</f>
        <v>-</v>
      </c>
    </row>
    <row r="7714" spans="1:3" x14ac:dyDescent="0.25">
      <c r="A7714" s="23">
        <v>44125.267361111109</v>
      </c>
      <c r="B7714" s="1">
        <v>0.2</v>
      </c>
      <c r="C7714" s="46">
        <f t="array" ref="C7714">IF(B7714&gt;0,IF((A7714-MAX(IF($B$7:B7713&gt;0,$A$7:A7713)))*24&gt;='Graphe Montana'!$K$17,MAX($C$7:C7713)+1,MAX($C$7:C7713)),$C$5)</f>
        <v>35</v>
      </c>
    </row>
    <row r="7715" spans="1:3" x14ac:dyDescent="0.25">
      <c r="A7715" s="23">
        <v>44125.270833333328</v>
      </c>
      <c r="B7715" s="1">
        <v>0</v>
      </c>
      <c r="C7715" s="46" t="str">
        <f t="array" ref="C7715">IF(B7715&gt;0,IF((A7715-MAX(IF($B$7:B7714&gt;0,$A$7:A7714)))*24&gt;='Graphe Montana'!$K$17,MAX($C$7:C7714)+1,MAX($C$7:C7714)),$C$5)</f>
        <v>-</v>
      </c>
    </row>
    <row r="7716" spans="1:3" x14ac:dyDescent="0.25">
      <c r="A7716" s="23">
        <v>44125.274305555555</v>
      </c>
      <c r="B7716" s="1">
        <v>0.30000000000000004</v>
      </c>
      <c r="C7716" s="46">
        <f t="array" ref="C7716">IF(B7716&gt;0,IF((A7716-MAX(IF($B$7:B7715&gt;0,$A$7:A7715)))*24&gt;='Graphe Montana'!$K$17,MAX($C$7:C7715)+1,MAX($C$7:C7715)),$C$5)</f>
        <v>35</v>
      </c>
    </row>
    <row r="7717" spans="1:3" x14ac:dyDescent="0.25">
      <c r="A7717" s="23">
        <v>44125.277777777774</v>
      </c>
      <c r="B7717" s="1">
        <v>0</v>
      </c>
      <c r="C7717" s="46" t="str">
        <f t="array" ref="C7717">IF(B7717&gt;0,IF((A7717-MAX(IF($B$7:B7716&gt;0,$A$7:A7716)))*24&gt;='Graphe Montana'!$K$17,MAX($C$7:C7716)+1,MAX($C$7:C7716)),$C$5)</f>
        <v>-</v>
      </c>
    </row>
    <row r="7718" spans="1:3" x14ac:dyDescent="0.25">
      <c r="A7718" s="23">
        <v>44125.28125</v>
      </c>
      <c r="B7718" s="1">
        <v>0.2</v>
      </c>
      <c r="C7718" s="46">
        <f t="array" ref="C7718">IF(B7718&gt;0,IF((A7718-MAX(IF($B$7:B7717&gt;0,$A$7:A7717)))*24&gt;='Graphe Montana'!$K$17,MAX($C$7:C7717)+1,MAX($C$7:C7717)),$C$5)</f>
        <v>35</v>
      </c>
    </row>
    <row r="7719" spans="1:3" x14ac:dyDescent="0.25">
      <c r="A7719" s="23">
        <v>44125.284722222219</v>
      </c>
      <c r="B7719" s="1">
        <v>0.30000000000000004</v>
      </c>
      <c r="C7719" s="46">
        <f t="array" ref="C7719">IF(B7719&gt;0,IF((A7719-MAX(IF($B$7:B7718&gt;0,$A$7:A7718)))*24&gt;='Graphe Montana'!$K$17,MAX($C$7:C7718)+1,MAX($C$7:C7718)),$C$5)</f>
        <v>35</v>
      </c>
    </row>
    <row r="7720" spans="1:3" x14ac:dyDescent="0.25">
      <c r="A7720" s="23">
        <v>44125.288194444445</v>
      </c>
      <c r="B7720" s="1">
        <v>0</v>
      </c>
      <c r="C7720" s="46" t="str">
        <f t="array" ref="C7720">IF(B7720&gt;0,IF((A7720-MAX(IF($B$7:B7719&gt;0,$A$7:A7719)))*24&gt;='Graphe Montana'!$K$17,MAX($C$7:C7719)+1,MAX($C$7:C7719)),$C$5)</f>
        <v>-</v>
      </c>
    </row>
    <row r="7721" spans="1:3" x14ac:dyDescent="0.25">
      <c r="A7721" s="23">
        <v>44125.291666666664</v>
      </c>
      <c r="B7721" s="1">
        <v>0.2</v>
      </c>
      <c r="C7721" s="46">
        <f t="array" ref="C7721">IF(B7721&gt;0,IF((A7721-MAX(IF($B$7:B7720&gt;0,$A$7:A7720)))*24&gt;='Graphe Montana'!$K$17,MAX($C$7:C7720)+1,MAX($C$7:C7720)),$C$5)</f>
        <v>35</v>
      </c>
    </row>
    <row r="7722" spans="1:3" x14ac:dyDescent="0.25">
      <c r="A7722" s="23">
        <v>44125.295138888891</v>
      </c>
      <c r="B7722" s="1">
        <v>0</v>
      </c>
      <c r="C7722" s="46" t="str">
        <f t="array" ref="C7722">IF(B7722&gt;0,IF((A7722-MAX(IF($B$7:B7721&gt;0,$A$7:A7721)))*24&gt;='Graphe Montana'!$K$17,MAX($C$7:C7721)+1,MAX($C$7:C7721)),$C$5)</f>
        <v>-</v>
      </c>
    </row>
    <row r="7723" spans="1:3" x14ac:dyDescent="0.25">
      <c r="A7723" s="23">
        <v>44125.298611111109</v>
      </c>
      <c r="B7723" s="1">
        <v>0.30000000000000004</v>
      </c>
      <c r="C7723" s="46">
        <f t="array" ref="C7723">IF(B7723&gt;0,IF((A7723-MAX(IF($B$7:B7722&gt;0,$A$7:A7722)))*24&gt;='Graphe Montana'!$K$17,MAX($C$7:C7722)+1,MAX($C$7:C7722)),$C$5)</f>
        <v>35</v>
      </c>
    </row>
    <row r="7724" spans="1:3" x14ac:dyDescent="0.25">
      <c r="A7724" s="23">
        <v>44125.302083333328</v>
      </c>
      <c r="B7724" s="1">
        <v>0</v>
      </c>
      <c r="C7724" s="46" t="str">
        <f t="array" ref="C7724">IF(B7724&gt;0,IF((A7724-MAX(IF($B$7:B7723&gt;0,$A$7:A7723)))*24&gt;='Graphe Montana'!$K$17,MAX($C$7:C7723)+1,MAX($C$7:C7723)),$C$5)</f>
        <v>-</v>
      </c>
    </row>
    <row r="7725" spans="1:3" x14ac:dyDescent="0.25">
      <c r="A7725" s="23">
        <v>44125.305555555555</v>
      </c>
      <c r="B7725" s="1">
        <v>0.30000000000000004</v>
      </c>
      <c r="C7725" s="46">
        <f t="array" ref="C7725">IF(B7725&gt;0,IF((A7725-MAX(IF($B$7:B7724&gt;0,$A$7:A7724)))*24&gt;='Graphe Montana'!$K$17,MAX($C$7:C7724)+1,MAX($C$7:C7724)),$C$5)</f>
        <v>35</v>
      </c>
    </row>
    <row r="7726" spans="1:3" x14ac:dyDescent="0.25">
      <c r="A7726" s="23">
        <v>44125.309027777774</v>
      </c>
      <c r="B7726" s="1">
        <v>0</v>
      </c>
      <c r="C7726" s="46" t="str">
        <f t="array" ref="C7726">IF(B7726&gt;0,IF((A7726-MAX(IF($B$7:B7725&gt;0,$A$7:A7725)))*24&gt;='Graphe Montana'!$K$17,MAX($C$7:C7725)+1,MAX($C$7:C7725)),$C$5)</f>
        <v>-</v>
      </c>
    </row>
    <row r="7727" spans="1:3" x14ac:dyDescent="0.25">
      <c r="A7727" s="23">
        <v>44125.3125</v>
      </c>
      <c r="B7727" s="1">
        <v>0.2</v>
      </c>
      <c r="C7727" s="46">
        <f t="array" ref="C7727">IF(B7727&gt;0,IF((A7727-MAX(IF($B$7:B7726&gt;0,$A$7:A7726)))*24&gt;='Graphe Montana'!$K$17,MAX($C$7:C7726)+1,MAX($C$7:C7726)),$C$5)</f>
        <v>35</v>
      </c>
    </row>
    <row r="7728" spans="1:3" x14ac:dyDescent="0.25">
      <c r="A7728" s="23">
        <v>44125.315972222219</v>
      </c>
      <c r="B7728" s="1">
        <v>0</v>
      </c>
      <c r="C7728" s="46" t="str">
        <f t="array" ref="C7728">IF(B7728&gt;0,IF((A7728-MAX(IF($B$7:B7727&gt;0,$A$7:A7727)))*24&gt;='Graphe Montana'!$K$17,MAX($C$7:C7727)+1,MAX($C$7:C7727)),$C$5)</f>
        <v>-</v>
      </c>
    </row>
    <row r="7729" spans="1:3" x14ac:dyDescent="0.25">
      <c r="A7729" s="23">
        <v>44125.319444444445</v>
      </c>
      <c r="B7729" s="1">
        <v>0.30000000000000004</v>
      </c>
      <c r="C7729" s="46">
        <f t="array" ref="C7729">IF(B7729&gt;0,IF((A7729-MAX(IF($B$7:B7728&gt;0,$A$7:A7728)))*24&gt;='Graphe Montana'!$K$17,MAX($C$7:C7728)+1,MAX($C$7:C7728)),$C$5)</f>
        <v>35</v>
      </c>
    </row>
    <row r="7730" spans="1:3" x14ac:dyDescent="0.25">
      <c r="A7730" s="23">
        <v>44125.322916666664</v>
      </c>
      <c r="B7730" s="1">
        <v>0.2</v>
      </c>
      <c r="C7730" s="46">
        <f t="array" ref="C7730">IF(B7730&gt;0,IF((A7730-MAX(IF($B$7:B7729&gt;0,$A$7:A7729)))*24&gt;='Graphe Montana'!$K$17,MAX($C$7:C7729)+1,MAX($C$7:C7729)),$C$5)</f>
        <v>35</v>
      </c>
    </row>
    <row r="7731" spans="1:3" x14ac:dyDescent="0.25">
      <c r="A7731" s="23">
        <v>44125.326388888891</v>
      </c>
      <c r="B7731" s="1">
        <v>0</v>
      </c>
      <c r="C7731" s="46" t="str">
        <f t="array" ref="C7731">IF(B7731&gt;0,IF((A7731-MAX(IF($B$7:B7730&gt;0,$A$7:A7730)))*24&gt;='Graphe Montana'!$K$17,MAX($C$7:C7730)+1,MAX($C$7:C7730)),$C$5)</f>
        <v>-</v>
      </c>
    </row>
    <row r="7732" spans="1:3" x14ac:dyDescent="0.25">
      <c r="A7732" s="23">
        <v>44125.329861111109</v>
      </c>
      <c r="B7732" s="1">
        <v>0</v>
      </c>
      <c r="C7732" s="46" t="str">
        <f t="array" ref="C7732">IF(B7732&gt;0,IF((A7732-MAX(IF($B$7:B7731&gt;0,$A$7:A7731)))*24&gt;='Graphe Montana'!$K$17,MAX($C$7:C7731)+1,MAX($C$7:C7731)),$C$5)</f>
        <v>-</v>
      </c>
    </row>
    <row r="7733" spans="1:3" x14ac:dyDescent="0.25">
      <c r="A7733" s="23">
        <v>44125.333333333328</v>
      </c>
      <c r="B7733" s="1">
        <v>0.30000000000000004</v>
      </c>
      <c r="C7733" s="46">
        <f t="array" ref="C7733">IF(B7733&gt;0,IF((A7733-MAX(IF($B$7:B7732&gt;0,$A$7:A7732)))*24&gt;='Graphe Montana'!$K$17,MAX($C$7:C7732)+1,MAX($C$7:C7732)),$C$5)</f>
        <v>35</v>
      </c>
    </row>
    <row r="7734" spans="1:3" x14ac:dyDescent="0.25">
      <c r="A7734" s="23">
        <v>44125.336805555555</v>
      </c>
      <c r="B7734" s="1">
        <v>0.2</v>
      </c>
      <c r="C7734" s="46">
        <f t="array" ref="C7734">IF(B7734&gt;0,IF((A7734-MAX(IF($B$7:B7733&gt;0,$A$7:A7733)))*24&gt;='Graphe Montana'!$K$17,MAX($C$7:C7733)+1,MAX($C$7:C7733)),$C$5)</f>
        <v>35</v>
      </c>
    </row>
    <row r="7735" spans="1:3" x14ac:dyDescent="0.25">
      <c r="A7735" s="23">
        <v>44125.340277777774</v>
      </c>
      <c r="B7735" s="1">
        <v>0</v>
      </c>
      <c r="C7735" s="46" t="str">
        <f t="array" ref="C7735">IF(B7735&gt;0,IF((A7735-MAX(IF($B$7:B7734&gt;0,$A$7:A7734)))*24&gt;='Graphe Montana'!$K$17,MAX($C$7:C7734)+1,MAX($C$7:C7734)),$C$5)</f>
        <v>-</v>
      </c>
    </row>
    <row r="7736" spans="1:3" x14ac:dyDescent="0.25">
      <c r="A7736" s="23">
        <v>44125.34375</v>
      </c>
      <c r="B7736" s="1">
        <v>0</v>
      </c>
      <c r="C7736" s="46" t="str">
        <f t="array" ref="C7736">IF(B7736&gt;0,IF((A7736-MAX(IF($B$7:B7735&gt;0,$A$7:A7735)))*24&gt;='Graphe Montana'!$K$17,MAX($C$7:C7735)+1,MAX($C$7:C7735)),$C$5)</f>
        <v>-</v>
      </c>
    </row>
    <row r="7737" spans="1:3" x14ac:dyDescent="0.25">
      <c r="A7737" s="23">
        <v>44125.347222222219</v>
      </c>
      <c r="B7737" s="1">
        <v>0.30000000000000004</v>
      </c>
      <c r="C7737" s="46">
        <f t="array" ref="C7737">IF(B7737&gt;0,IF((A7737-MAX(IF($B$7:B7736&gt;0,$A$7:A7736)))*24&gt;='Graphe Montana'!$K$17,MAX($C$7:C7736)+1,MAX($C$7:C7736)),$C$5)</f>
        <v>35</v>
      </c>
    </row>
    <row r="7738" spans="1:3" x14ac:dyDescent="0.25">
      <c r="A7738" s="23">
        <v>44125.350694444445</v>
      </c>
      <c r="B7738" s="1">
        <v>0</v>
      </c>
      <c r="C7738" s="46" t="str">
        <f t="array" ref="C7738">IF(B7738&gt;0,IF((A7738-MAX(IF($B$7:B7737&gt;0,$A$7:A7737)))*24&gt;='Graphe Montana'!$K$17,MAX($C$7:C7737)+1,MAX($C$7:C7737)),$C$5)</f>
        <v>-</v>
      </c>
    </row>
    <row r="7739" spans="1:3" x14ac:dyDescent="0.25">
      <c r="A7739" s="23">
        <v>44125.354166666664</v>
      </c>
      <c r="B7739" s="1">
        <v>0.2</v>
      </c>
      <c r="C7739" s="46">
        <f t="array" ref="C7739">IF(B7739&gt;0,IF((A7739-MAX(IF($B$7:B7738&gt;0,$A$7:A7738)))*24&gt;='Graphe Montana'!$K$17,MAX($C$7:C7738)+1,MAX($C$7:C7738)),$C$5)</f>
        <v>35</v>
      </c>
    </row>
    <row r="7740" spans="1:3" x14ac:dyDescent="0.25">
      <c r="A7740" s="23">
        <v>44125.357638888891</v>
      </c>
      <c r="B7740" s="1">
        <v>0</v>
      </c>
      <c r="C7740" s="46" t="str">
        <f t="array" ref="C7740">IF(B7740&gt;0,IF((A7740-MAX(IF($B$7:B7739&gt;0,$A$7:A7739)))*24&gt;='Graphe Montana'!$K$17,MAX($C$7:C7739)+1,MAX($C$7:C7739)),$C$5)</f>
        <v>-</v>
      </c>
    </row>
    <row r="7741" spans="1:3" x14ac:dyDescent="0.25">
      <c r="A7741" s="23">
        <v>44125.361111111109</v>
      </c>
      <c r="B7741" s="1">
        <v>0.30000000000000004</v>
      </c>
      <c r="C7741" s="46">
        <f t="array" ref="C7741">IF(B7741&gt;0,IF((A7741-MAX(IF($B$7:B7740&gt;0,$A$7:A7740)))*24&gt;='Graphe Montana'!$K$17,MAX($C$7:C7740)+1,MAX($C$7:C7740)),$C$5)</f>
        <v>35</v>
      </c>
    </row>
    <row r="7742" spans="1:3" x14ac:dyDescent="0.25">
      <c r="A7742" s="23">
        <v>44125.364583333328</v>
      </c>
      <c r="B7742" s="1">
        <v>0</v>
      </c>
      <c r="C7742" s="46" t="str">
        <f t="array" ref="C7742">IF(B7742&gt;0,IF((A7742-MAX(IF($B$7:B7741&gt;0,$A$7:A7741)))*24&gt;='Graphe Montana'!$K$17,MAX($C$7:C7741)+1,MAX($C$7:C7741)),$C$5)</f>
        <v>-</v>
      </c>
    </row>
    <row r="7743" spans="1:3" x14ac:dyDescent="0.25">
      <c r="A7743" s="23">
        <v>44125.368055555555</v>
      </c>
      <c r="B7743" s="1">
        <v>0.2</v>
      </c>
      <c r="C7743" s="46">
        <f t="array" ref="C7743">IF(B7743&gt;0,IF((A7743-MAX(IF($B$7:B7742&gt;0,$A$7:A7742)))*24&gt;='Graphe Montana'!$K$17,MAX($C$7:C7742)+1,MAX($C$7:C7742)),$C$5)</f>
        <v>35</v>
      </c>
    </row>
    <row r="7744" spans="1:3" x14ac:dyDescent="0.25">
      <c r="A7744" s="23">
        <v>44125.371527777774</v>
      </c>
      <c r="B7744" s="1">
        <v>0</v>
      </c>
      <c r="C7744" s="46" t="str">
        <f t="array" ref="C7744">IF(B7744&gt;0,IF((A7744-MAX(IF($B$7:B7743&gt;0,$A$7:A7743)))*24&gt;='Graphe Montana'!$K$17,MAX($C$7:C7743)+1,MAX($C$7:C7743)),$C$5)</f>
        <v>-</v>
      </c>
    </row>
    <row r="7745" spans="1:3" x14ac:dyDescent="0.25">
      <c r="A7745" s="23">
        <v>44125.375</v>
      </c>
      <c r="B7745" s="1">
        <v>0</v>
      </c>
      <c r="C7745" s="46" t="str">
        <f t="array" ref="C7745">IF(B7745&gt;0,IF((A7745-MAX(IF($B$7:B7744&gt;0,$A$7:A7744)))*24&gt;='Graphe Montana'!$K$17,MAX($C$7:C7744)+1,MAX($C$7:C7744)),$C$5)</f>
        <v>-</v>
      </c>
    </row>
    <row r="7746" spans="1:3" x14ac:dyDescent="0.25">
      <c r="A7746" s="23">
        <v>44125.378472222219</v>
      </c>
      <c r="B7746" s="1">
        <v>0.30000000000000004</v>
      </c>
      <c r="C7746" s="46">
        <f t="array" ref="C7746">IF(B7746&gt;0,IF((A7746-MAX(IF($B$7:B7745&gt;0,$A$7:A7745)))*24&gt;='Graphe Montana'!$K$17,MAX($C$7:C7745)+1,MAX($C$7:C7745)),$C$5)</f>
        <v>35</v>
      </c>
    </row>
    <row r="7747" spans="1:3" x14ac:dyDescent="0.25">
      <c r="A7747" s="23">
        <v>44125.381944444445</v>
      </c>
      <c r="B7747" s="1">
        <v>0</v>
      </c>
      <c r="C7747" s="46" t="str">
        <f t="array" ref="C7747">IF(B7747&gt;0,IF((A7747-MAX(IF($B$7:B7746&gt;0,$A$7:A7746)))*24&gt;='Graphe Montana'!$K$17,MAX($C$7:C7746)+1,MAX($C$7:C7746)),$C$5)</f>
        <v>-</v>
      </c>
    </row>
    <row r="7748" spans="1:3" x14ac:dyDescent="0.25">
      <c r="A7748" s="23">
        <v>44125.385416666664</v>
      </c>
      <c r="B7748" s="1">
        <v>0.2</v>
      </c>
      <c r="C7748" s="46">
        <f t="array" ref="C7748">IF(B7748&gt;0,IF((A7748-MAX(IF($B$7:B7747&gt;0,$A$7:A7747)))*24&gt;='Graphe Montana'!$K$17,MAX($C$7:C7747)+1,MAX($C$7:C7747)),$C$5)</f>
        <v>35</v>
      </c>
    </row>
    <row r="7749" spans="1:3" x14ac:dyDescent="0.25">
      <c r="A7749" s="23">
        <v>44125.388888888891</v>
      </c>
      <c r="B7749" s="1">
        <v>0</v>
      </c>
      <c r="C7749" s="46" t="str">
        <f t="array" ref="C7749">IF(B7749&gt;0,IF((A7749-MAX(IF($B$7:B7748&gt;0,$A$7:A7748)))*24&gt;='Graphe Montana'!$K$17,MAX($C$7:C7748)+1,MAX($C$7:C7748)),$C$5)</f>
        <v>-</v>
      </c>
    </row>
    <row r="7750" spans="1:3" x14ac:dyDescent="0.25">
      <c r="A7750" s="23">
        <v>44125.392361111109</v>
      </c>
      <c r="B7750" s="1">
        <v>0.30000000000000004</v>
      </c>
      <c r="C7750" s="46">
        <f t="array" ref="C7750">IF(B7750&gt;0,IF((A7750-MAX(IF($B$7:B7749&gt;0,$A$7:A7749)))*24&gt;='Graphe Montana'!$K$17,MAX($C$7:C7749)+1,MAX($C$7:C7749)),$C$5)</f>
        <v>35</v>
      </c>
    </row>
    <row r="7751" spans="1:3" x14ac:dyDescent="0.25">
      <c r="A7751" s="23">
        <v>44125.395833333328</v>
      </c>
      <c r="B7751" s="1">
        <v>0</v>
      </c>
      <c r="C7751" s="46" t="str">
        <f t="array" ref="C7751">IF(B7751&gt;0,IF((A7751-MAX(IF($B$7:B7750&gt;0,$A$7:A7750)))*24&gt;='Graphe Montana'!$K$17,MAX($C$7:C7750)+1,MAX($C$7:C7750)),$C$5)</f>
        <v>-</v>
      </c>
    </row>
    <row r="7752" spans="1:3" x14ac:dyDescent="0.25">
      <c r="A7752" s="23">
        <v>44125.399305555555</v>
      </c>
      <c r="B7752" s="1">
        <v>0.30000000000000004</v>
      </c>
      <c r="C7752" s="46">
        <f t="array" ref="C7752">IF(B7752&gt;0,IF((A7752-MAX(IF($B$7:B7751&gt;0,$A$7:A7751)))*24&gt;='Graphe Montana'!$K$17,MAX($C$7:C7751)+1,MAX($C$7:C7751)),$C$5)</f>
        <v>35</v>
      </c>
    </row>
    <row r="7753" spans="1:3" x14ac:dyDescent="0.25">
      <c r="A7753" s="23">
        <v>44125.402777777774</v>
      </c>
      <c r="B7753" s="1">
        <v>0</v>
      </c>
      <c r="C7753" s="46" t="str">
        <f t="array" ref="C7753">IF(B7753&gt;0,IF((A7753-MAX(IF($B$7:B7752&gt;0,$A$7:A7752)))*24&gt;='Graphe Montana'!$K$17,MAX($C$7:C7752)+1,MAX($C$7:C7752)),$C$5)</f>
        <v>-</v>
      </c>
    </row>
    <row r="7754" spans="1:3" x14ac:dyDescent="0.25">
      <c r="A7754" s="23">
        <v>44125.40625</v>
      </c>
      <c r="B7754" s="1">
        <v>0</v>
      </c>
      <c r="C7754" s="46" t="str">
        <f t="array" ref="C7754">IF(B7754&gt;0,IF((A7754-MAX(IF($B$7:B7753&gt;0,$A$7:A7753)))*24&gt;='Graphe Montana'!$K$17,MAX($C$7:C7753)+1,MAX($C$7:C7753)),$C$5)</f>
        <v>-</v>
      </c>
    </row>
    <row r="7755" spans="1:3" x14ac:dyDescent="0.25">
      <c r="A7755" s="23">
        <v>44125.409722222219</v>
      </c>
      <c r="B7755" s="1">
        <v>0.2</v>
      </c>
      <c r="C7755" s="46">
        <f t="array" ref="C7755">IF(B7755&gt;0,IF((A7755-MAX(IF($B$7:B7754&gt;0,$A$7:A7754)))*24&gt;='Graphe Montana'!$K$17,MAX($C$7:C7754)+1,MAX($C$7:C7754)),$C$5)</f>
        <v>35</v>
      </c>
    </row>
    <row r="7756" spans="1:3" x14ac:dyDescent="0.25">
      <c r="A7756" s="23">
        <v>44125.413194444445</v>
      </c>
      <c r="B7756" s="1">
        <v>0</v>
      </c>
      <c r="C7756" s="46" t="str">
        <f t="array" ref="C7756">IF(B7756&gt;0,IF((A7756-MAX(IF($B$7:B7755&gt;0,$A$7:A7755)))*24&gt;='Graphe Montana'!$K$17,MAX($C$7:C7755)+1,MAX($C$7:C7755)),$C$5)</f>
        <v>-</v>
      </c>
    </row>
    <row r="7757" spans="1:3" x14ac:dyDescent="0.25">
      <c r="A7757" s="23">
        <v>44125.416666666664</v>
      </c>
      <c r="B7757" s="1">
        <v>0.30000000000000004</v>
      </c>
      <c r="C7757" s="46">
        <f t="array" ref="C7757">IF(B7757&gt;0,IF((A7757-MAX(IF($B$7:B7756&gt;0,$A$7:A7756)))*24&gt;='Graphe Montana'!$K$17,MAX($C$7:C7756)+1,MAX($C$7:C7756)),$C$5)</f>
        <v>35</v>
      </c>
    </row>
    <row r="7758" spans="1:3" x14ac:dyDescent="0.25">
      <c r="A7758" s="23">
        <v>44125.420138888891</v>
      </c>
      <c r="B7758" s="1">
        <v>0</v>
      </c>
      <c r="C7758" s="46" t="str">
        <f t="array" ref="C7758">IF(B7758&gt;0,IF((A7758-MAX(IF($B$7:B7757&gt;0,$A$7:A7757)))*24&gt;='Graphe Montana'!$K$17,MAX($C$7:C7757)+1,MAX($C$7:C7757)),$C$5)</f>
        <v>-</v>
      </c>
    </row>
    <row r="7759" spans="1:3" x14ac:dyDescent="0.25">
      <c r="A7759" s="23">
        <v>44125.423611111109</v>
      </c>
      <c r="B7759" s="1">
        <v>0.2</v>
      </c>
      <c r="C7759" s="46">
        <f t="array" ref="C7759">IF(B7759&gt;0,IF((A7759-MAX(IF($B$7:B7758&gt;0,$A$7:A7758)))*24&gt;='Graphe Montana'!$K$17,MAX($C$7:C7758)+1,MAX($C$7:C7758)),$C$5)</f>
        <v>35</v>
      </c>
    </row>
    <row r="7760" spans="1:3" x14ac:dyDescent="0.25">
      <c r="A7760" s="23">
        <v>44125.427083333328</v>
      </c>
      <c r="B7760" s="1">
        <v>0</v>
      </c>
      <c r="C7760" s="46" t="str">
        <f t="array" ref="C7760">IF(B7760&gt;0,IF((A7760-MAX(IF($B$7:B7759&gt;0,$A$7:A7759)))*24&gt;='Graphe Montana'!$K$17,MAX($C$7:C7759)+1,MAX($C$7:C7759)),$C$5)</f>
        <v>-</v>
      </c>
    </row>
    <row r="7761" spans="1:3" x14ac:dyDescent="0.25">
      <c r="A7761" s="23">
        <v>44125.430555555555</v>
      </c>
      <c r="B7761" s="1">
        <v>0.30000000000000004</v>
      </c>
      <c r="C7761" s="46">
        <f t="array" ref="C7761">IF(B7761&gt;0,IF((A7761-MAX(IF($B$7:B7760&gt;0,$A$7:A7760)))*24&gt;='Graphe Montana'!$K$17,MAX($C$7:C7760)+1,MAX($C$7:C7760)),$C$5)</f>
        <v>35</v>
      </c>
    </row>
    <row r="7762" spans="1:3" x14ac:dyDescent="0.25">
      <c r="A7762" s="23">
        <v>44125.434027777774</v>
      </c>
      <c r="B7762" s="1">
        <v>0</v>
      </c>
      <c r="C7762" s="46" t="str">
        <f t="array" ref="C7762">IF(B7762&gt;0,IF((A7762-MAX(IF($B$7:B7761&gt;0,$A$7:A7761)))*24&gt;='Graphe Montana'!$K$17,MAX($C$7:C7761)+1,MAX($C$7:C7761)),$C$5)</f>
        <v>-</v>
      </c>
    </row>
    <row r="7763" spans="1:3" x14ac:dyDescent="0.25">
      <c r="A7763" s="23">
        <v>44125.4375</v>
      </c>
      <c r="B7763" s="1">
        <v>0</v>
      </c>
      <c r="C7763" s="46" t="str">
        <f t="array" ref="C7763">IF(B7763&gt;0,IF((A7763-MAX(IF($B$7:B7762&gt;0,$A$7:A7762)))*24&gt;='Graphe Montana'!$K$17,MAX($C$7:C7762)+1,MAX($C$7:C7762)),$C$5)</f>
        <v>-</v>
      </c>
    </row>
    <row r="7764" spans="1:3" x14ac:dyDescent="0.25">
      <c r="A7764" s="23">
        <v>44125.440972222219</v>
      </c>
      <c r="B7764" s="1">
        <v>0.2</v>
      </c>
      <c r="C7764" s="46">
        <f t="array" ref="C7764">IF(B7764&gt;0,IF((A7764-MAX(IF($B$7:B7763&gt;0,$A$7:A7763)))*24&gt;='Graphe Montana'!$K$17,MAX($C$7:C7763)+1,MAX($C$7:C7763)),$C$5)</f>
        <v>35</v>
      </c>
    </row>
    <row r="7765" spans="1:3" x14ac:dyDescent="0.25">
      <c r="A7765" s="23">
        <v>44125.444444444445</v>
      </c>
      <c r="B7765" s="1">
        <v>0</v>
      </c>
      <c r="C7765" s="46" t="str">
        <f t="array" ref="C7765">IF(B7765&gt;0,IF((A7765-MAX(IF($B$7:B7764&gt;0,$A$7:A7764)))*24&gt;='Graphe Montana'!$K$17,MAX($C$7:C7764)+1,MAX($C$7:C7764)),$C$5)</f>
        <v>-</v>
      </c>
    </row>
    <row r="7766" spans="1:3" x14ac:dyDescent="0.25">
      <c r="A7766" s="23">
        <v>44125.447916666664</v>
      </c>
      <c r="B7766" s="1">
        <v>0.30000000000000004</v>
      </c>
      <c r="C7766" s="46">
        <f t="array" ref="C7766">IF(B7766&gt;0,IF((A7766-MAX(IF($B$7:B7765&gt;0,$A$7:A7765)))*24&gt;='Graphe Montana'!$K$17,MAX($C$7:C7765)+1,MAX($C$7:C7765)),$C$5)</f>
        <v>35</v>
      </c>
    </row>
    <row r="7767" spans="1:3" x14ac:dyDescent="0.25">
      <c r="A7767" s="23">
        <v>44125.451388888891</v>
      </c>
      <c r="B7767" s="1">
        <v>0</v>
      </c>
      <c r="C7767" s="46" t="str">
        <f t="array" ref="C7767">IF(B7767&gt;0,IF((A7767-MAX(IF($B$7:B7766&gt;0,$A$7:A7766)))*24&gt;='Graphe Montana'!$K$17,MAX($C$7:C7766)+1,MAX($C$7:C7766)),$C$5)</f>
        <v>-</v>
      </c>
    </row>
    <row r="7768" spans="1:3" x14ac:dyDescent="0.25">
      <c r="A7768" s="23">
        <v>44125.454861111109</v>
      </c>
      <c r="B7768" s="1">
        <v>0</v>
      </c>
      <c r="C7768" s="46" t="str">
        <f t="array" ref="C7768">IF(B7768&gt;0,IF((A7768-MAX(IF($B$7:B7767&gt;0,$A$7:A7767)))*24&gt;='Graphe Montana'!$K$17,MAX($C$7:C7767)+1,MAX($C$7:C7767)),$C$5)</f>
        <v>-</v>
      </c>
    </row>
    <row r="7769" spans="1:3" x14ac:dyDescent="0.25">
      <c r="A7769" s="23">
        <v>44125.458333333328</v>
      </c>
      <c r="B7769" s="1">
        <v>0.2</v>
      </c>
      <c r="C7769" s="46">
        <f t="array" ref="C7769">IF(B7769&gt;0,IF((A7769-MAX(IF($B$7:B7768&gt;0,$A$7:A7768)))*24&gt;='Graphe Montana'!$K$17,MAX($C$7:C7768)+1,MAX($C$7:C7768)),$C$5)</f>
        <v>35</v>
      </c>
    </row>
    <row r="7770" spans="1:3" x14ac:dyDescent="0.25">
      <c r="A7770" s="23">
        <v>44125.461805555555</v>
      </c>
      <c r="B7770" s="1">
        <v>0</v>
      </c>
      <c r="C7770" s="46" t="str">
        <f t="array" ref="C7770">IF(B7770&gt;0,IF((A7770-MAX(IF($B$7:B7769&gt;0,$A$7:A7769)))*24&gt;='Graphe Montana'!$K$17,MAX($C$7:C7769)+1,MAX($C$7:C7769)),$C$5)</f>
        <v>-</v>
      </c>
    </row>
    <row r="7771" spans="1:3" x14ac:dyDescent="0.25">
      <c r="A7771" s="23">
        <v>44125.465277777774</v>
      </c>
      <c r="B7771" s="1">
        <v>0.30000000000000004</v>
      </c>
      <c r="C7771" s="46">
        <f t="array" ref="C7771">IF(B7771&gt;0,IF((A7771-MAX(IF($B$7:B7770&gt;0,$A$7:A7770)))*24&gt;='Graphe Montana'!$K$17,MAX($C$7:C7770)+1,MAX($C$7:C7770)),$C$5)</f>
        <v>35</v>
      </c>
    </row>
    <row r="7772" spans="1:3" x14ac:dyDescent="0.25">
      <c r="A7772" s="23">
        <v>44125.46875</v>
      </c>
      <c r="B7772" s="1">
        <v>0</v>
      </c>
      <c r="C7772" s="46" t="str">
        <f t="array" ref="C7772">IF(B7772&gt;0,IF((A7772-MAX(IF($B$7:B7771&gt;0,$A$7:A7771)))*24&gt;='Graphe Montana'!$K$17,MAX($C$7:C7771)+1,MAX($C$7:C7771)),$C$5)</f>
        <v>-</v>
      </c>
    </row>
    <row r="7773" spans="1:3" x14ac:dyDescent="0.25">
      <c r="A7773" s="23">
        <v>44125.472222222219</v>
      </c>
      <c r="B7773" s="1">
        <v>0</v>
      </c>
      <c r="C7773" s="46" t="str">
        <f t="array" ref="C7773">IF(B7773&gt;0,IF((A7773-MAX(IF($B$7:B7772&gt;0,$A$7:A7772)))*24&gt;='Graphe Montana'!$K$17,MAX($C$7:C7772)+1,MAX($C$7:C7772)),$C$5)</f>
        <v>-</v>
      </c>
    </row>
    <row r="7774" spans="1:3" x14ac:dyDescent="0.25">
      <c r="A7774" s="23">
        <v>44125.475694444445</v>
      </c>
      <c r="B7774" s="1">
        <v>0.2</v>
      </c>
      <c r="C7774" s="46">
        <f t="array" ref="C7774">IF(B7774&gt;0,IF((A7774-MAX(IF($B$7:B7773&gt;0,$A$7:A7773)))*24&gt;='Graphe Montana'!$K$17,MAX($C$7:C7773)+1,MAX($C$7:C7773)),$C$5)</f>
        <v>35</v>
      </c>
    </row>
    <row r="7775" spans="1:3" x14ac:dyDescent="0.25">
      <c r="A7775" s="23">
        <v>44125.479166666664</v>
      </c>
      <c r="B7775" s="1">
        <v>0</v>
      </c>
      <c r="C7775" s="46" t="str">
        <f t="array" ref="C7775">IF(B7775&gt;0,IF((A7775-MAX(IF($B$7:B7774&gt;0,$A$7:A7774)))*24&gt;='Graphe Montana'!$K$17,MAX($C$7:C7774)+1,MAX($C$7:C7774)),$C$5)</f>
        <v>-</v>
      </c>
    </row>
    <row r="7776" spans="1:3" x14ac:dyDescent="0.25">
      <c r="A7776" s="23">
        <v>44125.482638888891</v>
      </c>
      <c r="B7776" s="1">
        <v>0.30000000000000004</v>
      </c>
      <c r="C7776" s="46">
        <f t="array" ref="C7776">IF(B7776&gt;0,IF((A7776-MAX(IF($B$7:B7775&gt;0,$A$7:A7775)))*24&gt;='Graphe Montana'!$K$17,MAX($C$7:C7775)+1,MAX($C$7:C7775)),$C$5)</f>
        <v>35</v>
      </c>
    </row>
    <row r="7777" spans="1:3" x14ac:dyDescent="0.25">
      <c r="A7777" s="23">
        <v>44125.486111111109</v>
      </c>
      <c r="B7777" s="1">
        <v>0</v>
      </c>
      <c r="C7777" s="46" t="str">
        <f t="array" ref="C7777">IF(B7777&gt;0,IF((A7777-MAX(IF($B$7:B7776&gt;0,$A$7:A7776)))*24&gt;='Graphe Montana'!$K$17,MAX($C$7:C7776)+1,MAX($C$7:C7776)),$C$5)</f>
        <v>-</v>
      </c>
    </row>
    <row r="7778" spans="1:3" x14ac:dyDescent="0.25">
      <c r="A7778" s="23">
        <v>44125.489583333328</v>
      </c>
      <c r="B7778" s="1">
        <v>0</v>
      </c>
      <c r="C7778" s="46" t="str">
        <f t="array" ref="C7778">IF(B7778&gt;0,IF((A7778-MAX(IF($B$7:B7777&gt;0,$A$7:A7777)))*24&gt;='Graphe Montana'!$K$17,MAX($C$7:C7777)+1,MAX($C$7:C7777)),$C$5)</f>
        <v>-</v>
      </c>
    </row>
    <row r="7779" spans="1:3" x14ac:dyDescent="0.25">
      <c r="A7779" s="23">
        <v>44125.493055555555</v>
      </c>
      <c r="B7779" s="1">
        <v>0.30000000000000004</v>
      </c>
      <c r="C7779" s="46">
        <f t="array" ref="C7779">IF(B7779&gt;0,IF((A7779-MAX(IF($B$7:B7778&gt;0,$A$7:A7778)))*24&gt;='Graphe Montana'!$K$17,MAX($C$7:C7778)+1,MAX($C$7:C7778)),$C$5)</f>
        <v>35</v>
      </c>
    </row>
    <row r="7780" spans="1:3" x14ac:dyDescent="0.25">
      <c r="A7780" s="23">
        <v>44125.496527777774</v>
      </c>
      <c r="B7780" s="1">
        <v>0</v>
      </c>
      <c r="C7780" s="46" t="str">
        <f t="array" ref="C7780">IF(B7780&gt;0,IF((A7780-MAX(IF($B$7:B7779&gt;0,$A$7:A7779)))*24&gt;='Graphe Montana'!$K$17,MAX($C$7:C7779)+1,MAX($C$7:C7779)),$C$5)</f>
        <v>-</v>
      </c>
    </row>
    <row r="7781" spans="1:3" x14ac:dyDescent="0.25">
      <c r="A7781" s="23">
        <v>44125.5</v>
      </c>
      <c r="B7781" s="1">
        <v>0.2</v>
      </c>
      <c r="C7781" s="46">
        <f t="array" ref="C7781">IF(B7781&gt;0,IF((A7781-MAX(IF($B$7:B7780&gt;0,$A$7:A7780)))*24&gt;='Graphe Montana'!$K$17,MAX($C$7:C7780)+1,MAX($C$7:C7780)),$C$5)</f>
        <v>35</v>
      </c>
    </row>
    <row r="7782" spans="1:3" x14ac:dyDescent="0.25">
      <c r="A7782" s="23">
        <v>44125.503472222219</v>
      </c>
      <c r="B7782" s="1">
        <v>0</v>
      </c>
      <c r="C7782" s="46" t="str">
        <f t="array" ref="C7782">IF(B7782&gt;0,IF((A7782-MAX(IF($B$7:B7781&gt;0,$A$7:A7781)))*24&gt;='Graphe Montana'!$K$17,MAX($C$7:C7781)+1,MAX($C$7:C7781)),$C$5)</f>
        <v>-</v>
      </c>
    </row>
    <row r="7783" spans="1:3" x14ac:dyDescent="0.25">
      <c r="A7783" s="23">
        <v>44125.506944444445</v>
      </c>
      <c r="B7783" s="1">
        <v>0</v>
      </c>
      <c r="C7783" s="46" t="str">
        <f t="array" ref="C7783">IF(B7783&gt;0,IF((A7783-MAX(IF($B$7:B7782&gt;0,$A$7:A7782)))*24&gt;='Graphe Montana'!$K$17,MAX($C$7:C7782)+1,MAX($C$7:C7782)),$C$5)</f>
        <v>-</v>
      </c>
    </row>
    <row r="7784" spans="1:3" x14ac:dyDescent="0.25">
      <c r="A7784" s="23">
        <v>44125.510416666664</v>
      </c>
      <c r="B7784" s="1">
        <v>0.30000000000000004</v>
      </c>
      <c r="C7784" s="46">
        <f t="array" ref="C7784">IF(B7784&gt;0,IF((A7784-MAX(IF($B$7:B7783&gt;0,$A$7:A7783)))*24&gt;='Graphe Montana'!$K$17,MAX($C$7:C7783)+1,MAX($C$7:C7783)),$C$5)</f>
        <v>35</v>
      </c>
    </row>
    <row r="7785" spans="1:3" x14ac:dyDescent="0.25">
      <c r="A7785" s="23">
        <v>44125.513888888891</v>
      </c>
      <c r="B7785" s="1">
        <v>0</v>
      </c>
      <c r="C7785" s="46" t="str">
        <f t="array" ref="C7785">IF(B7785&gt;0,IF((A7785-MAX(IF($B$7:B7784&gt;0,$A$7:A7784)))*24&gt;='Graphe Montana'!$K$17,MAX($C$7:C7784)+1,MAX($C$7:C7784)),$C$5)</f>
        <v>-</v>
      </c>
    </row>
    <row r="7786" spans="1:3" x14ac:dyDescent="0.25">
      <c r="A7786" s="23">
        <v>44125.517361111109</v>
      </c>
      <c r="B7786" s="1">
        <v>0</v>
      </c>
      <c r="C7786" s="46" t="str">
        <f t="array" ref="C7786">IF(B7786&gt;0,IF((A7786-MAX(IF($B$7:B7785&gt;0,$A$7:A7785)))*24&gt;='Graphe Montana'!$K$17,MAX($C$7:C7785)+1,MAX($C$7:C7785)),$C$5)</f>
        <v>-</v>
      </c>
    </row>
    <row r="7787" spans="1:3" x14ac:dyDescent="0.25">
      <c r="A7787" s="23">
        <v>44125.520833333328</v>
      </c>
      <c r="B7787" s="1">
        <v>0.2</v>
      </c>
      <c r="C7787" s="46">
        <f t="array" ref="C7787">IF(B7787&gt;0,IF((A7787-MAX(IF($B$7:B7786&gt;0,$A$7:A7786)))*24&gt;='Graphe Montana'!$K$17,MAX($C$7:C7786)+1,MAX($C$7:C7786)),$C$5)</f>
        <v>35</v>
      </c>
    </row>
    <row r="7788" spans="1:3" x14ac:dyDescent="0.25">
      <c r="A7788" s="23">
        <v>44125.524305555555</v>
      </c>
      <c r="B7788" s="1">
        <v>0</v>
      </c>
      <c r="C7788" s="46" t="str">
        <f t="array" ref="C7788">IF(B7788&gt;0,IF((A7788-MAX(IF($B$7:B7787&gt;0,$A$7:A7787)))*24&gt;='Graphe Montana'!$K$17,MAX($C$7:C7787)+1,MAX($C$7:C7787)),$C$5)</f>
        <v>-</v>
      </c>
    </row>
    <row r="7789" spans="1:3" x14ac:dyDescent="0.25">
      <c r="A7789" s="23">
        <v>44125.527777777774</v>
      </c>
      <c r="B7789" s="1">
        <v>0</v>
      </c>
      <c r="C7789" s="46" t="str">
        <f t="array" ref="C7789">IF(B7789&gt;0,IF((A7789-MAX(IF($B$7:B7788&gt;0,$A$7:A7788)))*24&gt;='Graphe Montana'!$K$17,MAX($C$7:C7788)+1,MAX($C$7:C7788)),$C$5)</f>
        <v>-</v>
      </c>
    </row>
    <row r="7790" spans="1:3" x14ac:dyDescent="0.25">
      <c r="A7790" s="23">
        <v>44125.53125</v>
      </c>
      <c r="B7790" s="1">
        <v>0.30000000000000004</v>
      </c>
      <c r="C7790" s="46">
        <f t="array" ref="C7790">IF(B7790&gt;0,IF((A7790-MAX(IF($B$7:B7789&gt;0,$A$7:A7789)))*24&gt;='Graphe Montana'!$K$17,MAX($C$7:C7789)+1,MAX($C$7:C7789)),$C$5)</f>
        <v>35</v>
      </c>
    </row>
    <row r="7791" spans="1:3" x14ac:dyDescent="0.25">
      <c r="A7791" s="23">
        <v>44125.534722222219</v>
      </c>
      <c r="B7791" s="1">
        <v>0</v>
      </c>
      <c r="C7791" s="46" t="str">
        <f t="array" ref="C7791">IF(B7791&gt;0,IF((A7791-MAX(IF($B$7:B7790&gt;0,$A$7:A7790)))*24&gt;='Graphe Montana'!$K$17,MAX($C$7:C7790)+1,MAX($C$7:C7790)),$C$5)</f>
        <v>-</v>
      </c>
    </row>
    <row r="7792" spans="1:3" x14ac:dyDescent="0.25">
      <c r="A7792" s="23">
        <v>44125.538194444445</v>
      </c>
      <c r="B7792" s="1">
        <v>0</v>
      </c>
      <c r="C7792" s="46" t="str">
        <f t="array" ref="C7792">IF(B7792&gt;0,IF((A7792-MAX(IF($B$7:B7791&gt;0,$A$7:A7791)))*24&gt;='Graphe Montana'!$K$17,MAX($C$7:C7791)+1,MAX($C$7:C7791)),$C$5)</f>
        <v>-</v>
      </c>
    </row>
    <row r="7793" spans="1:3" x14ac:dyDescent="0.25">
      <c r="A7793" s="23">
        <v>44125.541666666664</v>
      </c>
      <c r="B7793" s="1">
        <v>0.2</v>
      </c>
      <c r="C7793" s="46">
        <f t="array" ref="C7793">IF(B7793&gt;0,IF((A7793-MAX(IF($B$7:B7792&gt;0,$A$7:A7792)))*24&gt;='Graphe Montana'!$K$17,MAX($C$7:C7792)+1,MAX($C$7:C7792)),$C$5)</f>
        <v>35</v>
      </c>
    </row>
    <row r="7794" spans="1:3" x14ac:dyDescent="0.25">
      <c r="A7794" s="23">
        <v>44125.545138888891</v>
      </c>
      <c r="B7794" s="1">
        <v>0</v>
      </c>
      <c r="C7794" s="46" t="str">
        <f t="array" ref="C7794">IF(B7794&gt;0,IF((A7794-MAX(IF($B$7:B7793&gt;0,$A$7:A7793)))*24&gt;='Graphe Montana'!$K$17,MAX($C$7:C7793)+1,MAX($C$7:C7793)),$C$5)</f>
        <v>-</v>
      </c>
    </row>
    <row r="7795" spans="1:3" x14ac:dyDescent="0.25">
      <c r="A7795" s="23">
        <v>44125.548611111109</v>
      </c>
      <c r="B7795" s="1">
        <v>0</v>
      </c>
      <c r="C7795" s="46" t="str">
        <f t="array" ref="C7795">IF(B7795&gt;0,IF((A7795-MAX(IF($B$7:B7794&gt;0,$A$7:A7794)))*24&gt;='Graphe Montana'!$K$17,MAX($C$7:C7794)+1,MAX($C$7:C7794)),$C$5)</f>
        <v>-</v>
      </c>
    </row>
    <row r="7796" spans="1:3" x14ac:dyDescent="0.25">
      <c r="A7796" s="23">
        <v>44125.552083333328</v>
      </c>
      <c r="B7796" s="1">
        <v>0</v>
      </c>
      <c r="C7796" s="46" t="str">
        <f t="array" ref="C7796">IF(B7796&gt;0,IF((A7796-MAX(IF($B$7:B7795&gt;0,$A$7:A7795)))*24&gt;='Graphe Montana'!$K$17,MAX($C$7:C7795)+1,MAX($C$7:C7795)),$C$5)</f>
        <v>-</v>
      </c>
    </row>
    <row r="7797" spans="1:3" x14ac:dyDescent="0.25">
      <c r="A7797" s="23">
        <v>44125.555555555555</v>
      </c>
      <c r="B7797" s="1">
        <v>0.30000000000000004</v>
      </c>
      <c r="C7797" s="46">
        <f t="array" ref="C7797">IF(B7797&gt;0,IF((A7797-MAX(IF($B$7:B7796&gt;0,$A$7:A7796)))*24&gt;='Graphe Montana'!$K$17,MAX($C$7:C7796)+1,MAX($C$7:C7796)),$C$5)</f>
        <v>35</v>
      </c>
    </row>
    <row r="7798" spans="1:3" x14ac:dyDescent="0.25">
      <c r="A7798" s="23">
        <v>44125.559027777774</v>
      </c>
      <c r="B7798" s="1">
        <v>0</v>
      </c>
      <c r="C7798" s="46" t="str">
        <f t="array" ref="C7798">IF(B7798&gt;0,IF((A7798-MAX(IF($B$7:B7797&gt;0,$A$7:A7797)))*24&gt;='Graphe Montana'!$K$17,MAX($C$7:C7797)+1,MAX($C$7:C7797)),$C$5)</f>
        <v>-</v>
      </c>
    </row>
    <row r="7799" spans="1:3" x14ac:dyDescent="0.25">
      <c r="A7799" s="23">
        <v>44125.5625</v>
      </c>
      <c r="B7799" s="1">
        <v>0.2</v>
      </c>
      <c r="C7799" s="46">
        <f t="array" ref="C7799">IF(B7799&gt;0,IF((A7799-MAX(IF($B$7:B7798&gt;0,$A$7:A7798)))*24&gt;='Graphe Montana'!$K$17,MAX($C$7:C7798)+1,MAX($C$7:C7798)),$C$5)</f>
        <v>35</v>
      </c>
    </row>
    <row r="7800" spans="1:3" x14ac:dyDescent="0.25">
      <c r="A7800" s="23">
        <v>44125.565972222219</v>
      </c>
      <c r="B7800" s="1">
        <v>0</v>
      </c>
      <c r="C7800" s="46" t="str">
        <f t="array" ref="C7800">IF(B7800&gt;0,IF((A7800-MAX(IF($B$7:B7799&gt;0,$A$7:A7799)))*24&gt;='Graphe Montana'!$K$17,MAX($C$7:C7799)+1,MAX($C$7:C7799)),$C$5)</f>
        <v>-</v>
      </c>
    </row>
    <row r="7801" spans="1:3" x14ac:dyDescent="0.25">
      <c r="A7801" s="23">
        <v>44125.569444444445</v>
      </c>
      <c r="B7801" s="1">
        <v>0</v>
      </c>
      <c r="C7801" s="46" t="str">
        <f t="array" ref="C7801">IF(B7801&gt;0,IF((A7801-MAX(IF($B$7:B7800&gt;0,$A$7:A7800)))*24&gt;='Graphe Montana'!$K$17,MAX($C$7:C7800)+1,MAX($C$7:C7800)),$C$5)</f>
        <v>-</v>
      </c>
    </row>
    <row r="7802" spans="1:3" x14ac:dyDescent="0.25">
      <c r="A7802" s="23">
        <v>44125.572916666664</v>
      </c>
      <c r="B7802" s="1">
        <v>0</v>
      </c>
      <c r="C7802" s="46" t="str">
        <f t="array" ref="C7802">IF(B7802&gt;0,IF((A7802-MAX(IF($B$7:B7801&gt;0,$A$7:A7801)))*24&gt;='Graphe Montana'!$K$17,MAX($C$7:C7801)+1,MAX($C$7:C7801)),$C$5)</f>
        <v>-</v>
      </c>
    </row>
    <row r="7803" spans="1:3" x14ac:dyDescent="0.25">
      <c r="A7803" s="23">
        <v>44125.576388888891</v>
      </c>
      <c r="B7803" s="1">
        <v>0.30000000000000004</v>
      </c>
      <c r="C7803" s="46">
        <f t="array" ref="C7803">IF(B7803&gt;0,IF((A7803-MAX(IF($B$7:B7802&gt;0,$A$7:A7802)))*24&gt;='Graphe Montana'!$K$17,MAX($C$7:C7802)+1,MAX($C$7:C7802)),$C$5)</f>
        <v>35</v>
      </c>
    </row>
    <row r="7804" spans="1:3" x14ac:dyDescent="0.25">
      <c r="A7804" s="23">
        <v>44125.579861111109</v>
      </c>
      <c r="B7804" s="1">
        <v>0</v>
      </c>
      <c r="C7804" s="46" t="str">
        <f t="array" ref="C7804">IF(B7804&gt;0,IF((A7804-MAX(IF($B$7:B7803&gt;0,$A$7:A7803)))*24&gt;='Graphe Montana'!$K$17,MAX($C$7:C7803)+1,MAX($C$7:C7803)),$C$5)</f>
        <v>-</v>
      </c>
    </row>
    <row r="7805" spans="1:3" x14ac:dyDescent="0.25">
      <c r="A7805" s="23">
        <v>44125.583333333328</v>
      </c>
      <c r="B7805" s="1">
        <v>0</v>
      </c>
      <c r="C7805" s="46" t="str">
        <f t="array" ref="C7805">IF(B7805&gt;0,IF((A7805-MAX(IF($B$7:B7804&gt;0,$A$7:A7804)))*24&gt;='Graphe Montana'!$K$17,MAX($C$7:C7804)+1,MAX($C$7:C7804)),$C$5)</f>
        <v>-</v>
      </c>
    </row>
    <row r="7806" spans="1:3" x14ac:dyDescent="0.25">
      <c r="A7806" s="23">
        <v>44125.586805555555</v>
      </c>
      <c r="B7806" s="1">
        <v>0.2</v>
      </c>
      <c r="C7806" s="46">
        <f t="array" ref="C7806">IF(B7806&gt;0,IF((A7806-MAX(IF($B$7:B7805&gt;0,$A$7:A7805)))*24&gt;='Graphe Montana'!$K$17,MAX($C$7:C7805)+1,MAX($C$7:C7805)),$C$5)</f>
        <v>35</v>
      </c>
    </row>
    <row r="7807" spans="1:3" x14ac:dyDescent="0.25">
      <c r="A7807" s="23">
        <v>44125.590277777774</v>
      </c>
      <c r="B7807" s="1">
        <v>0</v>
      </c>
      <c r="C7807" s="46" t="str">
        <f t="array" ref="C7807">IF(B7807&gt;0,IF((A7807-MAX(IF($B$7:B7806&gt;0,$A$7:A7806)))*24&gt;='Graphe Montana'!$K$17,MAX($C$7:C7806)+1,MAX($C$7:C7806)),$C$5)</f>
        <v>-</v>
      </c>
    </row>
    <row r="7808" spans="1:3" x14ac:dyDescent="0.25">
      <c r="A7808" s="23">
        <v>44125.59375</v>
      </c>
      <c r="B7808" s="1">
        <v>0</v>
      </c>
      <c r="C7808" s="46" t="str">
        <f t="array" ref="C7808">IF(B7808&gt;0,IF((A7808-MAX(IF($B$7:B7807&gt;0,$A$7:A7807)))*24&gt;='Graphe Montana'!$K$17,MAX($C$7:C7807)+1,MAX($C$7:C7807)),$C$5)</f>
        <v>-</v>
      </c>
    </row>
    <row r="7809" spans="1:3" x14ac:dyDescent="0.25">
      <c r="A7809" s="23">
        <v>44125.597222222219</v>
      </c>
      <c r="B7809" s="1">
        <v>0</v>
      </c>
      <c r="C7809" s="46" t="str">
        <f t="array" ref="C7809">IF(B7809&gt;0,IF((A7809-MAX(IF($B$7:B7808&gt;0,$A$7:A7808)))*24&gt;='Graphe Montana'!$K$17,MAX($C$7:C7808)+1,MAX($C$7:C7808)),$C$5)</f>
        <v>-</v>
      </c>
    </row>
    <row r="7810" spans="1:3" x14ac:dyDescent="0.25">
      <c r="A7810" s="23">
        <v>44125.600694444445</v>
      </c>
      <c r="B7810" s="1">
        <v>0.30000000000000004</v>
      </c>
      <c r="C7810" s="46">
        <f t="array" ref="C7810">IF(B7810&gt;0,IF((A7810-MAX(IF($B$7:B7809&gt;0,$A$7:A7809)))*24&gt;='Graphe Montana'!$K$17,MAX($C$7:C7809)+1,MAX($C$7:C7809)),$C$5)</f>
        <v>35</v>
      </c>
    </row>
    <row r="7811" spans="1:3" x14ac:dyDescent="0.25">
      <c r="A7811" s="23">
        <v>44125.604166666664</v>
      </c>
      <c r="B7811" s="1">
        <v>0</v>
      </c>
      <c r="C7811" s="46" t="str">
        <f t="array" ref="C7811">IF(B7811&gt;0,IF((A7811-MAX(IF($B$7:B7810&gt;0,$A$7:A7810)))*24&gt;='Graphe Montana'!$K$17,MAX($C$7:C7810)+1,MAX($C$7:C7810)),$C$5)</f>
        <v>-</v>
      </c>
    </row>
    <row r="7812" spans="1:3" x14ac:dyDescent="0.25">
      <c r="A7812" s="23">
        <v>44125.607638888891</v>
      </c>
      <c r="B7812" s="1">
        <v>0</v>
      </c>
      <c r="C7812" s="46" t="str">
        <f t="array" ref="C7812">IF(B7812&gt;0,IF((A7812-MAX(IF($B$7:B7811&gt;0,$A$7:A7811)))*24&gt;='Graphe Montana'!$K$17,MAX($C$7:C7811)+1,MAX($C$7:C7811)),$C$5)</f>
        <v>-</v>
      </c>
    </row>
    <row r="7813" spans="1:3" x14ac:dyDescent="0.25">
      <c r="A7813" s="23">
        <v>44125.611111111109</v>
      </c>
      <c r="B7813" s="1">
        <v>0.2</v>
      </c>
      <c r="C7813" s="46">
        <f t="array" ref="C7813">IF(B7813&gt;0,IF((A7813-MAX(IF($B$7:B7812&gt;0,$A$7:A7812)))*24&gt;='Graphe Montana'!$K$17,MAX($C$7:C7812)+1,MAX($C$7:C7812)),$C$5)</f>
        <v>35</v>
      </c>
    </row>
    <row r="7814" spans="1:3" x14ac:dyDescent="0.25">
      <c r="A7814" s="23">
        <v>44125.614583333328</v>
      </c>
      <c r="B7814" s="1">
        <v>0</v>
      </c>
      <c r="C7814" s="46" t="str">
        <f t="array" ref="C7814">IF(B7814&gt;0,IF((A7814-MAX(IF($B$7:B7813&gt;0,$A$7:A7813)))*24&gt;='Graphe Montana'!$K$17,MAX($C$7:C7813)+1,MAX($C$7:C7813)),$C$5)</f>
        <v>-</v>
      </c>
    </row>
    <row r="7815" spans="1:3" x14ac:dyDescent="0.25">
      <c r="A7815" s="23">
        <v>44125.618055555555</v>
      </c>
      <c r="B7815" s="1">
        <v>0</v>
      </c>
      <c r="C7815" s="46" t="str">
        <f t="array" ref="C7815">IF(B7815&gt;0,IF((A7815-MAX(IF($B$7:B7814&gt;0,$A$7:A7814)))*24&gt;='Graphe Montana'!$K$17,MAX($C$7:C7814)+1,MAX($C$7:C7814)),$C$5)</f>
        <v>-</v>
      </c>
    </row>
    <row r="7816" spans="1:3" x14ac:dyDescent="0.25">
      <c r="A7816" s="23">
        <v>44125.621527777774</v>
      </c>
      <c r="B7816" s="1">
        <v>0</v>
      </c>
      <c r="C7816" s="46" t="str">
        <f t="array" ref="C7816">IF(B7816&gt;0,IF((A7816-MAX(IF($B$7:B7815&gt;0,$A$7:A7815)))*24&gt;='Graphe Montana'!$K$17,MAX($C$7:C7815)+1,MAX($C$7:C7815)),$C$5)</f>
        <v>-</v>
      </c>
    </row>
    <row r="7817" spans="1:3" x14ac:dyDescent="0.25">
      <c r="A7817" s="23">
        <v>44125.625</v>
      </c>
      <c r="B7817" s="1">
        <v>0.30000000000000004</v>
      </c>
      <c r="C7817" s="46">
        <f t="array" ref="C7817">IF(B7817&gt;0,IF((A7817-MAX(IF($B$7:B7816&gt;0,$A$7:A7816)))*24&gt;='Graphe Montana'!$K$17,MAX($C$7:C7816)+1,MAX($C$7:C7816)),$C$5)</f>
        <v>35</v>
      </c>
    </row>
    <row r="7818" spans="1:3" x14ac:dyDescent="0.25">
      <c r="A7818" s="23">
        <v>44125.628472222219</v>
      </c>
      <c r="B7818" s="1">
        <v>0</v>
      </c>
      <c r="C7818" s="46" t="str">
        <f t="array" ref="C7818">IF(B7818&gt;0,IF((A7818-MAX(IF($B$7:B7817&gt;0,$A$7:A7817)))*24&gt;='Graphe Montana'!$K$17,MAX($C$7:C7817)+1,MAX($C$7:C7817)),$C$5)</f>
        <v>-</v>
      </c>
    </row>
    <row r="7819" spans="1:3" x14ac:dyDescent="0.25">
      <c r="A7819" s="23">
        <v>44125.631944444445</v>
      </c>
      <c r="B7819" s="1">
        <v>0</v>
      </c>
      <c r="C7819" s="46" t="str">
        <f t="array" ref="C7819">IF(B7819&gt;0,IF((A7819-MAX(IF($B$7:B7818&gt;0,$A$7:A7818)))*24&gt;='Graphe Montana'!$K$17,MAX($C$7:C7818)+1,MAX($C$7:C7818)),$C$5)</f>
        <v>-</v>
      </c>
    </row>
    <row r="7820" spans="1:3" x14ac:dyDescent="0.25">
      <c r="A7820" s="23">
        <v>44125.635416666664</v>
      </c>
      <c r="B7820" s="1">
        <v>0.30000000000000004</v>
      </c>
      <c r="C7820" s="46">
        <f t="array" ref="C7820">IF(B7820&gt;0,IF((A7820-MAX(IF($B$7:B7819&gt;0,$A$7:A7819)))*24&gt;='Graphe Montana'!$K$17,MAX($C$7:C7819)+1,MAX($C$7:C7819)),$C$5)</f>
        <v>35</v>
      </c>
    </row>
    <row r="7821" spans="1:3" x14ac:dyDescent="0.25">
      <c r="A7821" s="23">
        <v>44125.638888888891</v>
      </c>
      <c r="B7821" s="1">
        <v>0</v>
      </c>
      <c r="C7821" s="46" t="str">
        <f t="array" ref="C7821">IF(B7821&gt;0,IF((A7821-MAX(IF($B$7:B7820&gt;0,$A$7:A7820)))*24&gt;='Graphe Montana'!$K$17,MAX($C$7:C7820)+1,MAX($C$7:C7820)),$C$5)</f>
        <v>-</v>
      </c>
    </row>
    <row r="7822" spans="1:3" x14ac:dyDescent="0.25">
      <c r="A7822" s="23">
        <v>44125.642361111109</v>
      </c>
      <c r="B7822" s="1">
        <v>0</v>
      </c>
      <c r="C7822" s="46" t="str">
        <f t="array" ref="C7822">IF(B7822&gt;0,IF((A7822-MAX(IF($B$7:B7821&gt;0,$A$7:A7821)))*24&gt;='Graphe Montana'!$K$17,MAX($C$7:C7821)+1,MAX($C$7:C7821)),$C$5)</f>
        <v>-</v>
      </c>
    </row>
    <row r="7823" spans="1:3" x14ac:dyDescent="0.25">
      <c r="A7823" s="23">
        <v>44125.645833333328</v>
      </c>
      <c r="B7823" s="1">
        <v>0</v>
      </c>
      <c r="C7823" s="46" t="str">
        <f t="array" ref="C7823">IF(B7823&gt;0,IF((A7823-MAX(IF($B$7:B7822&gt;0,$A$7:A7822)))*24&gt;='Graphe Montana'!$K$17,MAX($C$7:C7822)+1,MAX($C$7:C7822)),$C$5)</f>
        <v>-</v>
      </c>
    </row>
    <row r="7824" spans="1:3" x14ac:dyDescent="0.25">
      <c r="A7824" s="23">
        <v>44125.649305555555</v>
      </c>
      <c r="B7824" s="1">
        <v>0</v>
      </c>
      <c r="C7824" s="46" t="str">
        <f t="array" ref="C7824">IF(B7824&gt;0,IF((A7824-MAX(IF($B$7:B7823&gt;0,$A$7:A7823)))*24&gt;='Graphe Montana'!$K$17,MAX($C$7:C7823)+1,MAX($C$7:C7823)),$C$5)</f>
        <v>-</v>
      </c>
    </row>
    <row r="7825" spans="1:3" x14ac:dyDescent="0.25">
      <c r="A7825" s="23">
        <v>44125.652777777774</v>
      </c>
      <c r="B7825" s="1">
        <v>0.2</v>
      </c>
      <c r="C7825" s="46">
        <f t="array" ref="C7825">IF(B7825&gt;0,IF((A7825-MAX(IF($B$7:B7824&gt;0,$A$7:A7824)))*24&gt;='Graphe Montana'!$K$17,MAX($C$7:C7824)+1,MAX($C$7:C7824)),$C$5)</f>
        <v>35</v>
      </c>
    </row>
    <row r="7826" spans="1:3" x14ac:dyDescent="0.25">
      <c r="A7826" s="23">
        <v>44125.65625</v>
      </c>
      <c r="B7826" s="1">
        <v>0</v>
      </c>
      <c r="C7826" s="46" t="str">
        <f t="array" ref="C7826">IF(B7826&gt;0,IF((A7826-MAX(IF($B$7:B7825&gt;0,$A$7:A7825)))*24&gt;='Graphe Montana'!$K$17,MAX($C$7:C7825)+1,MAX($C$7:C7825)),$C$5)</f>
        <v>-</v>
      </c>
    </row>
    <row r="7827" spans="1:3" x14ac:dyDescent="0.25">
      <c r="A7827" s="23">
        <v>44125.659722222219</v>
      </c>
      <c r="B7827" s="1">
        <v>0</v>
      </c>
      <c r="C7827" s="46" t="str">
        <f t="array" ref="C7827">IF(B7827&gt;0,IF((A7827-MAX(IF($B$7:B7826&gt;0,$A$7:A7826)))*24&gt;='Graphe Montana'!$K$17,MAX($C$7:C7826)+1,MAX($C$7:C7826)),$C$5)</f>
        <v>-</v>
      </c>
    </row>
    <row r="7828" spans="1:3" x14ac:dyDescent="0.25">
      <c r="A7828" s="23">
        <v>44125.663194444445</v>
      </c>
      <c r="B7828" s="1">
        <v>0</v>
      </c>
      <c r="C7828" s="46" t="str">
        <f t="array" ref="C7828">IF(B7828&gt;0,IF((A7828-MAX(IF($B$7:B7827&gt;0,$A$7:A7827)))*24&gt;='Graphe Montana'!$K$17,MAX($C$7:C7827)+1,MAX($C$7:C7827)),$C$5)</f>
        <v>-</v>
      </c>
    </row>
    <row r="7829" spans="1:3" x14ac:dyDescent="0.25">
      <c r="A7829" s="23">
        <v>44125.666666666664</v>
      </c>
      <c r="B7829" s="1">
        <v>0.30000000000000004</v>
      </c>
      <c r="C7829" s="46">
        <f t="array" ref="C7829">IF(B7829&gt;0,IF((A7829-MAX(IF($B$7:B7828&gt;0,$A$7:A7828)))*24&gt;='Graphe Montana'!$K$17,MAX($C$7:C7828)+1,MAX($C$7:C7828)),$C$5)</f>
        <v>35</v>
      </c>
    </row>
    <row r="7830" spans="1:3" x14ac:dyDescent="0.25">
      <c r="A7830" s="23">
        <v>44125.670138888891</v>
      </c>
      <c r="B7830" s="1">
        <v>0</v>
      </c>
      <c r="C7830" s="46" t="str">
        <f t="array" ref="C7830">IF(B7830&gt;0,IF((A7830-MAX(IF($B$7:B7829&gt;0,$A$7:A7829)))*24&gt;='Graphe Montana'!$K$17,MAX($C$7:C7829)+1,MAX($C$7:C7829)),$C$5)</f>
        <v>-</v>
      </c>
    </row>
    <row r="7831" spans="1:3" x14ac:dyDescent="0.25">
      <c r="A7831" s="23">
        <v>44125.673611111109</v>
      </c>
      <c r="B7831" s="1">
        <v>0</v>
      </c>
      <c r="C7831" s="46" t="str">
        <f t="array" ref="C7831">IF(B7831&gt;0,IF((A7831-MAX(IF($B$7:B7830&gt;0,$A$7:A7830)))*24&gt;='Graphe Montana'!$K$17,MAX($C$7:C7830)+1,MAX($C$7:C7830)),$C$5)</f>
        <v>-</v>
      </c>
    </row>
    <row r="7832" spans="1:3" x14ac:dyDescent="0.25">
      <c r="A7832" s="23">
        <v>44125.677083333328</v>
      </c>
      <c r="B7832" s="1">
        <v>0</v>
      </c>
      <c r="C7832" s="46" t="str">
        <f t="array" ref="C7832">IF(B7832&gt;0,IF((A7832-MAX(IF($B$7:B7831&gt;0,$A$7:A7831)))*24&gt;='Graphe Montana'!$K$17,MAX($C$7:C7831)+1,MAX($C$7:C7831)),$C$5)</f>
        <v>-</v>
      </c>
    </row>
    <row r="7833" spans="1:3" x14ac:dyDescent="0.25">
      <c r="A7833" s="23">
        <v>44125.680555555555</v>
      </c>
      <c r="B7833" s="1">
        <v>0.2</v>
      </c>
      <c r="C7833" s="46">
        <f t="array" ref="C7833">IF(B7833&gt;0,IF((A7833-MAX(IF($B$7:B7832&gt;0,$A$7:A7832)))*24&gt;='Graphe Montana'!$K$17,MAX($C$7:C7832)+1,MAX($C$7:C7832)),$C$5)</f>
        <v>35</v>
      </c>
    </row>
    <row r="7834" spans="1:3" x14ac:dyDescent="0.25">
      <c r="A7834" s="23">
        <v>44125.684027777774</v>
      </c>
      <c r="B7834" s="1">
        <v>0</v>
      </c>
      <c r="C7834" s="46" t="str">
        <f t="array" ref="C7834">IF(B7834&gt;0,IF((A7834-MAX(IF($B$7:B7833&gt;0,$A$7:A7833)))*24&gt;='Graphe Montana'!$K$17,MAX($C$7:C7833)+1,MAX($C$7:C7833)),$C$5)</f>
        <v>-</v>
      </c>
    </row>
    <row r="7835" spans="1:3" x14ac:dyDescent="0.25">
      <c r="A7835" s="23">
        <v>44125.6875</v>
      </c>
      <c r="B7835" s="1">
        <v>0</v>
      </c>
      <c r="C7835" s="46" t="str">
        <f t="array" ref="C7835">IF(B7835&gt;0,IF((A7835-MAX(IF($B$7:B7834&gt;0,$A$7:A7834)))*24&gt;='Graphe Montana'!$K$17,MAX($C$7:C7834)+1,MAX($C$7:C7834)),$C$5)</f>
        <v>-</v>
      </c>
    </row>
    <row r="7836" spans="1:3" x14ac:dyDescent="0.25">
      <c r="A7836" s="23">
        <v>44125.690972222219</v>
      </c>
      <c r="B7836" s="1">
        <v>0</v>
      </c>
      <c r="C7836" s="46" t="str">
        <f t="array" ref="C7836">IF(B7836&gt;0,IF((A7836-MAX(IF($B$7:B7835&gt;0,$A$7:A7835)))*24&gt;='Graphe Montana'!$K$17,MAX($C$7:C7835)+1,MAX($C$7:C7835)),$C$5)</f>
        <v>-</v>
      </c>
    </row>
    <row r="7837" spans="1:3" x14ac:dyDescent="0.25">
      <c r="A7837" s="23">
        <v>44125.694444444445</v>
      </c>
      <c r="B7837" s="1">
        <v>0</v>
      </c>
      <c r="C7837" s="46" t="str">
        <f t="array" ref="C7837">IF(B7837&gt;0,IF((A7837-MAX(IF($B$7:B7836&gt;0,$A$7:A7836)))*24&gt;='Graphe Montana'!$K$17,MAX($C$7:C7836)+1,MAX($C$7:C7836)),$C$5)</f>
        <v>-</v>
      </c>
    </row>
    <row r="7838" spans="1:3" x14ac:dyDescent="0.25">
      <c r="A7838" s="23">
        <v>44125.697916666664</v>
      </c>
      <c r="B7838" s="1">
        <v>0.30000000000000004</v>
      </c>
      <c r="C7838" s="46">
        <f t="array" ref="C7838">IF(B7838&gt;0,IF((A7838-MAX(IF($B$7:B7837&gt;0,$A$7:A7837)))*24&gt;='Graphe Montana'!$K$17,MAX($C$7:C7837)+1,MAX($C$7:C7837)),$C$5)</f>
        <v>35</v>
      </c>
    </row>
    <row r="7839" spans="1:3" x14ac:dyDescent="0.25">
      <c r="A7839" s="23">
        <v>44125.701388888891</v>
      </c>
      <c r="B7839" s="1">
        <v>0</v>
      </c>
      <c r="C7839" s="46" t="str">
        <f t="array" ref="C7839">IF(B7839&gt;0,IF((A7839-MAX(IF($B$7:B7838&gt;0,$A$7:A7838)))*24&gt;='Graphe Montana'!$K$17,MAX($C$7:C7838)+1,MAX($C$7:C7838)),$C$5)</f>
        <v>-</v>
      </c>
    </row>
    <row r="7840" spans="1:3" x14ac:dyDescent="0.25">
      <c r="A7840" s="23">
        <v>44125.704861111109</v>
      </c>
      <c r="B7840" s="1">
        <v>0</v>
      </c>
      <c r="C7840" s="46" t="str">
        <f t="array" ref="C7840">IF(B7840&gt;0,IF((A7840-MAX(IF($B$7:B7839&gt;0,$A$7:A7839)))*24&gt;='Graphe Montana'!$K$17,MAX($C$7:C7839)+1,MAX($C$7:C7839)),$C$5)</f>
        <v>-</v>
      </c>
    </row>
    <row r="7841" spans="1:3" x14ac:dyDescent="0.25">
      <c r="A7841" s="23">
        <v>44125.708333333328</v>
      </c>
      <c r="B7841" s="1">
        <v>0</v>
      </c>
      <c r="C7841" s="46" t="str">
        <f t="array" ref="C7841">IF(B7841&gt;0,IF((A7841-MAX(IF($B$7:B7840&gt;0,$A$7:A7840)))*24&gt;='Graphe Montana'!$K$17,MAX($C$7:C7840)+1,MAX($C$7:C7840)),$C$5)</f>
        <v>-</v>
      </c>
    </row>
    <row r="7842" spans="1:3" x14ac:dyDescent="0.25">
      <c r="A7842" s="23">
        <v>44125.711805555555</v>
      </c>
      <c r="B7842" s="1">
        <v>0</v>
      </c>
      <c r="C7842" s="46" t="str">
        <f t="array" ref="C7842">IF(B7842&gt;0,IF((A7842-MAX(IF($B$7:B7841&gt;0,$A$7:A7841)))*24&gt;='Graphe Montana'!$K$17,MAX($C$7:C7841)+1,MAX($C$7:C7841)),$C$5)</f>
        <v>-</v>
      </c>
    </row>
    <row r="7843" spans="1:3" x14ac:dyDescent="0.25">
      <c r="A7843" s="23">
        <v>44125.715277777774</v>
      </c>
      <c r="B7843" s="1">
        <v>0.2</v>
      </c>
      <c r="C7843" s="46">
        <f t="array" ref="C7843">IF(B7843&gt;0,IF((A7843-MAX(IF($B$7:B7842&gt;0,$A$7:A7842)))*24&gt;='Graphe Montana'!$K$17,MAX($C$7:C7842)+1,MAX($C$7:C7842)),$C$5)</f>
        <v>35</v>
      </c>
    </row>
    <row r="7844" spans="1:3" x14ac:dyDescent="0.25">
      <c r="A7844" s="23">
        <v>44125.71875</v>
      </c>
      <c r="B7844" s="1">
        <v>0</v>
      </c>
      <c r="C7844" s="46" t="str">
        <f t="array" ref="C7844">IF(B7844&gt;0,IF((A7844-MAX(IF($B$7:B7843&gt;0,$A$7:A7843)))*24&gt;='Graphe Montana'!$K$17,MAX($C$7:C7843)+1,MAX($C$7:C7843)),$C$5)</f>
        <v>-</v>
      </c>
    </row>
    <row r="7845" spans="1:3" x14ac:dyDescent="0.25">
      <c r="A7845" s="23">
        <v>44125.722222222219</v>
      </c>
      <c r="B7845" s="1">
        <v>0</v>
      </c>
      <c r="C7845" s="46" t="str">
        <f t="array" ref="C7845">IF(B7845&gt;0,IF((A7845-MAX(IF($B$7:B7844&gt;0,$A$7:A7844)))*24&gt;='Graphe Montana'!$K$17,MAX($C$7:C7844)+1,MAX($C$7:C7844)),$C$5)</f>
        <v>-</v>
      </c>
    </row>
    <row r="7846" spans="1:3" x14ac:dyDescent="0.25">
      <c r="A7846" s="23">
        <v>44125.725694444445</v>
      </c>
      <c r="B7846" s="1">
        <v>0</v>
      </c>
      <c r="C7846" s="46" t="str">
        <f t="array" ref="C7846">IF(B7846&gt;0,IF((A7846-MAX(IF($B$7:B7845&gt;0,$A$7:A7845)))*24&gt;='Graphe Montana'!$K$17,MAX($C$7:C7845)+1,MAX($C$7:C7845)),$C$5)</f>
        <v>-</v>
      </c>
    </row>
    <row r="7847" spans="1:3" x14ac:dyDescent="0.25">
      <c r="A7847" s="23">
        <v>44125.729166666664</v>
      </c>
      <c r="B7847" s="1">
        <v>0</v>
      </c>
      <c r="C7847" s="46" t="str">
        <f t="array" ref="C7847">IF(B7847&gt;0,IF((A7847-MAX(IF($B$7:B7846&gt;0,$A$7:A7846)))*24&gt;='Graphe Montana'!$K$17,MAX($C$7:C7846)+1,MAX($C$7:C7846)),$C$5)</f>
        <v>-</v>
      </c>
    </row>
    <row r="7848" spans="1:3" x14ac:dyDescent="0.25">
      <c r="A7848" s="23">
        <v>44125.732638888891</v>
      </c>
      <c r="B7848" s="1">
        <v>0.30000000000000004</v>
      </c>
      <c r="C7848" s="46">
        <f t="array" ref="C7848">IF(B7848&gt;0,IF((A7848-MAX(IF($B$7:B7847&gt;0,$A$7:A7847)))*24&gt;='Graphe Montana'!$K$17,MAX($C$7:C7847)+1,MAX($C$7:C7847)),$C$5)</f>
        <v>35</v>
      </c>
    </row>
    <row r="7849" spans="1:3" x14ac:dyDescent="0.25">
      <c r="A7849" s="23">
        <v>44125.736111111109</v>
      </c>
      <c r="B7849" s="1">
        <v>0</v>
      </c>
      <c r="C7849" s="46" t="str">
        <f t="array" ref="C7849">IF(B7849&gt;0,IF((A7849-MAX(IF($B$7:B7848&gt;0,$A$7:A7848)))*24&gt;='Graphe Montana'!$K$17,MAX($C$7:C7848)+1,MAX($C$7:C7848)),$C$5)</f>
        <v>-</v>
      </c>
    </row>
    <row r="7850" spans="1:3" x14ac:dyDescent="0.25">
      <c r="A7850" s="23">
        <v>44125.739583333328</v>
      </c>
      <c r="B7850" s="1">
        <v>0</v>
      </c>
      <c r="C7850" s="46" t="str">
        <f t="array" ref="C7850">IF(B7850&gt;0,IF((A7850-MAX(IF($B$7:B7849&gt;0,$A$7:A7849)))*24&gt;='Graphe Montana'!$K$17,MAX($C$7:C7849)+1,MAX($C$7:C7849)),$C$5)</f>
        <v>-</v>
      </c>
    </row>
    <row r="7851" spans="1:3" x14ac:dyDescent="0.25">
      <c r="A7851" s="23">
        <v>44125.743055555555</v>
      </c>
      <c r="B7851" s="1">
        <v>0</v>
      </c>
      <c r="C7851" s="46" t="str">
        <f t="array" ref="C7851">IF(B7851&gt;0,IF((A7851-MAX(IF($B$7:B7850&gt;0,$A$7:A7850)))*24&gt;='Graphe Montana'!$K$17,MAX($C$7:C7850)+1,MAX($C$7:C7850)),$C$5)</f>
        <v>-</v>
      </c>
    </row>
    <row r="7852" spans="1:3" x14ac:dyDescent="0.25">
      <c r="A7852" s="23">
        <v>44125.746527777774</v>
      </c>
      <c r="B7852" s="1">
        <v>0</v>
      </c>
      <c r="C7852" s="46" t="str">
        <f t="array" ref="C7852">IF(B7852&gt;0,IF((A7852-MAX(IF($B$7:B7851&gt;0,$A$7:A7851)))*24&gt;='Graphe Montana'!$K$17,MAX($C$7:C7851)+1,MAX($C$7:C7851)),$C$5)</f>
        <v>-</v>
      </c>
    </row>
    <row r="7853" spans="1:3" x14ac:dyDescent="0.25">
      <c r="A7853" s="23">
        <v>44125.75</v>
      </c>
      <c r="B7853" s="1">
        <v>0</v>
      </c>
      <c r="C7853" s="46" t="str">
        <f t="array" ref="C7853">IF(B7853&gt;0,IF((A7853-MAX(IF($B$7:B7852&gt;0,$A$7:A7852)))*24&gt;='Graphe Montana'!$K$17,MAX($C$7:C7852)+1,MAX($C$7:C7852)),$C$5)</f>
        <v>-</v>
      </c>
    </row>
    <row r="7854" spans="1:3" x14ac:dyDescent="0.25">
      <c r="A7854" s="23">
        <v>44125.753472222219</v>
      </c>
      <c r="B7854" s="1">
        <v>0.2</v>
      </c>
      <c r="C7854" s="46">
        <f t="array" ref="C7854">IF(B7854&gt;0,IF((A7854-MAX(IF($B$7:B7853&gt;0,$A$7:A7853)))*24&gt;='Graphe Montana'!$K$17,MAX($C$7:C7853)+1,MAX($C$7:C7853)),$C$5)</f>
        <v>35</v>
      </c>
    </row>
    <row r="7855" spans="1:3" x14ac:dyDescent="0.25">
      <c r="A7855" s="23">
        <v>44125.756944444445</v>
      </c>
      <c r="B7855" s="1">
        <v>0</v>
      </c>
      <c r="C7855" s="46" t="str">
        <f t="array" ref="C7855">IF(B7855&gt;0,IF((A7855-MAX(IF($B$7:B7854&gt;0,$A$7:A7854)))*24&gt;='Graphe Montana'!$K$17,MAX($C$7:C7854)+1,MAX($C$7:C7854)),$C$5)</f>
        <v>-</v>
      </c>
    </row>
    <row r="7856" spans="1:3" x14ac:dyDescent="0.25">
      <c r="A7856" s="23">
        <v>44125.760416666664</v>
      </c>
      <c r="B7856" s="1">
        <v>0</v>
      </c>
      <c r="C7856" s="46" t="str">
        <f t="array" ref="C7856">IF(B7856&gt;0,IF((A7856-MAX(IF($B$7:B7855&gt;0,$A$7:A7855)))*24&gt;='Graphe Montana'!$K$17,MAX($C$7:C7855)+1,MAX($C$7:C7855)),$C$5)</f>
        <v>-</v>
      </c>
    </row>
    <row r="7857" spans="1:3" x14ac:dyDescent="0.25">
      <c r="A7857" s="23">
        <v>44125.763888888891</v>
      </c>
      <c r="B7857" s="1">
        <v>0</v>
      </c>
      <c r="C7857" s="46" t="str">
        <f t="array" ref="C7857">IF(B7857&gt;0,IF((A7857-MAX(IF($B$7:B7856&gt;0,$A$7:A7856)))*24&gt;='Graphe Montana'!$K$17,MAX($C$7:C7856)+1,MAX($C$7:C7856)),$C$5)</f>
        <v>-</v>
      </c>
    </row>
    <row r="7858" spans="1:3" x14ac:dyDescent="0.25">
      <c r="A7858" s="23">
        <v>44125.767361111109</v>
      </c>
      <c r="B7858" s="1">
        <v>0</v>
      </c>
      <c r="C7858" s="46" t="str">
        <f t="array" ref="C7858">IF(B7858&gt;0,IF((A7858-MAX(IF($B$7:B7857&gt;0,$A$7:A7857)))*24&gt;='Graphe Montana'!$K$17,MAX($C$7:C7857)+1,MAX($C$7:C7857)),$C$5)</f>
        <v>-</v>
      </c>
    </row>
    <row r="7859" spans="1:3" x14ac:dyDescent="0.25">
      <c r="A7859" s="23">
        <v>44125.770833333328</v>
      </c>
      <c r="B7859" s="1">
        <v>0.30000000000000004</v>
      </c>
      <c r="C7859" s="46">
        <f t="array" ref="C7859">IF(B7859&gt;0,IF((A7859-MAX(IF($B$7:B7858&gt;0,$A$7:A7858)))*24&gt;='Graphe Montana'!$K$17,MAX($C$7:C7858)+1,MAX($C$7:C7858)),$C$5)</f>
        <v>35</v>
      </c>
    </row>
    <row r="7860" spans="1:3" x14ac:dyDescent="0.25">
      <c r="A7860" s="23">
        <v>44125.774305555555</v>
      </c>
      <c r="B7860" s="1">
        <v>0</v>
      </c>
      <c r="C7860" s="46" t="str">
        <f t="array" ref="C7860">IF(B7860&gt;0,IF((A7860-MAX(IF($B$7:B7859&gt;0,$A$7:A7859)))*24&gt;='Graphe Montana'!$K$17,MAX($C$7:C7859)+1,MAX($C$7:C7859)),$C$5)</f>
        <v>-</v>
      </c>
    </row>
    <row r="7861" spans="1:3" x14ac:dyDescent="0.25">
      <c r="A7861" s="23">
        <v>44125.777777777774</v>
      </c>
      <c r="B7861" s="1">
        <v>0</v>
      </c>
      <c r="C7861" s="46" t="str">
        <f t="array" ref="C7861">IF(B7861&gt;0,IF((A7861-MAX(IF($B$7:B7860&gt;0,$A$7:A7860)))*24&gt;='Graphe Montana'!$K$17,MAX($C$7:C7860)+1,MAX($C$7:C7860)),$C$5)</f>
        <v>-</v>
      </c>
    </row>
    <row r="7862" spans="1:3" x14ac:dyDescent="0.25">
      <c r="A7862" s="23">
        <v>44125.78125</v>
      </c>
      <c r="B7862" s="1">
        <v>0</v>
      </c>
      <c r="C7862" s="46" t="str">
        <f t="array" ref="C7862">IF(B7862&gt;0,IF((A7862-MAX(IF($B$7:B7861&gt;0,$A$7:A7861)))*24&gt;='Graphe Montana'!$K$17,MAX($C$7:C7861)+1,MAX($C$7:C7861)),$C$5)</f>
        <v>-</v>
      </c>
    </row>
    <row r="7863" spans="1:3" x14ac:dyDescent="0.25">
      <c r="A7863" s="23">
        <v>44125.784722222219</v>
      </c>
      <c r="B7863" s="1">
        <v>0</v>
      </c>
      <c r="C7863" s="46" t="str">
        <f t="array" ref="C7863">IF(B7863&gt;0,IF((A7863-MAX(IF($B$7:B7862&gt;0,$A$7:A7862)))*24&gt;='Graphe Montana'!$K$17,MAX($C$7:C7862)+1,MAX($C$7:C7862)),$C$5)</f>
        <v>-</v>
      </c>
    </row>
    <row r="7864" spans="1:3" x14ac:dyDescent="0.25">
      <c r="A7864" s="23">
        <v>44125.788194444445</v>
      </c>
      <c r="B7864" s="1">
        <v>0</v>
      </c>
      <c r="C7864" s="46" t="str">
        <f t="array" ref="C7864">IF(B7864&gt;0,IF((A7864-MAX(IF($B$7:B7863&gt;0,$A$7:A7863)))*24&gt;='Graphe Montana'!$K$17,MAX($C$7:C7863)+1,MAX($C$7:C7863)),$C$5)</f>
        <v>-</v>
      </c>
    </row>
    <row r="7865" spans="1:3" x14ac:dyDescent="0.25">
      <c r="A7865" s="23">
        <v>44125.791666666664</v>
      </c>
      <c r="B7865" s="1">
        <v>0</v>
      </c>
      <c r="C7865" s="46" t="str">
        <f t="array" ref="C7865">IF(B7865&gt;0,IF((A7865-MAX(IF($B$7:B7864&gt;0,$A$7:A7864)))*24&gt;='Graphe Montana'!$K$17,MAX($C$7:C7864)+1,MAX($C$7:C7864)),$C$5)</f>
        <v>-</v>
      </c>
    </row>
    <row r="7866" spans="1:3" x14ac:dyDescent="0.25">
      <c r="A7866" s="23">
        <v>44125.795138888891</v>
      </c>
      <c r="B7866" s="1">
        <v>0.2</v>
      </c>
      <c r="C7866" s="46">
        <f t="array" ref="C7866">IF(B7866&gt;0,IF((A7866-MAX(IF($B$7:B7865&gt;0,$A$7:A7865)))*24&gt;='Graphe Montana'!$K$17,MAX($C$7:C7865)+1,MAX($C$7:C7865)),$C$5)</f>
        <v>35</v>
      </c>
    </row>
    <row r="7867" spans="1:3" x14ac:dyDescent="0.25">
      <c r="A7867" s="23">
        <v>44125.798611111109</v>
      </c>
      <c r="B7867" s="1">
        <v>0</v>
      </c>
      <c r="C7867" s="46" t="str">
        <f t="array" ref="C7867">IF(B7867&gt;0,IF((A7867-MAX(IF($B$7:B7866&gt;0,$A$7:A7866)))*24&gt;='Graphe Montana'!$K$17,MAX($C$7:C7866)+1,MAX($C$7:C7866)),$C$5)</f>
        <v>-</v>
      </c>
    </row>
    <row r="7868" spans="1:3" x14ac:dyDescent="0.25">
      <c r="A7868" s="23">
        <v>44125.802083333328</v>
      </c>
      <c r="B7868" s="1">
        <v>0</v>
      </c>
      <c r="C7868" s="46" t="str">
        <f t="array" ref="C7868">IF(B7868&gt;0,IF((A7868-MAX(IF($B$7:B7867&gt;0,$A$7:A7867)))*24&gt;='Graphe Montana'!$K$17,MAX($C$7:C7867)+1,MAX($C$7:C7867)),$C$5)</f>
        <v>-</v>
      </c>
    </row>
    <row r="7869" spans="1:3" x14ac:dyDescent="0.25">
      <c r="A7869" s="23">
        <v>44125.805555555555</v>
      </c>
      <c r="B7869" s="1">
        <v>0</v>
      </c>
      <c r="C7869" s="46" t="str">
        <f t="array" ref="C7869">IF(B7869&gt;0,IF((A7869-MAX(IF($B$7:B7868&gt;0,$A$7:A7868)))*24&gt;='Graphe Montana'!$K$17,MAX($C$7:C7868)+1,MAX($C$7:C7868)),$C$5)</f>
        <v>-</v>
      </c>
    </row>
    <row r="7870" spans="1:3" x14ac:dyDescent="0.25">
      <c r="A7870" s="23">
        <v>44125.809027777774</v>
      </c>
      <c r="B7870" s="1">
        <v>0</v>
      </c>
      <c r="C7870" s="46" t="str">
        <f t="array" ref="C7870">IF(B7870&gt;0,IF((A7870-MAX(IF($B$7:B7869&gt;0,$A$7:A7869)))*24&gt;='Graphe Montana'!$K$17,MAX($C$7:C7869)+1,MAX($C$7:C7869)),$C$5)</f>
        <v>-</v>
      </c>
    </row>
    <row r="7871" spans="1:3" x14ac:dyDescent="0.25">
      <c r="A7871" s="23">
        <v>44125.8125</v>
      </c>
      <c r="B7871" s="1">
        <v>0</v>
      </c>
      <c r="C7871" s="46" t="str">
        <f t="array" ref="C7871">IF(B7871&gt;0,IF((A7871-MAX(IF($B$7:B7870&gt;0,$A$7:A7870)))*24&gt;='Graphe Montana'!$K$17,MAX($C$7:C7870)+1,MAX($C$7:C7870)),$C$5)</f>
        <v>-</v>
      </c>
    </row>
    <row r="7872" spans="1:3" x14ac:dyDescent="0.25">
      <c r="A7872" s="23">
        <v>44125.815972222219</v>
      </c>
      <c r="B7872" s="1">
        <v>0.30000000000000004</v>
      </c>
      <c r="C7872" s="46">
        <f t="array" ref="C7872">IF(B7872&gt;0,IF((A7872-MAX(IF($B$7:B7871&gt;0,$A$7:A7871)))*24&gt;='Graphe Montana'!$K$17,MAX($C$7:C7871)+1,MAX($C$7:C7871)),$C$5)</f>
        <v>35</v>
      </c>
    </row>
    <row r="7873" spans="1:3" x14ac:dyDescent="0.25">
      <c r="A7873" s="23">
        <v>44125.819444444445</v>
      </c>
      <c r="B7873" s="1">
        <v>0</v>
      </c>
      <c r="C7873" s="46" t="str">
        <f t="array" ref="C7873">IF(B7873&gt;0,IF((A7873-MAX(IF($B$7:B7872&gt;0,$A$7:A7872)))*24&gt;='Graphe Montana'!$K$17,MAX($C$7:C7872)+1,MAX($C$7:C7872)),$C$5)</f>
        <v>-</v>
      </c>
    </row>
    <row r="7874" spans="1:3" x14ac:dyDescent="0.25">
      <c r="A7874" s="23">
        <v>44125.822916666664</v>
      </c>
      <c r="B7874" s="1">
        <v>0</v>
      </c>
      <c r="C7874" s="46" t="str">
        <f t="array" ref="C7874">IF(B7874&gt;0,IF((A7874-MAX(IF($B$7:B7873&gt;0,$A$7:A7873)))*24&gt;='Graphe Montana'!$K$17,MAX($C$7:C7873)+1,MAX($C$7:C7873)),$C$5)</f>
        <v>-</v>
      </c>
    </row>
    <row r="7875" spans="1:3" x14ac:dyDescent="0.25">
      <c r="A7875" s="23">
        <v>44125.826388888891</v>
      </c>
      <c r="B7875" s="1">
        <v>0</v>
      </c>
      <c r="C7875" s="46" t="str">
        <f t="array" ref="C7875">IF(B7875&gt;0,IF((A7875-MAX(IF($B$7:B7874&gt;0,$A$7:A7874)))*24&gt;='Graphe Montana'!$K$17,MAX($C$7:C7874)+1,MAX($C$7:C7874)),$C$5)</f>
        <v>-</v>
      </c>
    </row>
    <row r="7876" spans="1:3" x14ac:dyDescent="0.25">
      <c r="A7876" s="23">
        <v>44125.829861111109</v>
      </c>
      <c r="B7876" s="1">
        <v>0</v>
      </c>
      <c r="C7876" s="46" t="str">
        <f t="array" ref="C7876">IF(B7876&gt;0,IF((A7876-MAX(IF($B$7:B7875&gt;0,$A$7:A7875)))*24&gt;='Graphe Montana'!$K$17,MAX($C$7:C7875)+1,MAX($C$7:C7875)),$C$5)</f>
        <v>-</v>
      </c>
    </row>
    <row r="7877" spans="1:3" x14ac:dyDescent="0.25">
      <c r="A7877" s="23">
        <v>44125.833333333328</v>
      </c>
      <c r="B7877" s="1">
        <v>0</v>
      </c>
      <c r="C7877" s="46" t="str">
        <f t="array" ref="C7877">IF(B7877&gt;0,IF((A7877-MAX(IF($B$7:B7876&gt;0,$A$7:A7876)))*24&gt;='Graphe Montana'!$K$17,MAX($C$7:C7876)+1,MAX($C$7:C7876)),$C$5)</f>
        <v>-</v>
      </c>
    </row>
    <row r="7878" spans="1:3" x14ac:dyDescent="0.25">
      <c r="A7878" s="23">
        <v>44125.836805555555</v>
      </c>
      <c r="B7878" s="1">
        <v>0</v>
      </c>
      <c r="C7878" s="46" t="str">
        <f t="array" ref="C7878">IF(B7878&gt;0,IF((A7878-MAX(IF($B$7:B7877&gt;0,$A$7:A7877)))*24&gt;='Graphe Montana'!$K$17,MAX($C$7:C7877)+1,MAX($C$7:C7877)),$C$5)</f>
        <v>-</v>
      </c>
    </row>
    <row r="7879" spans="1:3" x14ac:dyDescent="0.25">
      <c r="A7879" s="23">
        <v>44125.840277777774</v>
      </c>
      <c r="B7879" s="1">
        <v>0</v>
      </c>
      <c r="C7879" s="46" t="str">
        <f t="array" ref="C7879">IF(B7879&gt;0,IF((A7879-MAX(IF($B$7:B7878&gt;0,$A$7:A7878)))*24&gt;='Graphe Montana'!$K$17,MAX($C$7:C7878)+1,MAX($C$7:C7878)),$C$5)</f>
        <v>-</v>
      </c>
    </row>
    <row r="7880" spans="1:3" x14ac:dyDescent="0.25">
      <c r="A7880" s="23">
        <v>44125.84375</v>
      </c>
      <c r="B7880" s="1">
        <v>0.2</v>
      </c>
      <c r="C7880" s="46">
        <f t="array" ref="C7880">IF(B7880&gt;0,IF((A7880-MAX(IF($B$7:B7879&gt;0,$A$7:A7879)))*24&gt;='Graphe Montana'!$K$17,MAX($C$7:C7879)+1,MAX($C$7:C7879)),$C$5)</f>
        <v>35</v>
      </c>
    </row>
    <row r="7881" spans="1:3" x14ac:dyDescent="0.25">
      <c r="A7881" s="23">
        <v>44125.847222222219</v>
      </c>
      <c r="B7881" s="1">
        <v>0</v>
      </c>
      <c r="C7881" s="46" t="str">
        <f t="array" ref="C7881">IF(B7881&gt;0,IF((A7881-MAX(IF($B$7:B7880&gt;0,$A$7:A7880)))*24&gt;='Graphe Montana'!$K$17,MAX($C$7:C7880)+1,MAX($C$7:C7880)),$C$5)</f>
        <v>-</v>
      </c>
    </row>
    <row r="7882" spans="1:3" x14ac:dyDescent="0.25">
      <c r="A7882" s="23">
        <v>44125.850694444445</v>
      </c>
      <c r="B7882" s="1">
        <v>0</v>
      </c>
      <c r="C7882" s="46" t="str">
        <f t="array" ref="C7882">IF(B7882&gt;0,IF((A7882-MAX(IF($B$7:B7881&gt;0,$A$7:A7881)))*24&gt;='Graphe Montana'!$K$17,MAX($C$7:C7881)+1,MAX($C$7:C7881)),$C$5)</f>
        <v>-</v>
      </c>
    </row>
    <row r="7883" spans="1:3" x14ac:dyDescent="0.25">
      <c r="A7883" s="23">
        <v>44125.854166666664</v>
      </c>
      <c r="B7883" s="1">
        <v>0</v>
      </c>
      <c r="C7883" s="46" t="str">
        <f t="array" ref="C7883">IF(B7883&gt;0,IF((A7883-MAX(IF($B$7:B7882&gt;0,$A$7:A7882)))*24&gt;='Graphe Montana'!$K$17,MAX($C$7:C7882)+1,MAX($C$7:C7882)),$C$5)</f>
        <v>-</v>
      </c>
    </row>
    <row r="7884" spans="1:3" x14ac:dyDescent="0.25">
      <c r="A7884" s="23">
        <v>44125.857638888891</v>
      </c>
      <c r="B7884" s="1">
        <v>0</v>
      </c>
      <c r="C7884" s="46" t="str">
        <f t="array" ref="C7884">IF(B7884&gt;0,IF((A7884-MAX(IF($B$7:B7883&gt;0,$A$7:A7883)))*24&gt;='Graphe Montana'!$K$17,MAX($C$7:C7883)+1,MAX($C$7:C7883)),$C$5)</f>
        <v>-</v>
      </c>
    </row>
    <row r="7885" spans="1:3" x14ac:dyDescent="0.25">
      <c r="A7885" s="23">
        <v>44125.861111111109</v>
      </c>
      <c r="B7885" s="1">
        <v>0</v>
      </c>
      <c r="C7885" s="46" t="str">
        <f t="array" ref="C7885">IF(B7885&gt;0,IF((A7885-MAX(IF($B$7:B7884&gt;0,$A$7:A7884)))*24&gt;='Graphe Montana'!$K$17,MAX($C$7:C7884)+1,MAX($C$7:C7884)),$C$5)</f>
        <v>-</v>
      </c>
    </row>
    <row r="7886" spans="1:3" x14ac:dyDescent="0.25">
      <c r="A7886" s="23">
        <v>44125.864583333328</v>
      </c>
      <c r="B7886" s="1">
        <v>0</v>
      </c>
      <c r="C7886" s="46" t="str">
        <f t="array" ref="C7886">IF(B7886&gt;0,IF((A7886-MAX(IF($B$7:B7885&gt;0,$A$7:A7885)))*24&gt;='Graphe Montana'!$K$17,MAX($C$7:C7885)+1,MAX($C$7:C7885)),$C$5)</f>
        <v>-</v>
      </c>
    </row>
    <row r="7887" spans="1:3" x14ac:dyDescent="0.25">
      <c r="A7887" s="23">
        <v>44125.868055555555</v>
      </c>
      <c r="B7887" s="1">
        <v>0</v>
      </c>
      <c r="C7887" s="46" t="str">
        <f t="array" ref="C7887">IF(B7887&gt;0,IF((A7887-MAX(IF($B$7:B7886&gt;0,$A$7:A7886)))*24&gt;='Graphe Montana'!$K$17,MAX($C$7:C7886)+1,MAX($C$7:C7886)),$C$5)</f>
        <v>-</v>
      </c>
    </row>
    <row r="7888" spans="1:3" x14ac:dyDescent="0.25">
      <c r="A7888" s="23">
        <v>44125.871527777774</v>
      </c>
      <c r="B7888" s="1">
        <v>0.30000000000000004</v>
      </c>
      <c r="C7888" s="46">
        <f t="array" ref="C7888">IF(B7888&gt;0,IF((A7888-MAX(IF($B$7:B7887&gt;0,$A$7:A7887)))*24&gt;='Graphe Montana'!$K$17,MAX($C$7:C7887)+1,MAX($C$7:C7887)),$C$5)</f>
        <v>35</v>
      </c>
    </row>
    <row r="7889" spans="1:3" x14ac:dyDescent="0.25">
      <c r="A7889" s="23">
        <v>44125.875</v>
      </c>
      <c r="B7889" s="1">
        <v>0</v>
      </c>
      <c r="C7889" s="46" t="str">
        <f t="array" ref="C7889">IF(B7889&gt;0,IF((A7889-MAX(IF($B$7:B7888&gt;0,$A$7:A7888)))*24&gt;='Graphe Montana'!$K$17,MAX($C$7:C7888)+1,MAX($C$7:C7888)),$C$5)</f>
        <v>-</v>
      </c>
    </row>
    <row r="7890" spans="1:3" x14ac:dyDescent="0.25">
      <c r="A7890" s="23">
        <v>44125.878472222219</v>
      </c>
      <c r="B7890" s="1">
        <v>0</v>
      </c>
      <c r="C7890" s="46" t="str">
        <f t="array" ref="C7890">IF(B7890&gt;0,IF((A7890-MAX(IF($B$7:B7889&gt;0,$A$7:A7889)))*24&gt;='Graphe Montana'!$K$17,MAX($C$7:C7889)+1,MAX($C$7:C7889)),$C$5)</f>
        <v>-</v>
      </c>
    </row>
    <row r="7891" spans="1:3" x14ac:dyDescent="0.25">
      <c r="A7891" s="23">
        <v>44125.881944444445</v>
      </c>
      <c r="B7891" s="1">
        <v>0</v>
      </c>
      <c r="C7891" s="46" t="str">
        <f t="array" ref="C7891">IF(B7891&gt;0,IF((A7891-MAX(IF($B$7:B7890&gt;0,$A$7:A7890)))*24&gt;='Graphe Montana'!$K$17,MAX($C$7:C7890)+1,MAX($C$7:C7890)),$C$5)</f>
        <v>-</v>
      </c>
    </row>
    <row r="7892" spans="1:3" x14ac:dyDescent="0.25">
      <c r="A7892" s="23">
        <v>44125.885416666664</v>
      </c>
      <c r="B7892" s="1">
        <v>0</v>
      </c>
      <c r="C7892" s="46" t="str">
        <f t="array" ref="C7892">IF(B7892&gt;0,IF((A7892-MAX(IF($B$7:B7891&gt;0,$A$7:A7891)))*24&gt;='Graphe Montana'!$K$17,MAX($C$7:C7891)+1,MAX($C$7:C7891)),$C$5)</f>
        <v>-</v>
      </c>
    </row>
    <row r="7893" spans="1:3" x14ac:dyDescent="0.25">
      <c r="A7893" s="23">
        <v>44125.888888888891</v>
      </c>
      <c r="B7893" s="1">
        <v>0</v>
      </c>
      <c r="C7893" s="46" t="str">
        <f t="array" ref="C7893">IF(B7893&gt;0,IF((A7893-MAX(IF($B$7:B7892&gt;0,$A$7:A7892)))*24&gt;='Graphe Montana'!$K$17,MAX($C$7:C7892)+1,MAX($C$7:C7892)),$C$5)</f>
        <v>-</v>
      </c>
    </row>
    <row r="7894" spans="1:3" x14ac:dyDescent="0.25">
      <c r="A7894" s="23">
        <v>44125.892361111109</v>
      </c>
      <c r="B7894" s="1">
        <v>0</v>
      </c>
      <c r="C7894" s="46" t="str">
        <f t="array" ref="C7894">IF(B7894&gt;0,IF((A7894-MAX(IF($B$7:B7893&gt;0,$A$7:A7893)))*24&gt;='Graphe Montana'!$K$17,MAX($C$7:C7893)+1,MAX($C$7:C7893)),$C$5)</f>
        <v>-</v>
      </c>
    </row>
    <row r="7895" spans="1:3" x14ac:dyDescent="0.25">
      <c r="A7895" s="23">
        <v>44125.895833333328</v>
      </c>
      <c r="B7895" s="1">
        <v>0</v>
      </c>
      <c r="C7895" s="46" t="str">
        <f t="array" ref="C7895">IF(B7895&gt;0,IF((A7895-MAX(IF($B$7:B7894&gt;0,$A$7:A7894)))*24&gt;='Graphe Montana'!$K$17,MAX($C$7:C7894)+1,MAX($C$7:C7894)),$C$5)</f>
        <v>-</v>
      </c>
    </row>
    <row r="7896" spans="1:3" x14ac:dyDescent="0.25">
      <c r="A7896" s="23">
        <v>44125.899305555555</v>
      </c>
      <c r="B7896" s="1">
        <v>0</v>
      </c>
      <c r="C7896" s="46" t="str">
        <f t="array" ref="C7896">IF(B7896&gt;0,IF((A7896-MAX(IF($B$7:B7895&gt;0,$A$7:A7895)))*24&gt;='Graphe Montana'!$K$17,MAX($C$7:C7895)+1,MAX($C$7:C7895)),$C$5)</f>
        <v>-</v>
      </c>
    </row>
    <row r="7897" spans="1:3" x14ac:dyDescent="0.25">
      <c r="A7897" s="23">
        <v>44125.902777777774</v>
      </c>
      <c r="B7897" s="1">
        <v>0.30000000000000004</v>
      </c>
      <c r="C7897" s="46">
        <f t="array" ref="C7897">IF(B7897&gt;0,IF((A7897-MAX(IF($B$7:B7896&gt;0,$A$7:A7896)))*24&gt;='Graphe Montana'!$K$17,MAX($C$7:C7896)+1,MAX($C$7:C7896)),$C$5)</f>
        <v>35</v>
      </c>
    </row>
    <row r="7898" spans="1:3" x14ac:dyDescent="0.25">
      <c r="A7898" s="23">
        <v>44125.90625</v>
      </c>
      <c r="B7898" s="1">
        <v>0</v>
      </c>
      <c r="C7898" s="46" t="str">
        <f t="array" ref="C7898">IF(B7898&gt;0,IF((A7898-MAX(IF($B$7:B7897&gt;0,$A$7:A7897)))*24&gt;='Graphe Montana'!$K$17,MAX($C$7:C7897)+1,MAX($C$7:C7897)),$C$5)</f>
        <v>-</v>
      </c>
    </row>
    <row r="7899" spans="1:3" x14ac:dyDescent="0.25">
      <c r="A7899" s="23">
        <v>44125.909722222219</v>
      </c>
      <c r="B7899" s="1">
        <v>0</v>
      </c>
      <c r="C7899" s="46" t="str">
        <f t="array" ref="C7899">IF(B7899&gt;0,IF((A7899-MAX(IF($B$7:B7898&gt;0,$A$7:A7898)))*24&gt;='Graphe Montana'!$K$17,MAX($C$7:C7898)+1,MAX($C$7:C7898)),$C$5)</f>
        <v>-</v>
      </c>
    </row>
    <row r="7900" spans="1:3" x14ac:dyDescent="0.25">
      <c r="A7900" s="23">
        <v>44125.913194444445</v>
      </c>
      <c r="B7900" s="1">
        <v>0</v>
      </c>
      <c r="C7900" s="46" t="str">
        <f t="array" ref="C7900">IF(B7900&gt;0,IF((A7900-MAX(IF($B$7:B7899&gt;0,$A$7:A7899)))*24&gt;='Graphe Montana'!$K$17,MAX($C$7:C7899)+1,MAX($C$7:C7899)),$C$5)</f>
        <v>-</v>
      </c>
    </row>
    <row r="7901" spans="1:3" x14ac:dyDescent="0.25">
      <c r="A7901" s="23">
        <v>44125.916666666664</v>
      </c>
      <c r="B7901" s="1">
        <v>0</v>
      </c>
      <c r="C7901" s="46" t="str">
        <f t="array" ref="C7901">IF(B7901&gt;0,IF((A7901-MAX(IF($B$7:B7900&gt;0,$A$7:A7900)))*24&gt;='Graphe Montana'!$K$17,MAX($C$7:C7900)+1,MAX($C$7:C7900)),$C$5)</f>
        <v>-</v>
      </c>
    </row>
    <row r="7902" spans="1:3" x14ac:dyDescent="0.25">
      <c r="A7902" s="23">
        <v>44125.920138888891</v>
      </c>
      <c r="B7902" s="1">
        <v>0</v>
      </c>
      <c r="C7902" s="46" t="str">
        <f t="array" ref="C7902">IF(B7902&gt;0,IF((A7902-MAX(IF($B$7:B7901&gt;0,$A$7:A7901)))*24&gt;='Graphe Montana'!$K$17,MAX($C$7:C7901)+1,MAX($C$7:C7901)),$C$5)</f>
        <v>-</v>
      </c>
    </row>
    <row r="7903" spans="1:3" x14ac:dyDescent="0.25">
      <c r="A7903" s="23">
        <v>44125.923611111109</v>
      </c>
      <c r="B7903" s="1">
        <v>0</v>
      </c>
      <c r="C7903" s="46" t="str">
        <f t="array" ref="C7903">IF(B7903&gt;0,IF((A7903-MAX(IF($B$7:B7902&gt;0,$A$7:A7902)))*24&gt;='Graphe Montana'!$K$17,MAX($C$7:C7902)+1,MAX($C$7:C7902)),$C$5)</f>
        <v>-</v>
      </c>
    </row>
    <row r="7904" spans="1:3" x14ac:dyDescent="0.25">
      <c r="A7904" s="23">
        <v>44125.927083333328</v>
      </c>
      <c r="B7904" s="1">
        <v>0</v>
      </c>
      <c r="C7904" s="46" t="str">
        <f t="array" ref="C7904">IF(B7904&gt;0,IF((A7904-MAX(IF($B$7:B7903&gt;0,$A$7:A7903)))*24&gt;='Graphe Montana'!$K$17,MAX($C$7:C7903)+1,MAX($C$7:C7903)),$C$5)</f>
        <v>-</v>
      </c>
    </row>
    <row r="7905" spans="1:3" x14ac:dyDescent="0.25">
      <c r="A7905" s="23">
        <v>44125.930555555555</v>
      </c>
      <c r="B7905" s="1">
        <v>0</v>
      </c>
      <c r="C7905" s="46" t="str">
        <f t="array" ref="C7905">IF(B7905&gt;0,IF((A7905-MAX(IF($B$7:B7904&gt;0,$A$7:A7904)))*24&gt;='Graphe Montana'!$K$17,MAX($C$7:C7904)+1,MAX($C$7:C7904)),$C$5)</f>
        <v>-</v>
      </c>
    </row>
    <row r="7906" spans="1:3" x14ac:dyDescent="0.25">
      <c r="A7906" s="23">
        <v>44125.934027777774</v>
      </c>
      <c r="B7906" s="1">
        <v>0</v>
      </c>
      <c r="C7906" s="46" t="str">
        <f t="array" ref="C7906">IF(B7906&gt;0,IF((A7906-MAX(IF($B$7:B7905&gt;0,$A$7:A7905)))*24&gt;='Graphe Montana'!$K$17,MAX($C$7:C7905)+1,MAX($C$7:C7905)),$C$5)</f>
        <v>-</v>
      </c>
    </row>
    <row r="7907" spans="1:3" x14ac:dyDescent="0.25">
      <c r="A7907" s="23">
        <v>44125.9375</v>
      </c>
      <c r="B7907" s="1">
        <v>0.2</v>
      </c>
      <c r="C7907" s="46">
        <f t="array" ref="C7907">IF(B7907&gt;0,IF((A7907-MAX(IF($B$7:B7906&gt;0,$A$7:A7906)))*24&gt;='Graphe Montana'!$K$17,MAX($C$7:C7906)+1,MAX($C$7:C7906)),$C$5)</f>
        <v>35</v>
      </c>
    </row>
    <row r="7908" spans="1:3" x14ac:dyDescent="0.25">
      <c r="A7908" s="23">
        <v>44125.940972222219</v>
      </c>
      <c r="B7908" s="1">
        <v>0</v>
      </c>
      <c r="C7908" s="46" t="str">
        <f t="array" ref="C7908">IF(B7908&gt;0,IF((A7908-MAX(IF($B$7:B7907&gt;0,$A$7:A7907)))*24&gt;='Graphe Montana'!$K$17,MAX($C$7:C7907)+1,MAX($C$7:C7907)),$C$5)</f>
        <v>-</v>
      </c>
    </row>
    <row r="7909" spans="1:3" x14ac:dyDescent="0.25">
      <c r="A7909" s="23">
        <v>44125.944444444445</v>
      </c>
      <c r="B7909" s="1">
        <v>0</v>
      </c>
      <c r="C7909" s="46" t="str">
        <f t="array" ref="C7909">IF(B7909&gt;0,IF((A7909-MAX(IF($B$7:B7908&gt;0,$A$7:A7908)))*24&gt;='Graphe Montana'!$K$17,MAX($C$7:C7908)+1,MAX($C$7:C7908)),$C$5)</f>
        <v>-</v>
      </c>
    </row>
    <row r="7910" spans="1:3" x14ac:dyDescent="0.25">
      <c r="A7910" s="23">
        <v>44125.947916666664</v>
      </c>
      <c r="B7910" s="1">
        <v>0</v>
      </c>
      <c r="C7910" s="46" t="str">
        <f t="array" ref="C7910">IF(B7910&gt;0,IF((A7910-MAX(IF($B$7:B7909&gt;0,$A$7:A7909)))*24&gt;='Graphe Montana'!$K$17,MAX($C$7:C7909)+1,MAX($C$7:C7909)),$C$5)</f>
        <v>-</v>
      </c>
    </row>
    <row r="7911" spans="1:3" x14ac:dyDescent="0.25">
      <c r="A7911" s="23">
        <v>44125.951388888891</v>
      </c>
      <c r="B7911" s="1">
        <v>0</v>
      </c>
      <c r="C7911" s="46" t="str">
        <f t="array" ref="C7911">IF(B7911&gt;0,IF((A7911-MAX(IF($B$7:B7910&gt;0,$A$7:A7910)))*24&gt;='Graphe Montana'!$K$17,MAX($C$7:C7910)+1,MAX($C$7:C7910)),$C$5)</f>
        <v>-</v>
      </c>
    </row>
    <row r="7912" spans="1:3" x14ac:dyDescent="0.25">
      <c r="A7912" s="23">
        <v>44125.954861111109</v>
      </c>
      <c r="B7912" s="1">
        <v>0</v>
      </c>
      <c r="C7912" s="46" t="str">
        <f t="array" ref="C7912">IF(B7912&gt;0,IF((A7912-MAX(IF($B$7:B7911&gt;0,$A$7:A7911)))*24&gt;='Graphe Montana'!$K$17,MAX($C$7:C7911)+1,MAX($C$7:C7911)),$C$5)</f>
        <v>-</v>
      </c>
    </row>
    <row r="7913" spans="1:3" x14ac:dyDescent="0.25">
      <c r="A7913" s="23">
        <v>44125.958333333328</v>
      </c>
      <c r="B7913" s="1">
        <v>0</v>
      </c>
      <c r="C7913" s="46" t="str">
        <f t="array" ref="C7913">IF(B7913&gt;0,IF((A7913-MAX(IF($B$7:B7912&gt;0,$A$7:A7912)))*24&gt;='Graphe Montana'!$K$17,MAX($C$7:C7912)+1,MAX($C$7:C7912)),$C$5)</f>
        <v>-</v>
      </c>
    </row>
    <row r="7914" spans="1:3" x14ac:dyDescent="0.25">
      <c r="A7914" s="23">
        <v>44125.961805555555</v>
      </c>
      <c r="B7914" s="1">
        <v>0</v>
      </c>
      <c r="C7914" s="46" t="str">
        <f t="array" ref="C7914">IF(B7914&gt;0,IF((A7914-MAX(IF($B$7:B7913&gt;0,$A$7:A7913)))*24&gt;='Graphe Montana'!$K$17,MAX($C$7:C7913)+1,MAX($C$7:C7913)),$C$5)</f>
        <v>-</v>
      </c>
    </row>
    <row r="7915" spans="1:3" x14ac:dyDescent="0.25">
      <c r="A7915" s="23">
        <v>44125.965277777774</v>
      </c>
      <c r="B7915" s="1">
        <v>0</v>
      </c>
      <c r="C7915" s="46" t="str">
        <f t="array" ref="C7915">IF(B7915&gt;0,IF((A7915-MAX(IF($B$7:B7914&gt;0,$A$7:A7914)))*24&gt;='Graphe Montana'!$K$17,MAX($C$7:C7914)+1,MAX($C$7:C7914)),$C$5)</f>
        <v>-</v>
      </c>
    </row>
    <row r="7916" spans="1:3" x14ac:dyDescent="0.25">
      <c r="A7916" s="23">
        <v>44125.96875</v>
      </c>
      <c r="B7916" s="1">
        <v>0</v>
      </c>
      <c r="C7916" s="46" t="str">
        <f t="array" ref="C7916">IF(B7916&gt;0,IF((A7916-MAX(IF($B$7:B7915&gt;0,$A$7:A7915)))*24&gt;='Graphe Montana'!$K$17,MAX($C$7:C7915)+1,MAX($C$7:C7915)),$C$5)</f>
        <v>-</v>
      </c>
    </row>
    <row r="7917" spans="1:3" x14ac:dyDescent="0.25">
      <c r="A7917" s="23">
        <v>44125.972222222219</v>
      </c>
      <c r="B7917" s="1">
        <v>0</v>
      </c>
      <c r="C7917" s="46" t="str">
        <f t="array" ref="C7917">IF(B7917&gt;0,IF((A7917-MAX(IF($B$7:B7916&gt;0,$A$7:A7916)))*24&gt;='Graphe Montana'!$K$17,MAX($C$7:C7916)+1,MAX($C$7:C7916)),$C$5)</f>
        <v>-</v>
      </c>
    </row>
    <row r="7918" spans="1:3" x14ac:dyDescent="0.25">
      <c r="A7918" s="23">
        <v>44125.975694444445</v>
      </c>
      <c r="B7918" s="1">
        <v>0</v>
      </c>
      <c r="C7918" s="46" t="str">
        <f t="array" ref="C7918">IF(B7918&gt;0,IF((A7918-MAX(IF($B$7:B7917&gt;0,$A$7:A7917)))*24&gt;='Graphe Montana'!$K$17,MAX($C$7:C7917)+1,MAX($C$7:C7917)),$C$5)</f>
        <v>-</v>
      </c>
    </row>
    <row r="7919" spans="1:3" x14ac:dyDescent="0.25">
      <c r="A7919" s="23">
        <v>44125.979166666664</v>
      </c>
      <c r="B7919" s="1">
        <v>0</v>
      </c>
      <c r="C7919" s="46" t="str">
        <f t="array" ref="C7919">IF(B7919&gt;0,IF((A7919-MAX(IF($B$7:B7918&gt;0,$A$7:A7918)))*24&gt;='Graphe Montana'!$K$17,MAX($C$7:C7918)+1,MAX($C$7:C7918)),$C$5)</f>
        <v>-</v>
      </c>
    </row>
    <row r="7920" spans="1:3" x14ac:dyDescent="0.25">
      <c r="A7920" s="23">
        <v>44125.982638888891</v>
      </c>
      <c r="B7920" s="1">
        <v>0</v>
      </c>
      <c r="C7920" s="46" t="str">
        <f t="array" ref="C7920">IF(B7920&gt;0,IF((A7920-MAX(IF($B$7:B7919&gt;0,$A$7:A7919)))*24&gt;='Graphe Montana'!$K$17,MAX($C$7:C7919)+1,MAX($C$7:C7919)),$C$5)</f>
        <v>-</v>
      </c>
    </row>
    <row r="7921" spans="1:3" x14ac:dyDescent="0.25">
      <c r="A7921" s="23">
        <v>44125.986111111109</v>
      </c>
      <c r="B7921" s="1">
        <v>0</v>
      </c>
      <c r="C7921" s="46" t="str">
        <f t="array" ref="C7921">IF(B7921&gt;0,IF((A7921-MAX(IF($B$7:B7920&gt;0,$A$7:A7920)))*24&gt;='Graphe Montana'!$K$17,MAX($C$7:C7920)+1,MAX($C$7:C7920)),$C$5)</f>
        <v>-</v>
      </c>
    </row>
    <row r="7922" spans="1:3" x14ac:dyDescent="0.25">
      <c r="A7922" s="23">
        <v>44125.989583333328</v>
      </c>
      <c r="B7922" s="1">
        <v>0</v>
      </c>
      <c r="C7922" s="46" t="str">
        <f t="array" ref="C7922">IF(B7922&gt;0,IF((A7922-MAX(IF($B$7:B7921&gt;0,$A$7:A7921)))*24&gt;='Graphe Montana'!$K$17,MAX($C$7:C7921)+1,MAX($C$7:C7921)),$C$5)</f>
        <v>-</v>
      </c>
    </row>
    <row r="7923" spans="1:3" x14ac:dyDescent="0.25">
      <c r="A7923" s="23">
        <v>44125.993055555555</v>
      </c>
      <c r="B7923" s="1">
        <v>0</v>
      </c>
      <c r="C7923" s="46" t="str">
        <f t="array" ref="C7923">IF(B7923&gt;0,IF((A7923-MAX(IF($B$7:B7922&gt;0,$A$7:A7922)))*24&gt;='Graphe Montana'!$K$17,MAX($C$7:C7922)+1,MAX($C$7:C7922)),$C$5)</f>
        <v>-</v>
      </c>
    </row>
    <row r="7924" spans="1:3" x14ac:dyDescent="0.25">
      <c r="A7924" s="23">
        <v>44125.996527777774</v>
      </c>
      <c r="B7924" s="1">
        <v>0</v>
      </c>
      <c r="C7924" s="46" t="str">
        <f t="array" ref="C7924">IF(B7924&gt;0,IF((A7924-MAX(IF($B$7:B7923&gt;0,$A$7:A7923)))*24&gt;='Graphe Montana'!$K$17,MAX($C$7:C7923)+1,MAX($C$7:C7923)),$C$5)</f>
        <v>-</v>
      </c>
    </row>
    <row r="7925" spans="1:3" x14ac:dyDescent="0.25">
      <c r="A7925" s="23">
        <v>44126</v>
      </c>
      <c r="B7925" s="1">
        <v>0</v>
      </c>
      <c r="C7925" s="46" t="str">
        <f t="array" ref="C7925">IF(B7925&gt;0,IF((A7925-MAX(IF($B$7:B7924&gt;0,$A$7:A7924)))*24&gt;='Graphe Montana'!$K$17,MAX($C$7:C7924)+1,MAX($C$7:C7924)),$C$5)</f>
        <v>-</v>
      </c>
    </row>
    <row r="7926" spans="1:3" x14ac:dyDescent="0.25">
      <c r="A7926" s="23">
        <v>44126.003472222219</v>
      </c>
      <c r="B7926" s="1">
        <v>0</v>
      </c>
      <c r="C7926" s="46" t="str">
        <f t="array" ref="C7926">IF(B7926&gt;0,IF((A7926-MAX(IF($B$7:B7925&gt;0,$A$7:A7925)))*24&gt;='Graphe Montana'!$K$17,MAX($C$7:C7925)+1,MAX($C$7:C7925)),$C$5)</f>
        <v>-</v>
      </c>
    </row>
    <row r="7927" spans="1:3" x14ac:dyDescent="0.25">
      <c r="A7927" s="23">
        <v>44126.006944444445</v>
      </c>
      <c r="B7927" s="1">
        <v>0</v>
      </c>
      <c r="C7927" s="46" t="str">
        <f t="array" ref="C7927">IF(B7927&gt;0,IF((A7927-MAX(IF($B$7:B7926&gt;0,$A$7:A7926)))*24&gt;='Graphe Montana'!$K$17,MAX($C$7:C7926)+1,MAX($C$7:C7926)),$C$5)</f>
        <v>-</v>
      </c>
    </row>
    <row r="7928" spans="1:3" x14ac:dyDescent="0.25">
      <c r="A7928" s="23">
        <v>44126.010416666664</v>
      </c>
      <c r="B7928" s="1">
        <v>0</v>
      </c>
      <c r="C7928" s="46" t="str">
        <f t="array" ref="C7928">IF(B7928&gt;0,IF((A7928-MAX(IF($B$7:B7927&gt;0,$A$7:A7927)))*24&gt;='Graphe Montana'!$K$17,MAX($C$7:C7927)+1,MAX($C$7:C7927)),$C$5)</f>
        <v>-</v>
      </c>
    </row>
    <row r="7929" spans="1:3" x14ac:dyDescent="0.25">
      <c r="A7929" s="23">
        <v>44126.013888888891</v>
      </c>
      <c r="B7929" s="1">
        <v>0</v>
      </c>
      <c r="C7929" s="46" t="str">
        <f t="array" ref="C7929">IF(B7929&gt;0,IF((A7929-MAX(IF($B$7:B7928&gt;0,$A$7:A7928)))*24&gt;='Graphe Montana'!$K$17,MAX($C$7:C7928)+1,MAX($C$7:C7928)),$C$5)</f>
        <v>-</v>
      </c>
    </row>
    <row r="7930" spans="1:3" x14ac:dyDescent="0.25">
      <c r="A7930" s="23">
        <v>44126.017361111109</v>
      </c>
      <c r="B7930" s="1">
        <v>0</v>
      </c>
      <c r="C7930" s="46" t="str">
        <f t="array" ref="C7930">IF(B7930&gt;0,IF((A7930-MAX(IF($B$7:B7929&gt;0,$A$7:A7929)))*24&gt;='Graphe Montana'!$K$17,MAX($C$7:C7929)+1,MAX($C$7:C7929)),$C$5)</f>
        <v>-</v>
      </c>
    </row>
    <row r="7931" spans="1:3" x14ac:dyDescent="0.25">
      <c r="A7931" s="23">
        <v>44126.020833333328</v>
      </c>
      <c r="B7931" s="1">
        <v>0</v>
      </c>
      <c r="C7931" s="46" t="str">
        <f t="array" ref="C7931">IF(B7931&gt;0,IF((A7931-MAX(IF($B$7:B7930&gt;0,$A$7:A7930)))*24&gt;='Graphe Montana'!$K$17,MAX($C$7:C7930)+1,MAX($C$7:C7930)),$C$5)</f>
        <v>-</v>
      </c>
    </row>
    <row r="7932" spans="1:3" x14ac:dyDescent="0.25">
      <c r="A7932" s="23">
        <v>44126.024305555555</v>
      </c>
      <c r="B7932" s="1">
        <v>0</v>
      </c>
      <c r="C7932" s="46" t="str">
        <f t="array" ref="C7932">IF(B7932&gt;0,IF((A7932-MAX(IF($B$7:B7931&gt;0,$A$7:A7931)))*24&gt;='Graphe Montana'!$K$17,MAX($C$7:C7931)+1,MAX($C$7:C7931)),$C$5)</f>
        <v>-</v>
      </c>
    </row>
    <row r="7933" spans="1:3" x14ac:dyDescent="0.25">
      <c r="A7933" s="23">
        <v>44126.027777777774</v>
      </c>
      <c r="B7933" s="1">
        <v>0</v>
      </c>
      <c r="C7933" s="46" t="str">
        <f t="array" ref="C7933">IF(B7933&gt;0,IF((A7933-MAX(IF($B$7:B7932&gt;0,$A$7:A7932)))*24&gt;='Graphe Montana'!$K$17,MAX($C$7:C7932)+1,MAX($C$7:C7932)),$C$5)</f>
        <v>-</v>
      </c>
    </row>
    <row r="7934" spans="1:3" x14ac:dyDescent="0.25">
      <c r="A7934" s="23">
        <v>44126.03125</v>
      </c>
      <c r="B7934" s="1">
        <v>0</v>
      </c>
      <c r="C7934" s="46" t="str">
        <f t="array" ref="C7934">IF(B7934&gt;0,IF((A7934-MAX(IF($B$7:B7933&gt;0,$A$7:A7933)))*24&gt;='Graphe Montana'!$K$17,MAX($C$7:C7933)+1,MAX($C$7:C7933)),$C$5)</f>
        <v>-</v>
      </c>
    </row>
    <row r="7935" spans="1:3" x14ac:dyDescent="0.25">
      <c r="A7935" s="23">
        <v>44126.034722222219</v>
      </c>
      <c r="B7935" s="1">
        <v>0</v>
      </c>
      <c r="C7935" s="46" t="str">
        <f t="array" ref="C7935">IF(B7935&gt;0,IF((A7935-MAX(IF($B$7:B7934&gt;0,$A$7:A7934)))*24&gt;='Graphe Montana'!$K$17,MAX($C$7:C7934)+1,MAX($C$7:C7934)),$C$5)</f>
        <v>-</v>
      </c>
    </row>
    <row r="7936" spans="1:3" x14ac:dyDescent="0.25">
      <c r="A7936" s="23">
        <v>44126.038194444445</v>
      </c>
      <c r="B7936" s="1">
        <v>0</v>
      </c>
      <c r="C7936" s="46" t="str">
        <f t="array" ref="C7936">IF(B7936&gt;0,IF((A7936-MAX(IF($B$7:B7935&gt;0,$A$7:A7935)))*24&gt;='Graphe Montana'!$K$17,MAX($C$7:C7935)+1,MAX($C$7:C7935)),$C$5)</f>
        <v>-</v>
      </c>
    </row>
    <row r="7937" spans="1:3" x14ac:dyDescent="0.25">
      <c r="A7937" s="23">
        <v>44126.041666666664</v>
      </c>
      <c r="B7937" s="1">
        <v>0</v>
      </c>
      <c r="C7937" s="46" t="str">
        <f t="array" ref="C7937">IF(B7937&gt;0,IF((A7937-MAX(IF($B$7:B7936&gt;0,$A$7:A7936)))*24&gt;='Graphe Montana'!$K$17,MAX($C$7:C7936)+1,MAX($C$7:C7936)),$C$5)</f>
        <v>-</v>
      </c>
    </row>
    <row r="7938" spans="1:3" x14ac:dyDescent="0.25">
      <c r="A7938" s="23">
        <v>44126.045138888891</v>
      </c>
      <c r="B7938" s="1">
        <v>0</v>
      </c>
      <c r="C7938" s="46" t="str">
        <f t="array" ref="C7938">IF(B7938&gt;0,IF((A7938-MAX(IF($B$7:B7937&gt;0,$A$7:A7937)))*24&gt;='Graphe Montana'!$K$17,MAX($C$7:C7937)+1,MAX($C$7:C7937)),$C$5)</f>
        <v>-</v>
      </c>
    </row>
    <row r="7939" spans="1:3" x14ac:dyDescent="0.25">
      <c r="A7939" s="23">
        <v>44126.048611111109</v>
      </c>
      <c r="B7939" s="1">
        <v>0</v>
      </c>
      <c r="C7939" s="46" t="str">
        <f t="array" ref="C7939">IF(B7939&gt;0,IF((A7939-MAX(IF($B$7:B7938&gt;0,$A$7:A7938)))*24&gt;='Graphe Montana'!$K$17,MAX($C$7:C7938)+1,MAX($C$7:C7938)),$C$5)</f>
        <v>-</v>
      </c>
    </row>
    <row r="7940" spans="1:3" x14ac:dyDescent="0.25">
      <c r="A7940" s="23">
        <v>44126.052083333328</v>
      </c>
      <c r="B7940" s="1">
        <v>0</v>
      </c>
      <c r="C7940" s="46" t="str">
        <f t="array" ref="C7940">IF(B7940&gt;0,IF((A7940-MAX(IF($B$7:B7939&gt;0,$A$7:A7939)))*24&gt;='Graphe Montana'!$K$17,MAX($C$7:C7939)+1,MAX($C$7:C7939)),$C$5)</f>
        <v>-</v>
      </c>
    </row>
    <row r="7941" spans="1:3" x14ac:dyDescent="0.25">
      <c r="A7941" s="23">
        <v>44126.055555555555</v>
      </c>
      <c r="B7941" s="1">
        <v>0</v>
      </c>
      <c r="C7941" s="46" t="str">
        <f t="array" ref="C7941">IF(B7941&gt;0,IF((A7941-MAX(IF($B$7:B7940&gt;0,$A$7:A7940)))*24&gt;='Graphe Montana'!$K$17,MAX($C$7:C7940)+1,MAX($C$7:C7940)),$C$5)</f>
        <v>-</v>
      </c>
    </row>
    <row r="7942" spans="1:3" x14ac:dyDescent="0.25">
      <c r="A7942" s="23">
        <v>44126.059027777774</v>
      </c>
      <c r="B7942" s="1">
        <v>0</v>
      </c>
      <c r="C7942" s="46" t="str">
        <f t="array" ref="C7942">IF(B7942&gt;0,IF((A7942-MAX(IF($B$7:B7941&gt;0,$A$7:A7941)))*24&gt;='Graphe Montana'!$K$17,MAX($C$7:C7941)+1,MAX($C$7:C7941)),$C$5)</f>
        <v>-</v>
      </c>
    </row>
    <row r="7943" spans="1:3" x14ac:dyDescent="0.25">
      <c r="A7943" s="23">
        <v>44126.0625</v>
      </c>
      <c r="B7943" s="1">
        <v>0</v>
      </c>
      <c r="C7943" s="46" t="str">
        <f t="array" ref="C7943">IF(B7943&gt;0,IF((A7943-MAX(IF($B$7:B7942&gt;0,$A$7:A7942)))*24&gt;='Graphe Montana'!$K$17,MAX($C$7:C7942)+1,MAX($C$7:C7942)),$C$5)</f>
        <v>-</v>
      </c>
    </row>
    <row r="7944" spans="1:3" x14ac:dyDescent="0.25">
      <c r="A7944" s="23">
        <v>44126.065972222219</v>
      </c>
      <c r="B7944" s="1">
        <v>0</v>
      </c>
      <c r="C7944" s="46" t="str">
        <f t="array" ref="C7944">IF(B7944&gt;0,IF((A7944-MAX(IF($B$7:B7943&gt;0,$A$7:A7943)))*24&gt;='Graphe Montana'!$K$17,MAX($C$7:C7943)+1,MAX($C$7:C7943)),$C$5)</f>
        <v>-</v>
      </c>
    </row>
    <row r="7945" spans="1:3" x14ac:dyDescent="0.25">
      <c r="A7945" s="23">
        <v>44126.069444444445</v>
      </c>
      <c r="B7945" s="1">
        <v>0</v>
      </c>
      <c r="C7945" s="46" t="str">
        <f t="array" ref="C7945">IF(B7945&gt;0,IF((A7945-MAX(IF($B$7:B7944&gt;0,$A$7:A7944)))*24&gt;='Graphe Montana'!$K$17,MAX($C$7:C7944)+1,MAX($C$7:C7944)),$C$5)</f>
        <v>-</v>
      </c>
    </row>
    <row r="7946" spans="1:3" x14ac:dyDescent="0.25">
      <c r="A7946" s="23">
        <v>44126.072916666664</v>
      </c>
      <c r="B7946" s="1">
        <v>0</v>
      </c>
      <c r="C7946" s="46" t="str">
        <f t="array" ref="C7946">IF(B7946&gt;0,IF((A7946-MAX(IF($B$7:B7945&gt;0,$A$7:A7945)))*24&gt;='Graphe Montana'!$K$17,MAX($C$7:C7945)+1,MAX($C$7:C7945)),$C$5)</f>
        <v>-</v>
      </c>
    </row>
    <row r="7947" spans="1:3" x14ac:dyDescent="0.25">
      <c r="A7947" s="23">
        <v>44126.076388888891</v>
      </c>
      <c r="B7947" s="1">
        <v>0</v>
      </c>
      <c r="C7947" s="46" t="str">
        <f t="array" ref="C7947">IF(B7947&gt;0,IF((A7947-MAX(IF($B$7:B7946&gt;0,$A$7:A7946)))*24&gt;='Graphe Montana'!$K$17,MAX($C$7:C7946)+1,MAX($C$7:C7946)),$C$5)</f>
        <v>-</v>
      </c>
    </row>
    <row r="7948" spans="1:3" x14ac:dyDescent="0.25">
      <c r="A7948" s="23">
        <v>44126.079861111109</v>
      </c>
      <c r="B7948" s="1">
        <v>0</v>
      </c>
      <c r="C7948" s="46" t="str">
        <f t="array" ref="C7948">IF(B7948&gt;0,IF((A7948-MAX(IF($B$7:B7947&gt;0,$A$7:A7947)))*24&gt;='Graphe Montana'!$K$17,MAX($C$7:C7947)+1,MAX($C$7:C7947)),$C$5)</f>
        <v>-</v>
      </c>
    </row>
    <row r="7949" spans="1:3" x14ac:dyDescent="0.25">
      <c r="A7949" s="23">
        <v>44126.083333333328</v>
      </c>
      <c r="B7949" s="1">
        <v>0</v>
      </c>
      <c r="C7949" s="46" t="str">
        <f t="array" ref="C7949">IF(B7949&gt;0,IF((A7949-MAX(IF($B$7:B7948&gt;0,$A$7:A7948)))*24&gt;='Graphe Montana'!$K$17,MAX($C$7:C7948)+1,MAX($C$7:C7948)),$C$5)</f>
        <v>-</v>
      </c>
    </row>
    <row r="7950" spans="1:3" x14ac:dyDescent="0.25">
      <c r="A7950" s="23">
        <v>44126.086805555555</v>
      </c>
      <c r="B7950" s="1">
        <v>0</v>
      </c>
      <c r="C7950" s="46" t="str">
        <f t="array" ref="C7950">IF(B7950&gt;0,IF((A7950-MAX(IF($B$7:B7949&gt;0,$A$7:A7949)))*24&gt;='Graphe Montana'!$K$17,MAX($C$7:C7949)+1,MAX($C$7:C7949)),$C$5)</f>
        <v>-</v>
      </c>
    </row>
    <row r="7951" spans="1:3" x14ac:dyDescent="0.25">
      <c r="A7951" s="23">
        <v>44126.090277777774</v>
      </c>
      <c r="B7951" s="1">
        <v>0</v>
      </c>
      <c r="C7951" s="46" t="str">
        <f t="array" ref="C7951">IF(B7951&gt;0,IF((A7951-MAX(IF($B$7:B7950&gt;0,$A$7:A7950)))*24&gt;='Graphe Montana'!$K$17,MAX($C$7:C7950)+1,MAX($C$7:C7950)),$C$5)</f>
        <v>-</v>
      </c>
    </row>
    <row r="7952" spans="1:3" x14ac:dyDescent="0.25">
      <c r="A7952" s="23">
        <v>44126.09375</v>
      </c>
      <c r="B7952" s="1">
        <v>0</v>
      </c>
      <c r="C7952" s="46" t="str">
        <f t="array" ref="C7952">IF(B7952&gt;0,IF((A7952-MAX(IF($B$7:B7951&gt;0,$A$7:A7951)))*24&gt;='Graphe Montana'!$K$17,MAX($C$7:C7951)+1,MAX($C$7:C7951)),$C$5)</f>
        <v>-</v>
      </c>
    </row>
    <row r="7953" spans="1:3" x14ac:dyDescent="0.25">
      <c r="A7953" s="23">
        <v>44126.097222222219</v>
      </c>
      <c r="B7953" s="1">
        <v>0</v>
      </c>
      <c r="C7953" s="46" t="str">
        <f t="array" ref="C7953">IF(B7953&gt;0,IF((A7953-MAX(IF($B$7:B7952&gt;0,$A$7:A7952)))*24&gt;='Graphe Montana'!$K$17,MAX($C$7:C7952)+1,MAX($C$7:C7952)),$C$5)</f>
        <v>-</v>
      </c>
    </row>
    <row r="7954" spans="1:3" x14ac:dyDescent="0.25">
      <c r="A7954" s="23">
        <v>44126.100694444445</v>
      </c>
      <c r="B7954" s="1">
        <v>0</v>
      </c>
      <c r="C7954" s="46" t="str">
        <f t="array" ref="C7954">IF(B7954&gt;0,IF((A7954-MAX(IF($B$7:B7953&gt;0,$A$7:A7953)))*24&gt;='Graphe Montana'!$K$17,MAX($C$7:C7953)+1,MAX($C$7:C7953)),$C$5)</f>
        <v>-</v>
      </c>
    </row>
    <row r="7955" spans="1:3" x14ac:dyDescent="0.25">
      <c r="A7955" s="23">
        <v>44126.104166666664</v>
      </c>
      <c r="B7955" s="1">
        <v>0</v>
      </c>
      <c r="C7955" s="46" t="str">
        <f t="array" ref="C7955">IF(B7955&gt;0,IF((A7955-MAX(IF($B$7:B7954&gt;0,$A$7:A7954)))*24&gt;='Graphe Montana'!$K$17,MAX($C$7:C7954)+1,MAX($C$7:C7954)),$C$5)</f>
        <v>-</v>
      </c>
    </row>
    <row r="7956" spans="1:3" x14ac:dyDescent="0.25">
      <c r="A7956" s="23">
        <v>44126.107638888891</v>
      </c>
      <c r="B7956" s="1">
        <v>0</v>
      </c>
      <c r="C7956" s="46" t="str">
        <f t="array" ref="C7956">IF(B7956&gt;0,IF((A7956-MAX(IF($B$7:B7955&gt;0,$A$7:A7955)))*24&gt;='Graphe Montana'!$K$17,MAX($C$7:C7955)+1,MAX($C$7:C7955)),$C$5)</f>
        <v>-</v>
      </c>
    </row>
    <row r="7957" spans="1:3" x14ac:dyDescent="0.25">
      <c r="A7957" s="23">
        <v>44126.111111111109</v>
      </c>
      <c r="B7957" s="1">
        <v>0</v>
      </c>
      <c r="C7957" s="46" t="str">
        <f t="array" ref="C7957">IF(B7957&gt;0,IF((A7957-MAX(IF($B$7:B7956&gt;0,$A$7:A7956)))*24&gt;='Graphe Montana'!$K$17,MAX($C$7:C7956)+1,MAX($C$7:C7956)),$C$5)</f>
        <v>-</v>
      </c>
    </row>
    <row r="7958" spans="1:3" x14ac:dyDescent="0.25">
      <c r="A7958" s="23">
        <v>44126.114583333328</v>
      </c>
      <c r="B7958" s="1">
        <v>0</v>
      </c>
      <c r="C7958" s="46" t="str">
        <f t="array" ref="C7958">IF(B7958&gt;0,IF((A7958-MAX(IF($B$7:B7957&gt;0,$A$7:A7957)))*24&gt;='Graphe Montana'!$K$17,MAX($C$7:C7957)+1,MAX($C$7:C7957)),$C$5)</f>
        <v>-</v>
      </c>
    </row>
    <row r="7959" spans="1:3" x14ac:dyDescent="0.25">
      <c r="A7959" s="23">
        <v>44126.118055555555</v>
      </c>
      <c r="B7959" s="1">
        <v>0</v>
      </c>
      <c r="C7959" s="46" t="str">
        <f t="array" ref="C7959">IF(B7959&gt;0,IF((A7959-MAX(IF($B$7:B7958&gt;0,$A$7:A7958)))*24&gt;='Graphe Montana'!$K$17,MAX($C$7:C7958)+1,MAX($C$7:C7958)),$C$5)</f>
        <v>-</v>
      </c>
    </row>
    <row r="7960" spans="1:3" x14ac:dyDescent="0.25">
      <c r="A7960" s="23">
        <v>44126.121527777774</v>
      </c>
      <c r="B7960" s="1">
        <v>0</v>
      </c>
      <c r="C7960" s="46" t="str">
        <f t="array" ref="C7960">IF(B7960&gt;0,IF((A7960-MAX(IF($B$7:B7959&gt;0,$A$7:A7959)))*24&gt;='Graphe Montana'!$K$17,MAX($C$7:C7959)+1,MAX($C$7:C7959)),$C$5)</f>
        <v>-</v>
      </c>
    </row>
    <row r="7961" spans="1:3" x14ac:dyDescent="0.25">
      <c r="A7961" s="23">
        <v>44126.125</v>
      </c>
      <c r="B7961" s="1">
        <v>0</v>
      </c>
      <c r="C7961" s="46" t="str">
        <f t="array" ref="C7961">IF(B7961&gt;0,IF((A7961-MAX(IF($B$7:B7960&gt;0,$A$7:A7960)))*24&gt;='Graphe Montana'!$K$17,MAX($C$7:C7960)+1,MAX($C$7:C7960)),$C$5)</f>
        <v>-</v>
      </c>
    </row>
    <row r="7962" spans="1:3" x14ac:dyDescent="0.25">
      <c r="A7962" s="23">
        <v>44126.128472222219</v>
      </c>
      <c r="B7962" s="1">
        <v>0</v>
      </c>
      <c r="C7962" s="46" t="str">
        <f t="array" ref="C7962">IF(B7962&gt;0,IF((A7962-MAX(IF($B$7:B7961&gt;0,$A$7:A7961)))*24&gt;='Graphe Montana'!$K$17,MAX($C$7:C7961)+1,MAX($C$7:C7961)),$C$5)</f>
        <v>-</v>
      </c>
    </row>
    <row r="7963" spans="1:3" x14ac:dyDescent="0.25">
      <c r="A7963" s="23">
        <v>44126.131944444445</v>
      </c>
      <c r="B7963" s="1">
        <v>0</v>
      </c>
      <c r="C7963" s="46" t="str">
        <f t="array" ref="C7963">IF(B7963&gt;0,IF((A7963-MAX(IF($B$7:B7962&gt;0,$A$7:A7962)))*24&gt;='Graphe Montana'!$K$17,MAX($C$7:C7962)+1,MAX($C$7:C7962)),$C$5)</f>
        <v>-</v>
      </c>
    </row>
    <row r="7964" spans="1:3" x14ac:dyDescent="0.25">
      <c r="A7964" s="23">
        <v>44126.135416666664</v>
      </c>
      <c r="B7964" s="1">
        <v>0</v>
      </c>
      <c r="C7964" s="46" t="str">
        <f t="array" ref="C7964">IF(B7964&gt;0,IF((A7964-MAX(IF($B$7:B7963&gt;0,$A$7:A7963)))*24&gt;='Graphe Montana'!$K$17,MAX($C$7:C7963)+1,MAX($C$7:C7963)),$C$5)</f>
        <v>-</v>
      </c>
    </row>
    <row r="7965" spans="1:3" x14ac:dyDescent="0.25">
      <c r="A7965" s="23">
        <v>44126.138888888891</v>
      </c>
      <c r="B7965" s="1">
        <v>0</v>
      </c>
      <c r="C7965" s="46" t="str">
        <f t="array" ref="C7965">IF(B7965&gt;0,IF((A7965-MAX(IF($B$7:B7964&gt;0,$A$7:A7964)))*24&gt;='Graphe Montana'!$K$17,MAX($C$7:C7964)+1,MAX($C$7:C7964)),$C$5)</f>
        <v>-</v>
      </c>
    </row>
    <row r="7966" spans="1:3" x14ac:dyDescent="0.25">
      <c r="A7966" s="23">
        <v>44126.142361111109</v>
      </c>
      <c r="B7966" s="1">
        <v>0</v>
      </c>
      <c r="C7966" s="46" t="str">
        <f t="array" ref="C7966">IF(B7966&gt;0,IF((A7966-MAX(IF($B$7:B7965&gt;0,$A$7:A7965)))*24&gt;='Graphe Montana'!$K$17,MAX($C$7:C7965)+1,MAX($C$7:C7965)),$C$5)</f>
        <v>-</v>
      </c>
    </row>
    <row r="7967" spans="1:3" x14ac:dyDescent="0.25">
      <c r="A7967" s="23">
        <v>44126.145833333328</v>
      </c>
      <c r="B7967" s="1">
        <v>0</v>
      </c>
      <c r="C7967" s="46" t="str">
        <f t="array" ref="C7967">IF(B7967&gt;0,IF((A7967-MAX(IF($B$7:B7966&gt;0,$A$7:A7966)))*24&gt;='Graphe Montana'!$K$17,MAX($C$7:C7966)+1,MAX($C$7:C7966)),$C$5)</f>
        <v>-</v>
      </c>
    </row>
    <row r="7968" spans="1:3" x14ac:dyDescent="0.25">
      <c r="A7968" s="23">
        <v>44126.149305555555</v>
      </c>
      <c r="B7968" s="1">
        <v>0</v>
      </c>
      <c r="C7968" s="46" t="str">
        <f t="array" ref="C7968">IF(B7968&gt;0,IF((A7968-MAX(IF($B$7:B7967&gt;0,$A$7:A7967)))*24&gt;='Graphe Montana'!$K$17,MAX($C$7:C7967)+1,MAX($C$7:C7967)),$C$5)</f>
        <v>-</v>
      </c>
    </row>
    <row r="7969" spans="1:3" x14ac:dyDescent="0.25">
      <c r="A7969" s="23">
        <v>44126.152777777774</v>
      </c>
      <c r="B7969" s="1">
        <v>0</v>
      </c>
      <c r="C7969" s="46" t="str">
        <f t="array" ref="C7969">IF(B7969&gt;0,IF((A7969-MAX(IF($B$7:B7968&gt;0,$A$7:A7968)))*24&gt;='Graphe Montana'!$K$17,MAX($C$7:C7968)+1,MAX($C$7:C7968)),$C$5)</f>
        <v>-</v>
      </c>
    </row>
    <row r="7970" spans="1:3" x14ac:dyDescent="0.25">
      <c r="A7970" s="23">
        <v>44126.15625</v>
      </c>
      <c r="B7970" s="1">
        <v>0</v>
      </c>
      <c r="C7970" s="46" t="str">
        <f t="array" ref="C7970">IF(B7970&gt;0,IF((A7970-MAX(IF($B$7:B7969&gt;0,$A$7:A7969)))*24&gt;='Graphe Montana'!$K$17,MAX($C$7:C7969)+1,MAX($C$7:C7969)),$C$5)</f>
        <v>-</v>
      </c>
    </row>
    <row r="7971" spans="1:3" x14ac:dyDescent="0.25">
      <c r="A7971" s="23">
        <v>44126.159722222219</v>
      </c>
      <c r="B7971" s="1">
        <v>0</v>
      </c>
      <c r="C7971" s="46" t="str">
        <f t="array" ref="C7971">IF(B7971&gt;0,IF((A7971-MAX(IF($B$7:B7970&gt;0,$A$7:A7970)))*24&gt;='Graphe Montana'!$K$17,MAX($C$7:C7970)+1,MAX($C$7:C7970)),$C$5)</f>
        <v>-</v>
      </c>
    </row>
    <row r="7972" spans="1:3" x14ac:dyDescent="0.25">
      <c r="A7972" s="23">
        <v>44126.163194444445</v>
      </c>
      <c r="B7972" s="1">
        <v>0</v>
      </c>
      <c r="C7972" s="46" t="str">
        <f t="array" ref="C7972">IF(B7972&gt;0,IF((A7972-MAX(IF($B$7:B7971&gt;0,$A$7:A7971)))*24&gt;='Graphe Montana'!$K$17,MAX($C$7:C7971)+1,MAX($C$7:C7971)),$C$5)</f>
        <v>-</v>
      </c>
    </row>
    <row r="7973" spans="1:3" x14ac:dyDescent="0.25">
      <c r="A7973" s="23">
        <v>44126.166666666664</v>
      </c>
      <c r="B7973" s="1">
        <v>0</v>
      </c>
      <c r="C7973" s="46" t="str">
        <f t="array" ref="C7973">IF(B7973&gt;0,IF((A7973-MAX(IF($B$7:B7972&gt;0,$A$7:A7972)))*24&gt;='Graphe Montana'!$K$17,MAX($C$7:C7972)+1,MAX($C$7:C7972)),$C$5)</f>
        <v>-</v>
      </c>
    </row>
    <row r="7974" spans="1:3" x14ac:dyDescent="0.25">
      <c r="A7974" s="23">
        <v>44126.170138888891</v>
      </c>
      <c r="B7974" s="1">
        <v>0</v>
      </c>
      <c r="C7974" s="46" t="str">
        <f t="array" ref="C7974">IF(B7974&gt;0,IF((A7974-MAX(IF($B$7:B7973&gt;0,$A$7:A7973)))*24&gt;='Graphe Montana'!$K$17,MAX($C$7:C7973)+1,MAX($C$7:C7973)),$C$5)</f>
        <v>-</v>
      </c>
    </row>
    <row r="7975" spans="1:3" x14ac:dyDescent="0.25">
      <c r="A7975" s="23">
        <v>44126.173611111109</v>
      </c>
      <c r="B7975" s="1">
        <v>0</v>
      </c>
      <c r="C7975" s="46" t="str">
        <f t="array" ref="C7975">IF(B7975&gt;0,IF((A7975-MAX(IF($B$7:B7974&gt;0,$A$7:A7974)))*24&gt;='Graphe Montana'!$K$17,MAX($C$7:C7974)+1,MAX($C$7:C7974)),$C$5)</f>
        <v>-</v>
      </c>
    </row>
    <row r="7976" spans="1:3" x14ac:dyDescent="0.25">
      <c r="A7976" s="23">
        <v>44126.177083333328</v>
      </c>
      <c r="B7976" s="1">
        <v>0</v>
      </c>
      <c r="C7976" s="46" t="str">
        <f t="array" ref="C7976">IF(B7976&gt;0,IF((A7976-MAX(IF($B$7:B7975&gt;0,$A$7:A7975)))*24&gt;='Graphe Montana'!$K$17,MAX($C$7:C7975)+1,MAX($C$7:C7975)),$C$5)</f>
        <v>-</v>
      </c>
    </row>
    <row r="7977" spans="1:3" x14ac:dyDescent="0.25">
      <c r="A7977" s="23">
        <v>44126.180555555555</v>
      </c>
      <c r="B7977" s="1">
        <v>0</v>
      </c>
      <c r="C7977" s="46" t="str">
        <f t="array" ref="C7977">IF(B7977&gt;0,IF((A7977-MAX(IF($B$7:B7976&gt;0,$A$7:A7976)))*24&gt;='Graphe Montana'!$K$17,MAX($C$7:C7976)+1,MAX($C$7:C7976)),$C$5)</f>
        <v>-</v>
      </c>
    </row>
    <row r="7978" spans="1:3" x14ac:dyDescent="0.25">
      <c r="A7978" s="23">
        <v>44126.184027777774</v>
      </c>
      <c r="B7978" s="1">
        <v>0</v>
      </c>
      <c r="C7978" s="46" t="str">
        <f t="array" ref="C7978">IF(B7978&gt;0,IF((A7978-MAX(IF($B$7:B7977&gt;0,$A$7:A7977)))*24&gt;='Graphe Montana'!$K$17,MAX($C$7:C7977)+1,MAX($C$7:C7977)),$C$5)</f>
        <v>-</v>
      </c>
    </row>
    <row r="7979" spans="1:3" x14ac:dyDescent="0.25">
      <c r="A7979" s="23">
        <v>44126.1875</v>
      </c>
      <c r="B7979" s="1">
        <v>0</v>
      </c>
      <c r="C7979" s="46" t="str">
        <f t="array" ref="C7979">IF(B7979&gt;0,IF((A7979-MAX(IF($B$7:B7978&gt;0,$A$7:A7978)))*24&gt;='Graphe Montana'!$K$17,MAX($C$7:C7978)+1,MAX($C$7:C7978)),$C$5)</f>
        <v>-</v>
      </c>
    </row>
    <row r="7980" spans="1:3" x14ac:dyDescent="0.25">
      <c r="A7980" s="23">
        <v>44126.190972222219</v>
      </c>
      <c r="B7980" s="1">
        <v>0</v>
      </c>
      <c r="C7980" s="46" t="str">
        <f t="array" ref="C7980">IF(B7980&gt;0,IF((A7980-MAX(IF($B$7:B7979&gt;0,$A$7:A7979)))*24&gt;='Graphe Montana'!$K$17,MAX($C$7:C7979)+1,MAX($C$7:C7979)),$C$5)</f>
        <v>-</v>
      </c>
    </row>
    <row r="7981" spans="1:3" x14ac:dyDescent="0.25">
      <c r="A7981" s="23">
        <v>44126.194444444445</v>
      </c>
      <c r="B7981" s="1">
        <v>0</v>
      </c>
      <c r="C7981" s="46" t="str">
        <f t="array" ref="C7981">IF(B7981&gt;0,IF((A7981-MAX(IF($B$7:B7980&gt;0,$A$7:A7980)))*24&gt;='Graphe Montana'!$K$17,MAX($C$7:C7980)+1,MAX($C$7:C7980)),$C$5)</f>
        <v>-</v>
      </c>
    </row>
    <row r="7982" spans="1:3" x14ac:dyDescent="0.25">
      <c r="A7982" s="23">
        <v>44126.197916666664</v>
      </c>
      <c r="B7982" s="1">
        <v>0</v>
      </c>
      <c r="C7982" s="46" t="str">
        <f t="array" ref="C7982">IF(B7982&gt;0,IF((A7982-MAX(IF($B$7:B7981&gt;0,$A$7:A7981)))*24&gt;='Graphe Montana'!$K$17,MAX($C$7:C7981)+1,MAX($C$7:C7981)),$C$5)</f>
        <v>-</v>
      </c>
    </row>
    <row r="7983" spans="1:3" x14ac:dyDescent="0.25">
      <c r="A7983" s="23">
        <v>44126.201388888891</v>
      </c>
      <c r="B7983" s="1">
        <v>0</v>
      </c>
      <c r="C7983" s="46" t="str">
        <f t="array" ref="C7983">IF(B7983&gt;0,IF((A7983-MAX(IF($B$7:B7982&gt;0,$A$7:A7982)))*24&gt;='Graphe Montana'!$K$17,MAX($C$7:C7982)+1,MAX($C$7:C7982)),$C$5)</f>
        <v>-</v>
      </c>
    </row>
    <row r="7984" spans="1:3" x14ac:dyDescent="0.25">
      <c r="A7984" s="23">
        <v>44126.204861111109</v>
      </c>
      <c r="B7984" s="1">
        <v>0</v>
      </c>
      <c r="C7984" s="46" t="str">
        <f t="array" ref="C7984">IF(B7984&gt;0,IF((A7984-MAX(IF($B$7:B7983&gt;0,$A$7:A7983)))*24&gt;='Graphe Montana'!$K$17,MAX($C$7:C7983)+1,MAX($C$7:C7983)),$C$5)</f>
        <v>-</v>
      </c>
    </row>
    <row r="7985" spans="1:3" x14ac:dyDescent="0.25">
      <c r="A7985" s="23">
        <v>44126.208333333328</v>
      </c>
      <c r="B7985" s="1">
        <v>0</v>
      </c>
      <c r="C7985" s="46" t="str">
        <f t="array" ref="C7985">IF(B7985&gt;0,IF((A7985-MAX(IF($B$7:B7984&gt;0,$A$7:A7984)))*24&gt;='Graphe Montana'!$K$17,MAX($C$7:C7984)+1,MAX($C$7:C7984)),$C$5)</f>
        <v>-</v>
      </c>
    </row>
    <row r="7986" spans="1:3" x14ac:dyDescent="0.25">
      <c r="A7986" s="23">
        <v>44126.211805555555</v>
      </c>
      <c r="B7986" s="1">
        <v>0</v>
      </c>
      <c r="C7986" s="46" t="str">
        <f t="array" ref="C7986">IF(B7986&gt;0,IF((A7986-MAX(IF($B$7:B7985&gt;0,$A$7:A7985)))*24&gt;='Graphe Montana'!$K$17,MAX($C$7:C7985)+1,MAX($C$7:C7985)),$C$5)</f>
        <v>-</v>
      </c>
    </row>
    <row r="7987" spans="1:3" x14ac:dyDescent="0.25">
      <c r="A7987" s="23">
        <v>44126.215277777774</v>
      </c>
      <c r="B7987" s="1">
        <v>0</v>
      </c>
      <c r="C7987" s="46" t="str">
        <f t="array" ref="C7987">IF(B7987&gt;0,IF((A7987-MAX(IF($B$7:B7986&gt;0,$A$7:A7986)))*24&gt;='Graphe Montana'!$K$17,MAX($C$7:C7986)+1,MAX($C$7:C7986)),$C$5)</f>
        <v>-</v>
      </c>
    </row>
    <row r="7988" spans="1:3" x14ac:dyDescent="0.25">
      <c r="A7988" s="23">
        <v>44126.21875</v>
      </c>
      <c r="B7988" s="1">
        <v>0</v>
      </c>
      <c r="C7988" s="46" t="str">
        <f t="array" ref="C7988">IF(B7988&gt;0,IF((A7988-MAX(IF($B$7:B7987&gt;0,$A$7:A7987)))*24&gt;='Graphe Montana'!$K$17,MAX($C$7:C7987)+1,MAX($C$7:C7987)),$C$5)</f>
        <v>-</v>
      </c>
    </row>
    <row r="7989" spans="1:3" x14ac:dyDescent="0.25">
      <c r="A7989" s="23">
        <v>44126.222222222219</v>
      </c>
      <c r="B7989" s="1">
        <v>0</v>
      </c>
      <c r="C7989" s="46" t="str">
        <f t="array" ref="C7989">IF(B7989&gt;0,IF((A7989-MAX(IF($B$7:B7988&gt;0,$A$7:A7988)))*24&gt;='Graphe Montana'!$K$17,MAX($C$7:C7988)+1,MAX($C$7:C7988)),$C$5)</f>
        <v>-</v>
      </c>
    </row>
    <row r="7990" spans="1:3" x14ac:dyDescent="0.25">
      <c r="A7990" s="23">
        <v>44126.225694444445</v>
      </c>
      <c r="B7990" s="1">
        <v>0</v>
      </c>
      <c r="C7990" s="46" t="str">
        <f t="array" ref="C7990">IF(B7990&gt;0,IF((A7990-MAX(IF($B$7:B7989&gt;0,$A$7:A7989)))*24&gt;='Graphe Montana'!$K$17,MAX($C$7:C7989)+1,MAX($C$7:C7989)),$C$5)</f>
        <v>-</v>
      </c>
    </row>
    <row r="7991" spans="1:3" x14ac:dyDescent="0.25">
      <c r="A7991" s="23">
        <v>44126.229166666664</v>
      </c>
      <c r="B7991" s="1">
        <v>0</v>
      </c>
      <c r="C7991" s="46" t="str">
        <f t="array" ref="C7991">IF(B7991&gt;0,IF((A7991-MAX(IF($B$7:B7990&gt;0,$A$7:A7990)))*24&gt;='Graphe Montana'!$K$17,MAX($C$7:C7990)+1,MAX($C$7:C7990)),$C$5)</f>
        <v>-</v>
      </c>
    </row>
    <row r="7992" spans="1:3" x14ac:dyDescent="0.25">
      <c r="A7992" s="23">
        <v>44126.232638888891</v>
      </c>
      <c r="B7992" s="1">
        <v>0</v>
      </c>
      <c r="C7992" s="46" t="str">
        <f t="array" ref="C7992">IF(B7992&gt;0,IF((A7992-MAX(IF($B$7:B7991&gt;0,$A$7:A7991)))*24&gt;='Graphe Montana'!$K$17,MAX($C$7:C7991)+1,MAX($C$7:C7991)),$C$5)</f>
        <v>-</v>
      </c>
    </row>
    <row r="7993" spans="1:3" x14ac:dyDescent="0.25">
      <c r="A7993" s="23">
        <v>44126.236111111109</v>
      </c>
      <c r="B7993" s="1">
        <v>0</v>
      </c>
      <c r="C7993" s="46" t="str">
        <f t="array" ref="C7993">IF(B7993&gt;0,IF((A7993-MAX(IF($B$7:B7992&gt;0,$A$7:A7992)))*24&gt;='Graphe Montana'!$K$17,MAX($C$7:C7992)+1,MAX($C$7:C7992)),$C$5)</f>
        <v>-</v>
      </c>
    </row>
    <row r="7994" spans="1:3" x14ac:dyDescent="0.25">
      <c r="A7994" s="23">
        <v>44126.239583333328</v>
      </c>
      <c r="B7994" s="1">
        <v>0</v>
      </c>
      <c r="C7994" s="46" t="str">
        <f t="array" ref="C7994">IF(B7994&gt;0,IF((A7994-MAX(IF($B$7:B7993&gt;0,$A$7:A7993)))*24&gt;='Graphe Montana'!$K$17,MAX($C$7:C7993)+1,MAX($C$7:C7993)),$C$5)</f>
        <v>-</v>
      </c>
    </row>
    <row r="7995" spans="1:3" x14ac:dyDescent="0.25">
      <c r="A7995" s="23">
        <v>44126.243055555555</v>
      </c>
      <c r="B7995" s="1">
        <v>0</v>
      </c>
      <c r="C7995" s="46" t="str">
        <f t="array" ref="C7995">IF(B7995&gt;0,IF((A7995-MAX(IF($B$7:B7994&gt;0,$A$7:A7994)))*24&gt;='Graphe Montana'!$K$17,MAX($C$7:C7994)+1,MAX($C$7:C7994)),$C$5)</f>
        <v>-</v>
      </c>
    </row>
    <row r="7996" spans="1:3" x14ac:dyDescent="0.25">
      <c r="A7996" s="23">
        <v>44126.246527777774</v>
      </c>
      <c r="B7996" s="1">
        <v>0</v>
      </c>
      <c r="C7996" s="46" t="str">
        <f t="array" ref="C7996">IF(B7996&gt;0,IF((A7996-MAX(IF($B$7:B7995&gt;0,$A$7:A7995)))*24&gt;='Graphe Montana'!$K$17,MAX($C$7:C7995)+1,MAX($C$7:C7995)),$C$5)</f>
        <v>-</v>
      </c>
    </row>
    <row r="7997" spans="1:3" x14ac:dyDescent="0.25">
      <c r="A7997" s="23">
        <v>44126.25</v>
      </c>
      <c r="B7997" s="1">
        <v>0</v>
      </c>
      <c r="C7997" s="46" t="str">
        <f t="array" ref="C7997">IF(B7997&gt;0,IF((A7997-MAX(IF($B$7:B7996&gt;0,$A$7:A7996)))*24&gt;='Graphe Montana'!$K$17,MAX($C$7:C7996)+1,MAX($C$7:C7996)),$C$5)</f>
        <v>-</v>
      </c>
    </row>
    <row r="7998" spans="1:3" x14ac:dyDescent="0.25">
      <c r="A7998" s="23">
        <v>44126.253472222219</v>
      </c>
      <c r="B7998" s="1">
        <v>0</v>
      </c>
      <c r="C7998" s="46" t="str">
        <f t="array" ref="C7998">IF(B7998&gt;0,IF((A7998-MAX(IF($B$7:B7997&gt;0,$A$7:A7997)))*24&gt;='Graphe Montana'!$K$17,MAX($C$7:C7997)+1,MAX($C$7:C7997)),$C$5)</f>
        <v>-</v>
      </c>
    </row>
    <row r="7999" spans="1:3" x14ac:dyDescent="0.25">
      <c r="A7999" s="23">
        <v>44126.256944444445</v>
      </c>
      <c r="B7999" s="1">
        <v>0</v>
      </c>
      <c r="C7999" s="46" t="str">
        <f t="array" ref="C7999">IF(B7999&gt;0,IF((A7999-MAX(IF($B$7:B7998&gt;0,$A$7:A7998)))*24&gt;='Graphe Montana'!$K$17,MAX($C$7:C7998)+1,MAX($C$7:C7998)),$C$5)</f>
        <v>-</v>
      </c>
    </row>
    <row r="8000" spans="1:3" x14ac:dyDescent="0.25">
      <c r="A8000" s="23">
        <v>44126.260416666664</v>
      </c>
      <c r="B8000" s="1">
        <v>0</v>
      </c>
      <c r="C8000" s="46" t="str">
        <f t="array" ref="C8000">IF(B8000&gt;0,IF((A8000-MAX(IF($B$7:B7999&gt;0,$A$7:A7999)))*24&gt;='Graphe Montana'!$K$17,MAX($C$7:C7999)+1,MAX($C$7:C7999)),$C$5)</f>
        <v>-</v>
      </c>
    </row>
    <row r="8001" spans="1:3" x14ac:dyDescent="0.25">
      <c r="A8001" s="23">
        <v>44126.263888888891</v>
      </c>
      <c r="B8001" s="1">
        <v>0</v>
      </c>
      <c r="C8001" s="46" t="str">
        <f t="array" ref="C8001">IF(B8001&gt;0,IF((A8001-MAX(IF($B$7:B8000&gt;0,$A$7:A8000)))*24&gt;='Graphe Montana'!$K$17,MAX($C$7:C8000)+1,MAX($C$7:C8000)),$C$5)</f>
        <v>-</v>
      </c>
    </row>
    <row r="8002" spans="1:3" x14ac:dyDescent="0.25">
      <c r="A8002" s="23">
        <v>44126.267361111109</v>
      </c>
      <c r="B8002" s="1">
        <v>0</v>
      </c>
      <c r="C8002" s="46" t="str">
        <f t="array" ref="C8002">IF(B8002&gt;0,IF((A8002-MAX(IF($B$7:B8001&gt;0,$A$7:A8001)))*24&gt;='Graphe Montana'!$K$17,MAX($C$7:C8001)+1,MAX($C$7:C8001)),$C$5)</f>
        <v>-</v>
      </c>
    </row>
    <row r="8003" spans="1:3" x14ac:dyDescent="0.25">
      <c r="A8003" s="23">
        <v>44126.270833333328</v>
      </c>
      <c r="B8003" s="1">
        <v>0</v>
      </c>
      <c r="C8003" s="46" t="str">
        <f t="array" ref="C8003">IF(B8003&gt;0,IF((A8003-MAX(IF($B$7:B8002&gt;0,$A$7:A8002)))*24&gt;='Graphe Montana'!$K$17,MAX($C$7:C8002)+1,MAX($C$7:C8002)),$C$5)</f>
        <v>-</v>
      </c>
    </row>
    <row r="8004" spans="1:3" x14ac:dyDescent="0.25">
      <c r="A8004" s="23">
        <v>44126.274305555555</v>
      </c>
      <c r="B8004" s="1">
        <v>0</v>
      </c>
      <c r="C8004" s="46" t="str">
        <f t="array" ref="C8004">IF(B8004&gt;0,IF((A8004-MAX(IF($B$7:B8003&gt;0,$A$7:A8003)))*24&gt;='Graphe Montana'!$K$17,MAX($C$7:C8003)+1,MAX($C$7:C8003)),$C$5)</f>
        <v>-</v>
      </c>
    </row>
    <row r="8005" spans="1:3" x14ac:dyDescent="0.25">
      <c r="A8005" s="23">
        <v>44126.277777777774</v>
      </c>
      <c r="B8005" s="1">
        <v>0</v>
      </c>
      <c r="C8005" s="46" t="str">
        <f t="array" ref="C8005">IF(B8005&gt;0,IF((A8005-MAX(IF($B$7:B8004&gt;0,$A$7:A8004)))*24&gt;='Graphe Montana'!$K$17,MAX($C$7:C8004)+1,MAX($C$7:C8004)),$C$5)</f>
        <v>-</v>
      </c>
    </row>
    <row r="8006" spans="1:3" x14ac:dyDescent="0.25">
      <c r="A8006" s="23">
        <v>44126.28125</v>
      </c>
      <c r="B8006" s="1">
        <v>0</v>
      </c>
      <c r="C8006" s="46" t="str">
        <f t="array" ref="C8006">IF(B8006&gt;0,IF((A8006-MAX(IF($B$7:B8005&gt;0,$A$7:A8005)))*24&gt;='Graphe Montana'!$K$17,MAX($C$7:C8005)+1,MAX($C$7:C8005)),$C$5)</f>
        <v>-</v>
      </c>
    </row>
    <row r="8007" spans="1:3" x14ac:dyDescent="0.25">
      <c r="A8007" s="23">
        <v>44126.284722222219</v>
      </c>
      <c r="B8007" s="1">
        <v>0</v>
      </c>
      <c r="C8007" s="46" t="str">
        <f t="array" ref="C8007">IF(B8007&gt;0,IF((A8007-MAX(IF($B$7:B8006&gt;0,$A$7:A8006)))*24&gt;='Graphe Montana'!$K$17,MAX($C$7:C8006)+1,MAX($C$7:C8006)),$C$5)</f>
        <v>-</v>
      </c>
    </row>
    <row r="8008" spans="1:3" x14ac:dyDescent="0.25">
      <c r="A8008" s="23">
        <v>44126.288194444445</v>
      </c>
      <c r="B8008" s="1">
        <v>0</v>
      </c>
      <c r="C8008" s="46" t="str">
        <f t="array" ref="C8008">IF(B8008&gt;0,IF((A8008-MAX(IF($B$7:B8007&gt;0,$A$7:A8007)))*24&gt;='Graphe Montana'!$K$17,MAX($C$7:C8007)+1,MAX($C$7:C8007)),$C$5)</f>
        <v>-</v>
      </c>
    </row>
    <row r="8009" spans="1:3" x14ac:dyDescent="0.25">
      <c r="A8009" s="23">
        <v>44126.291666666664</v>
      </c>
      <c r="B8009" s="1">
        <v>0</v>
      </c>
      <c r="C8009" s="46" t="str">
        <f t="array" ref="C8009">IF(B8009&gt;0,IF((A8009-MAX(IF($B$7:B8008&gt;0,$A$7:A8008)))*24&gt;='Graphe Montana'!$K$17,MAX($C$7:C8008)+1,MAX($C$7:C8008)),$C$5)</f>
        <v>-</v>
      </c>
    </row>
    <row r="8010" spans="1:3" x14ac:dyDescent="0.25">
      <c r="A8010" s="23">
        <v>44126.295138888891</v>
      </c>
      <c r="B8010" s="1">
        <v>0</v>
      </c>
      <c r="C8010" s="46" t="str">
        <f t="array" ref="C8010">IF(B8010&gt;0,IF((A8010-MAX(IF($B$7:B8009&gt;0,$A$7:A8009)))*24&gt;='Graphe Montana'!$K$17,MAX($C$7:C8009)+1,MAX($C$7:C8009)),$C$5)</f>
        <v>-</v>
      </c>
    </row>
    <row r="8011" spans="1:3" x14ac:dyDescent="0.25">
      <c r="A8011" s="23">
        <v>44126.298611111109</v>
      </c>
      <c r="B8011" s="1">
        <v>0</v>
      </c>
      <c r="C8011" s="46" t="str">
        <f t="array" ref="C8011">IF(B8011&gt;0,IF((A8011-MAX(IF($B$7:B8010&gt;0,$A$7:A8010)))*24&gt;='Graphe Montana'!$K$17,MAX($C$7:C8010)+1,MAX($C$7:C8010)),$C$5)</f>
        <v>-</v>
      </c>
    </row>
    <row r="8012" spans="1:3" x14ac:dyDescent="0.25">
      <c r="A8012" s="23">
        <v>44126.302083333328</v>
      </c>
      <c r="B8012" s="1">
        <v>0</v>
      </c>
      <c r="C8012" s="46" t="str">
        <f t="array" ref="C8012">IF(B8012&gt;0,IF((A8012-MAX(IF($B$7:B8011&gt;0,$A$7:A8011)))*24&gt;='Graphe Montana'!$K$17,MAX($C$7:C8011)+1,MAX($C$7:C8011)),$C$5)</f>
        <v>-</v>
      </c>
    </row>
    <row r="8013" spans="1:3" x14ac:dyDescent="0.25">
      <c r="A8013" s="23">
        <v>44126.305555555555</v>
      </c>
      <c r="B8013" s="1">
        <v>0</v>
      </c>
      <c r="C8013" s="46" t="str">
        <f t="array" ref="C8013">IF(B8013&gt;0,IF((A8013-MAX(IF($B$7:B8012&gt;0,$A$7:A8012)))*24&gt;='Graphe Montana'!$K$17,MAX($C$7:C8012)+1,MAX($C$7:C8012)),$C$5)</f>
        <v>-</v>
      </c>
    </row>
    <row r="8014" spans="1:3" x14ac:dyDescent="0.25">
      <c r="A8014" s="23">
        <v>44126.309027777774</v>
      </c>
      <c r="B8014" s="1">
        <v>0</v>
      </c>
      <c r="C8014" s="46" t="str">
        <f t="array" ref="C8014">IF(B8014&gt;0,IF((A8014-MAX(IF($B$7:B8013&gt;0,$A$7:A8013)))*24&gt;='Graphe Montana'!$K$17,MAX($C$7:C8013)+1,MAX($C$7:C8013)),$C$5)</f>
        <v>-</v>
      </c>
    </row>
    <row r="8015" spans="1:3" x14ac:dyDescent="0.25">
      <c r="A8015" s="23">
        <v>44126.3125</v>
      </c>
      <c r="B8015" s="1">
        <v>0</v>
      </c>
      <c r="C8015" s="46" t="str">
        <f t="array" ref="C8015">IF(B8015&gt;0,IF((A8015-MAX(IF($B$7:B8014&gt;0,$A$7:A8014)))*24&gt;='Graphe Montana'!$K$17,MAX($C$7:C8014)+1,MAX($C$7:C8014)),$C$5)</f>
        <v>-</v>
      </c>
    </row>
    <row r="8016" spans="1:3" x14ac:dyDescent="0.25">
      <c r="A8016" s="23">
        <v>44126.315972222219</v>
      </c>
      <c r="B8016" s="1">
        <v>0</v>
      </c>
      <c r="C8016" s="46" t="str">
        <f t="array" ref="C8016">IF(B8016&gt;0,IF((A8016-MAX(IF($B$7:B8015&gt;0,$A$7:A8015)))*24&gt;='Graphe Montana'!$K$17,MAX($C$7:C8015)+1,MAX($C$7:C8015)),$C$5)</f>
        <v>-</v>
      </c>
    </row>
    <row r="8017" spans="1:3" x14ac:dyDescent="0.25">
      <c r="A8017" s="23">
        <v>44126.319444444445</v>
      </c>
      <c r="B8017" s="1">
        <v>0</v>
      </c>
      <c r="C8017" s="46" t="str">
        <f t="array" ref="C8017">IF(B8017&gt;0,IF((A8017-MAX(IF($B$7:B8016&gt;0,$A$7:A8016)))*24&gt;='Graphe Montana'!$K$17,MAX($C$7:C8016)+1,MAX($C$7:C8016)),$C$5)</f>
        <v>-</v>
      </c>
    </row>
    <row r="8018" spans="1:3" x14ac:dyDescent="0.25">
      <c r="A8018" s="23">
        <v>44126.322916666664</v>
      </c>
      <c r="B8018" s="1">
        <v>0</v>
      </c>
      <c r="C8018" s="46" t="str">
        <f t="array" ref="C8018">IF(B8018&gt;0,IF((A8018-MAX(IF($B$7:B8017&gt;0,$A$7:A8017)))*24&gt;='Graphe Montana'!$K$17,MAX($C$7:C8017)+1,MAX($C$7:C8017)),$C$5)</f>
        <v>-</v>
      </c>
    </row>
    <row r="8019" spans="1:3" x14ac:dyDescent="0.25">
      <c r="A8019" s="23">
        <v>44126.326388888891</v>
      </c>
      <c r="B8019" s="1">
        <v>0</v>
      </c>
      <c r="C8019" s="46" t="str">
        <f t="array" ref="C8019">IF(B8019&gt;0,IF((A8019-MAX(IF($B$7:B8018&gt;0,$A$7:A8018)))*24&gt;='Graphe Montana'!$K$17,MAX($C$7:C8018)+1,MAX($C$7:C8018)),$C$5)</f>
        <v>-</v>
      </c>
    </row>
    <row r="8020" spans="1:3" x14ac:dyDescent="0.25">
      <c r="A8020" s="23">
        <v>44126.329861111109</v>
      </c>
      <c r="B8020" s="1">
        <v>0</v>
      </c>
      <c r="C8020" s="46" t="str">
        <f t="array" ref="C8020">IF(B8020&gt;0,IF((A8020-MAX(IF($B$7:B8019&gt;0,$A$7:A8019)))*24&gt;='Graphe Montana'!$K$17,MAX($C$7:C8019)+1,MAX($C$7:C8019)),$C$5)</f>
        <v>-</v>
      </c>
    </row>
    <row r="8021" spans="1:3" x14ac:dyDescent="0.25">
      <c r="A8021" s="23">
        <v>44126.333333333328</v>
      </c>
      <c r="B8021" s="1">
        <v>0</v>
      </c>
      <c r="C8021" s="46" t="str">
        <f t="array" ref="C8021">IF(B8021&gt;0,IF((A8021-MAX(IF($B$7:B8020&gt;0,$A$7:A8020)))*24&gt;='Graphe Montana'!$K$17,MAX($C$7:C8020)+1,MAX($C$7:C8020)),$C$5)</f>
        <v>-</v>
      </c>
    </row>
    <row r="8022" spans="1:3" x14ac:dyDescent="0.25">
      <c r="A8022" s="23">
        <v>44126.336805555555</v>
      </c>
      <c r="B8022" s="1">
        <v>0</v>
      </c>
      <c r="C8022" s="46" t="str">
        <f t="array" ref="C8022">IF(B8022&gt;0,IF((A8022-MAX(IF($B$7:B8021&gt;0,$A$7:A8021)))*24&gt;='Graphe Montana'!$K$17,MAX($C$7:C8021)+1,MAX($C$7:C8021)),$C$5)</f>
        <v>-</v>
      </c>
    </row>
    <row r="8023" spans="1:3" x14ac:dyDescent="0.25">
      <c r="A8023" s="23">
        <v>44126.340277777774</v>
      </c>
      <c r="B8023" s="1">
        <v>0</v>
      </c>
      <c r="C8023" s="46" t="str">
        <f t="array" ref="C8023">IF(B8023&gt;0,IF((A8023-MAX(IF($B$7:B8022&gt;0,$A$7:A8022)))*24&gt;='Graphe Montana'!$K$17,MAX($C$7:C8022)+1,MAX($C$7:C8022)),$C$5)</f>
        <v>-</v>
      </c>
    </row>
    <row r="8024" spans="1:3" x14ac:dyDescent="0.25">
      <c r="A8024" s="23">
        <v>44126.34375</v>
      </c>
      <c r="B8024" s="1">
        <v>0</v>
      </c>
      <c r="C8024" s="46" t="str">
        <f t="array" ref="C8024">IF(B8024&gt;0,IF((A8024-MAX(IF($B$7:B8023&gt;0,$A$7:A8023)))*24&gt;='Graphe Montana'!$K$17,MAX($C$7:C8023)+1,MAX($C$7:C8023)),$C$5)</f>
        <v>-</v>
      </c>
    </row>
    <row r="8025" spans="1:3" x14ac:dyDescent="0.25">
      <c r="A8025" s="23">
        <v>44126.347222222219</v>
      </c>
      <c r="B8025" s="1">
        <v>0</v>
      </c>
      <c r="C8025" s="46" t="str">
        <f t="array" ref="C8025">IF(B8025&gt;0,IF((A8025-MAX(IF($B$7:B8024&gt;0,$A$7:A8024)))*24&gt;='Graphe Montana'!$K$17,MAX($C$7:C8024)+1,MAX($C$7:C8024)),$C$5)</f>
        <v>-</v>
      </c>
    </row>
    <row r="8026" spans="1:3" x14ac:dyDescent="0.25">
      <c r="A8026" s="23">
        <v>44126.350694444445</v>
      </c>
      <c r="B8026" s="1">
        <v>0</v>
      </c>
      <c r="C8026" s="46" t="str">
        <f t="array" ref="C8026">IF(B8026&gt;0,IF((A8026-MAX(IF($B$7:B8025&gt;0,$A$7:A8025)))*24&gt;='Graphe Montana'!$K$17,MAX($C$7:C8025)+1,MAX($C$7:C8025)),$C$5)</f>
        <v>-</v>
      </c>
    </row>
    <row r="8027" spans="1:3" x14ac:dyDescent="0.25">
      <c r="A8027" s="23">
        <v>44126.354166666664</v>
      </c>
      <c r="B8027" s="1">
        <v>0</v>
      </c>
      <c r="C8027" s="46" t="str">
        <f t="array" ref="C8027">IF(B8027&gt;0,IF((A8027-MAX(IF($B$7:B8026&gt;0,$A$7:A8026)))*24&gt;='Graphe Montana'!$K$17,MAX($C$7:C8026)+1,MAX($C$7:C8026)),$C$5)</f>
        <v>-</v>
      </c>
    </row>
    <row r="8028" spans="1:3" x14ac:dyDescent="0.25">
      <c r="A8028" s="23">
        <v>44126.357638888891</v>
      </c>
      <c r="B8028" s="1">
        <v>0</v>
      </c>
      <c r="C8028" s="46" t="str">
        <f t="array" ref="C8028">IF(B8028&gt;0,IF((A8028-MAX(IF($B$7:B8027&gt;0,$A$7:A8027)))*24&gt;='Graphe Montana'!$K$17,MAX($C$7:C8027)+1,MAX($C$7:C8027)),$C$5)</f>
        <v>-</v>
      </c>
    </row>
    <row r="8029" spans="1:3" x14ac:dyDescent="0.25">
      <c r="A8029" s="23">
        <v>44126.361111111109</v>
      </c>
      <c r="B8029" s="1">
        <v>0</v>
      </c>
      <c r="C8029" s="46" t="str">
        <f t="array" ref="C8029">IF(B8029&gt;0,IF((A8029-MAX(IF($B$7:B8028&gt;0,$A$7:A8028)))*24&gt;='Graphe Montana'!$K$17,MAX($C$7:C8028)+1,MAX($C$7:C8028)),$C$5)</f>
        <v>-</v>
      </c>
    </row>
    <row r="8030" spans="1:3" x14ac:dyDescent="0.25">
      <c r="A8030" s="23">
        <v>44126.364583333328</v>
      </c>
      <c r="B8030" s="1">
        <v>0</v>
      </c>
      <c r="C8030" s="46" t="str">
        <f t="array" ref="C8030">IF(B8030&gt;0,IF((A8030-MAX(IF($B$7:B8029&gt;0,$A$7:A8029)))*24&gt;='Graphe Montana'!$K$17,MAX($C$7:C8029)+1,MAX($C$7:C8029)),$C$5)</f>
        <v>-</v>
      </c>
    </row>
    <row r="8031" spans="1:3" x14ac:dyDescent="0.25">
      <c r="A8031" s="23">
        <v>44126.368055555555</v>
      </c>
      <c r="B8031" s="1">
        <v>0</v>
      </c>
      <c r="C8031" s="46" t="str">
        <f t="array" ref="C8031">IF(B8031&gt;0,IF((A8031-MAX(IF($B$7:B8030&gt;0,$A$7:A8030)))*24&gt;='Graphe Montana'!$K$17,MAX($C$7:C8030)+1,MAX($C$7:C8030)),$C$5)</f>
        <v>-</v>
      </c>
    </row>
    <row r="8032" spans="1:3" x14ac:dyDescent="0.25">
      <c r="A8032" s="23">
        <v>44126.371527777774</v>
      </c>
      <c r="B8032" s="1">
        <v>0</v>
      </c>
      <c r="C8032" s="46" t="str">
        <f t="array" ref="C8032">IF(B8032&gt;0,IF((A8032-MAX(IF($B$7:B8031&gt;0,$A$7:A8031)))*24&gt;='Graphe Montana'!$K$17,MAX($C$7:C8031)+1,MAX($C$7:C8031)),$C$5)</f>
        <v>-</v>
      </c>
    </row>
    <row r="8033" spans="1:3" x14ac:dyDescent="0.25">
      <c r="A8033" s="23">
        <v>44126.375</v>
      </c>
      <c r="B8033" s="1">
        <v>0</v>
      </c>
      <c r="C8033" s="46" t="str">
        <f t="array" ref="C8033">IF(B8033&gt;0,IF((A8033-MAX(IF($B$7:B8032&gt;0,$A$7:A8032)))*24&gt;='Graphe Montana'!$K$17,MAX($C$7:C8032)+1,MAX($C$7:C8032)),$C$5)</f>
        <v>-</v>
      </c>
    </row>
    <row r="8034" spans="1:3" x14ac:dyDescent="0.25">
      <c r="A8034" s="23">
        <v>44126.378472222219</v>
      </c>
      <c r="B8034" s="1">
        <v>0</v>
      </c>
      <c r="C8034" s="46" t="str">
        <f t="array" ref="C8034">IF(B8034&gt;0,IF((A8034-MAX(IF($B$7:B8033&gt;0,$A$7:A8033)))*24&gt;='Graphe Montana'!$K$17,MAX($C$7:C8033)+1,MAX($C$7:C8033)),$C$5)</f>
        <v>-</v>
      </c>
    </row>
    <row r="8035" spans="1:3" x14ac:dyDescent="0.25">
      <c r="A8035" s="23">
        <v>44126.381944444445</v>
      </c>
      <c r="B8035" s="1">
        <v>0</v>
      </c>
      <c r="C8035" s="46" t="str">
        <f t="array" ref="C8035">IF(B8035&gt;0,IF((A8035-MAX(IF($B$7:B8034&gt;0,$A$7:A8034)))*24&gt;='Graphe Montana'!$K$17,MAX($C$7:C8034)+1,MAX($C$7:C8034)),$C$5)</f>
        <v>-</v>
      </c>
    </row>
    <row r="8036" spans="1:3" x14ac:dyDescent="0.25">
      <c r="A8036" s="23">
        <v>44126.385416666664</v>
      </c>
      <c r="B8036" s="1">
        <v>0</v>
      </c>
      <c r="C8036" s="46" t="str">
        <f t="array" ref="C8036">IF(B8036&gt;0,IF((A8036-MAX(IF($B$7:B8035&gt;0,$A$7:A8035)))*24&gt;='Graphe Montana'!$K$17,MAX($C$7:C8035)+1,MAX($C$7:C8035)),$C$5)</f>
        <v>-</v>
      </c>
    </row>
    <row r="8037" spans="1:3" x14ac:dyDescent="0.25">
      <c r="A8037" s="23">
        <v>44126.388888888891</v>
      </c>
      <c r="B8037" s="1">
        <v>0</v>
      </c>
      <c r="C8037" s="46" t="str">
        <f t="array" ref="C8037">IF(B8037&gt;0,IF((A8037-MAX(IF($B$7:B8036&gt;0,$A$7:A8036)))*24&gt;='Graphe Montana'!$K$17,MAX($C$7:C8036)+1,MAX($C$7:C8036)),$C$5)</f>
        <v>-</v>
      </c>
    </row>
    <row r="8038" spans="1:3" x14ac:dyDescent="0.25">
      <c r="A8038" s="23">
        <v>44126.392361111109</v>
      </c>
      <c r="B8038" s="1">
        <v>0</v>
      </c>
      <c r="C8038" s="46" t="str">
        <f t="array" ref="C8038">IF(B8038&gt;0,IF((A8038-MAX(IF($B$7:B8037&gt;0,$A$7:A8037)))*24&gt;='Graphe Montana'!$K$17,MAX($C$7:C8037)+1,MAX($C$7:C8037)),$C$5)</f>
        <v>-</v>
      </c>
    </row>
    <row r="8039" spans="1:3" x14ac:dyDescent="0.25">
      <c r="A8039" s="23">
        <v>44126.395833333328</v>
      </c>
      <c r="B8039" s="1">
        <v>0</v>
      </c>
      <c r="C8039" s="46" t="str">
        <f t="array" ref="C8039">IF(B8039&gt;0,IF((A8039-MAX(IF($B$7:B8038&gt;0,$A$7:A8038)))*24&gt;='Graphe Montana'!$K$17,MAX($C$7:C8038)+1,MAX($C$7:C8038)),$C$5)</f>
        <v>-</v>
      </c>
    </row>
    <row r="8040" spans="1:3" x14ac:dyDescent="0.25">
      <c r="A8040" s="23">
        <v>44126.399305555555</v>
      </c>
      <c r="B8040" s="1">
        <v>0</v>
      </c>
      <c r="C8040" s="46" t="str">
        <f t="array" ref="C8040">IF(B8040&gt;0,IF((A8040-MAX(IF($B$7:B8039&gt;0,$A$7:A8039)))*24&gt;='Graphe Montana'!$K$17,MAX($C$7:C8039)+1,MAX($C$7:C8039)),$C$5)</f>
        <v>-</v>
      </c>
    </row>
    <row r="8041" spans="1:3" x14ac:dyDescent="0.25">
      <c r="A8041" s="23">
        <v>44126.402777777774</v>
      </c>
      <c r="B8041" s="1">
        <v>0</v>
      </c>
      <c r="C8041" s="46" t="str">
        <f t="array" ref="C8041">IF(B8041&gt;0,IF((A8041-MAX(IF($B$7:B8040&gt;0,$A$7:A8040)))*24&gt;='Graphe Montana'!$K$17,MAX($C$7:C8040)+1,MAX($C$7:C8040)),$C$5)</f>
        <v>-</v>
      </c>
    </row>
    <row r="8042" spans="1:3" x14ac:dyDescent="0.25">
      <c r="A8042" s="23">
        <v>44126.40625</v>
      </c>
      <c r="B8042" s="1">
        <v>0</v>
      </c>
      <c r="C8042" s="46" t="str">
        <f t="array" ref="C8042">IF(B8042&gt;0,IF((A8042-MAX(IF($B$7:B8041&gt;0,$A$7:A8041)))*24&gt;='Graphe Montana'!$K$17,MAX($C$7:C8041)+1,MAX($C$7:C8041)),$C$5)</f>
        <v>-</v>
      </c>
    </row>
    <row r="8043" spans="1:3" x14ac:dyDescent="0.25">
      <c r="A8043" s="23">
        <v>44126.409722222219</v>
      </c>
      <c r="B8043" s="1">
        <v>0</v>
      </c>
      <c r="C8043" s="46" t="str">
        <f t="array" ref="C8043">IF(B8043&gt;0,IF((A8043-MAX(IF($B$7:B8042&gt;0,$A$7:A8042)))*24&gt;='Graphe Montana'!$K$17,MAX($C$7:C8042)+1,MAX($C$7:C8042)),$C$5)</f>
        <v>-</v>
      </c>
    </row>
    <row r="8044" spans="1:3" x14ac:dyDescent="0.25">
      <c r="A8044" s="23">
        <v>44126.413194444445</v>
      </c>
      <c r="B8044" s="1">
        <v>0</v>
      </c>
      <c r="C8044" s="46" t="str">
        <f t="array" ref="C8044">IF(B8044&gt;0,IF((A8044-MAX(IF($B$7:B8043&gt;0,$A$7:A8043)))*24&gt;='Graphe Montana'!$K$17,MAX($C$7:C8043)+1,MAX($C$7:C8043)),$C$5)</f>
        <v>-</v>
      </c>
    </row>
    <row r="8045" spans="1:3" x14ac:dyDescent="0.25">
      <c r="A8045" s="23">
        <v>44126.416666666664</v>
      </c>
      <c r="B8045" s="1">
        <v>0</v>
      </c>
      <c r="C8045" s="46" t="str">
        <f t="array" ref="C8045">IF(B8045&gt;0,IF((A8045-MAX(IF($B$7:B8044&gt;0,$A$7:A8044)))*24&gt;='Graphe Montana'!$K$17,MAX($C$7:C8044)+1,MAX($C$7:C8044)),$C$5)</f>
        <v>-</v>
      </c>
    </row>
    <row r="8046" spans="1:3" x14ac:dyDescent="0.25">
      <c r="A8046" s="23"/>
      <c r="B8046" s="1"/>
    </row>
    <row r="8047" spans="1:3" x14ac:dyDescent="0.25">
      <c r="A8047" s="23"/>
      <c r="B8047" s="1"/>
    </row>
    <row r="8048" spans="1:3" x14ac:dyDescent="0.25">
      <c r="A8048" s="23"/>
      <c r="B8048" s="1"/>
    </row>
    <row r="8049" spans="1:2" x14ac:dyDescent="0.25">
      <c r="A8049" s="23"/>
      <c r="B8049" s="1"/>
    </row>
    <row r="8050" spans="1:2" x14ac:dyDescent="0.25">
      <c r="A8050" s="23"/>
      <c r="B8050" s="1"/>
    </row>
    <row r="8051" spans="1:2" x14ac:dyDescent="0.25">
      <c r="A8051" s="23"/>
      <c r="B8051" s="1"/>
    </row>
    <row r="8052" spans="1:2" x14ac:dyDescent="0.25">
      <c r="A8052" s="23"/>
      <c r="B8052" s="1"/>
    </row>
    <row r="8053" spans="1:2" x14ac:dyDescent="0.25">
      <c r="A8053" s="23"/>
      <c r="B8053" s="1"/>
    </row>
    <row r="8054" spans="1:2" x14ac:dyDescent="0.25">
      <c r="A8054" s="23"/>
      <c r="B8054" s="1"/>
    </row>
    <row r="8055" spans="1:2" x14ac:dyDescent="0.25">
      <c r="A8055" s="23"/>
      <c r="B8055" s="1"/>
    </row>
    <row r="8056" spans="1:2" x14ac:dyDescent="0.25">
      <c r="A8056" s="23"/>
      <c r="B8056" s="1"/>
    </row>
    <row r="8057" spans="1:2" x14ac:dyDescent="0.25">
      <c r="A8057" s="23"/>
      <c r="B8057" s="1"/>
    </row>
    <row r="8058" spans="1:2" x14ac:dyDescent="0.25">
      <c r="A8058" s="23"/>
      <c r="B8058" s="1"/>
    </row>
    <row r="8059" spans="1:2" x14ac:dyDescent="0.25">
      <c r="A8059" s="23"/>
      <c r="B8059" s="1"/>
    </row>
    <row r="8060" spans="1:2" x14ac:dyDescent="0.25">
      <c r="A8060" s="23"/>
      <c r="B8060" s="1"/>
    </row>
    <row r="8061" spans="1:2" x14ac:dyDescent="0.25">
      <c r="A8061" s="23"/>
      <c r="B8061" s="1"/>
    </row>
    <row r="8062" spans="1:2" x14ac:dyDescent="0.25">
      <c r="A8062" s="23"/>
      <c r="B8062" s="1"/>
    </row>
    <row r="8063" spans="1:2" x14ac:dyDescent="0.25">
      <c r="A8063" s="23"/>
      <c r="B8063" s="1"/>
    </row>
    <row r="8064" spans="1:2" x14ac:dyDescent="0.25">
      <c r="A8064" s="23"/>
      <c r="B8064" s="1"/>
    </row>
    <row r="8065" spans="1:2" x14ac:dyDescent="0.25">
      <c r="A8065" s="23"/>
      <c r="B8065" s="1"/>
    </row>
    <row r="8066" spans="1:2" x14ac:dyDescent="0.25">
      <c r="A8066" s="23"/>
      <c r="B8066" s="1"/>
    </row>
    <row r="8067" spans="1:2" x14ac:dyDescent="0.25">
      <c r="A8067" s="23"/>
      <c r="B8067" s="1"/>
    </row>
    <row r="8068" spans="1:2" x14ac:dyDescent="0.25">
      <c r="A8068" s="23"/>
      <c r="B8068" s="1"/>
    </row>
    <row r="8069" spans="1:2" x14ac:dyDescent="0.25">
      <c r="A8069" s="23"/>
      <c r="B8069" s="1"/>
    </row>
    <row r="8070" spans="1:2" x14ac:dyDescent="0.25">
      <c r="A8070" s="23"/>
      <c r="B8070" s="1"/>
    </row>
    <row r="8071" spans="1:2" x14ac:dyDescent="0.25">
      <c r="A8071" s="23"/>
      <c r="B8071" s="1"/>
    </row>
    <row r="8072" spans="1:2" x14ac:dyDescent="0.25">
      <c r="A8072" s="23"/>
      <c r="B8072" s="1"/>
    </row>
    <row r="8073" spans="1:2" x14ac:dyDescent="0.25">
      <c r="A8073" s="23"/>
      <c r="B8073" s="1"/>
    </row>
    <row r="8074" spans="1:2" x14ac:dyDescent="0.25">
      <c r="A8074" s="23"/>
      <c r="B8074" s="1"/>
    </row>
    <row r="8075" spans="1:2" x14ac:dyDescent="0.25">
      <c r="A8075" s="23"/>
      <c r="B8075" s="1"/>
    </row>
    <row r="8076" spans="1:2" x14ac:dyDescent="0.25">
      <c r="A8076" s="23"/>
      <c r="B8076" s="1"/>
    </row>
    <row r="8077" spans="1:2" x14ac:dyDescent="0.25">
      <c r="A8077" s="23"/>
      <c r="B8077" s="1"/>
    </row>
    <row r="8078" spans="1:2" x14ac:dyDescent="0.25">
      <c r="A8078" s="23"/>
      <c r="B8078" s="1"/>
    </row>
    <row r="8079" spans="1:2" x14ac:dyDescent="0.25">
      <c r="A8079" s="23"/>
      <c r="B8079" s="1"/>
    </row>
    <row r="8080" spans="1:2" x14ac:dyDescent="0.25">
      <c r="A8080" s="23"/>
      <c r="B8080" s="1"/>
    </row>
    <row r="8081" spans="1:2" x14ac:dyDescent="0.25">
      <c r="A8081" s="23"/>
      <c r="B8081" s="1"/>
    </row>
    <row r="8082" spans="1:2" x14ac:dyDescent="0.25">
      <c r="A8082" s="23"/>
      <c r="B8082" s="1"/>
    </row>
    <row r="8083" spans="1:2" x14ac:dyDescent="0.25">
      <c r="A8083" s="23"/>
      <c r="B8083" s="1"/>
    </row>
    <row r="8084" spans="1:2" x14ac:dyDescent="0.25">
      <c r="A8084" s="23"/>
      <c r="B8084" s="1"/>
    </row>
    <row r="8085" spans="1:2" x14ac:dyDescent="0.25">
      <c r="A8085" s="23"/>
      <c r="B8085" s="1"/>
    </row>
    <row r="8086" spans="1:2" x14ac:dyDescent="0.25">
      <c r="A8086" s="23"/>
      <c r="B8086" s="1"/>
    </row>
    <row r="8087" spans="1:2" x14ac:dyDescent="0.25">
      <c r="A8087" s="23"/>
      <c r="B8087" s="1"/>
    </row>
    <row r="8088" spans="1:2" x14ac:dyDescent="0.25">
      <c r="A8088" s="23"/>
      <c r="B8088" s="1"/>
    </row>
    <row r="8089" spans="1:2" x14ac:dyDescent="0.25">
      <c r="A8089" s="23"/>
      <c r="B8089" s="1"/>
    </row>
    <row r="8090" spans="1:2" x14ac:dyDescent="0.25">
      <c r="A8090" s="23"/>
      <c r="B8090" s="1"/>
    </row>
    <row r="8091" spans="1:2" x14ac:dyDescent="0.25">
      <c r="A8091" s="23"/>
      <c r="B8091" s="1"/>
    </row>
    <row r="8092" spans="1:2" x14ac:dyDescent="0.25">
      <c r="A8092" s="23"/>
      <c r="B8092" s="1"/>
    </row>
    <row r="8093" spans="1:2" x14ac:dyDescent="0.25">
      <c r="A8093" s="23"/>
      <c r="B8093" s="1"/>
    </row>
    <row r="8094" spans="1:2" x14ac:dyDescent="0.25">
      <c r="A8094" s="23"/>
      <c r="B8094" s="1"/>
    </row>
    <row r="8095" spans="1:2" x14ac:dyDescent="0.25">
      <c r="A8095" s="23"/>
      <c r="B8095" s="1"/>
    </row>
    <row r="8096" spans="1:2" x14ac:dyDescent="0.25">
      <c r="A8096" s="23"/>
      <c r="B8096" s="1"/>
    </row>
    <row r="8097" spans="1:2" x14ac:dyDescent="0.25">
      <c r="A8097" s="23"/>
      <c r="B8097" s="1"/>
    </row>
    <row r="8098" spans="1:2" x14ac:dyDescent="0.25">
      <c r="A8098" s="23"/>
      <c r="B8098" s="1"/>
    </row>
    <row r="8099" spans="1:2" x14ac:dyDescent="0.25">
      <c r="A8099" s="23"/>
      <c r="B8099" s="1"/>
    </row>
    <row r="8100" spans="1:2" x14ac:dyDescent="0.25">
      <c r="A8100" s="23"/>
      <c r="B8100" s="1"/>
    </row>
    <row r="8101" spans="1:2" x14ac:dyDescent="0.25">
      <c r="A8101" s="23"/>
      <c r="B8101" s="1"/>
    </row>
    <row r="8102" spans="1:2" x14ac:dyDescent="0.25">
      <c r="A8102" s="23"/>
      <c r="B8102" s="1"/>
    </row>
    <row r="8103" spans="1:2" x14ac:dyDescent="0.25">
      <c r="A8103" s="23"/>
      <c r="B8103" s="1"/>
    </row>
    <row r="8104" spans="1:2" x14ac:dyDescent="0.25">
      <c r="A8104" s="23"/>
      <c r="B8104" s="1"/>
    </row>
    <row r="8105" spans="1:2" x14ac:dyDescent="0.25">
      <c r="A8105" s="23"/>
      <c r="B8105" s="1"/>
    </row>
    <row r="8106" spans="1:2" x14ac:dyDescent="0.25">
      <c r="A8106" s="23"/>
      <c r="B8106" s="1"/>
    </row>
    <row r="8107" spans="1:2" x14ac:dyDescent="0.25">
      <c r="A8107" s="23"/>
      <c r="B8107" s="1"/>
    </row>
    <row r="8108" spans="1:2" x14ac:dyDescent="0.25">
      <c r="A8108" s="23"/>
      <c r="B8108" s="1"/>
    </row>
    <row r="8109" spans="1:2" x14ac:dyDescent="0.25">
      <c r="A8109" s="23"/>
      <c r="B8109" s="1"/>
    </row>
    <row r="8110" spans="1:2" x14ac:dyDescent="0.25">
      <c r="A8110" s="23"/>
      <c r="B8110" s="1"/>
    </row>
    <row r="8111" spans="1:2" x14ac:dyDescent="0.25">
      <c r="A8111" s="23"/>
      <c r="B8111" s="1"/>
    </row>
    <row r="8112" spans="1:2" x14ac:dyDescent="0.25">
      <c r="A8112" s="23"/>
      <c r="B8112" s="1"/>
    </row>
    <row r="8113" spans="1:2" x14ac:dyDescent="0.25">
      <c r="A8113" s="23"/>
      <c r="B8113" s="1"/>
    </row>
    <row r="8114" spans="1:2" x14ac:dyDescent="0.25">
      <c r="A8114" s="23"/>
      <c r="B8114" s="1"/>
    </row>
    <row r="8115" spans="1:2" x14ac:dyDescent="0.25">
      <c r="A8115" s="23"/>
      <c r="B8115" s="1"/>
    </row>
    <row r="8116" spans="1:2" x14ac:dyDescent="0.25">
      <c r="A8116" s="23"/>
      <c r="B8116" s="1"/>
    </row>
    <row r="8117" spans="1:2" x14ac:dyDescent="0.25">
      <c r="A8117" s="23"/>
      <c r="B8117" s="1"/>
    </row>
    <row r="8118" spans="1:2" x14ac:dyDescent="0.25">
      <c r="A8118" s="23"/>
      <c r="B8118" s="1"/>
    </row>
    <row r="8119" spans="1:2" x14ac:dyDescent="0.25">
      <c r="A8119" s="23"/>
      <c r="B8119" s="1"/>
    </row>
    <row r="8120" spans="1:2" x14ac:dyDescent="0.25">
      <c r="A8120" s="23"/>
      <c r="B8120" s="1"/>
    </row>
    <row r="8121" spans="1:2" x14ac:dyDescent="0.25">
      <c r="A8121" s="23"/>
      <c r="B8121" s="1"/>
    </row>
    <row r="8122" spans="1:2" x14ac:dyDescent="0.25">
      <c r="A8122" s="23"/>
      <c r="B8122" s="1"/>
    </row>
    <row r="8123" spans="1:2" x14ac:dyDescent="0.25">
      <c r="A8123" s="23"/>
      <c r="B8123" s="1"/>
    </row>
    <row r="8124" spans="1:2" x14ac:dyDescent="0.25">
      <c r="A8124" s="23"/>
      <c r="B8124" s="1"/>
    </row>
    <row r="8125" spans="1:2" x14ac:dyDescent="0.25">
      <c r="A8125" s="23"/>
      <c r="B8125" s="1"/>
    </row>
    <row r="8126" spans="1:2" x14ac:dyDescent="0.25">
      <c r="A8126" s="23"/>
      <c r="B8126" s="1"/>
    </row>
    <row r="8127" spans="1:2" x14ac:dyDescent="0.25">
      <c r="A8127" s="23"/>
      <c r="B8127" s="1"/>
    </row>
    <row r="8128" spans="1:2" x14ac:dyDescent="0.25">
      <c r="A8128" s="23"/>
      <c r="B8128" s="1"/>
    </row>
    <row r="8129" spans="1:2" x14ac:dyDescent="0.25">
      <c r="A8129" s="23"/>
      <c r="B8129" s="1"/>
    </row>
    <row r="8130" spans="1:2" x14ac:dyDescent="0.25">
      <c r="A8130" s="23"/>
      <c r="B8130" s="1"/>
    </row>
    <row r="8131" spans="1:2" x14ac:dyDescent="0.25">
      <c r="A8131" s="23"/>
      <c r="B8131" s="1"/>
    </row>
    <row r="8132" spans="1:2" x14ac:dyDescent="0.25">
      <c r="A8132" s="23"/>
      <c r="B8132" s="1"/>
    </row>
    <row r="8133" spans="1:2" x14ac:dyDescent="0.25">
      <c r="A8133" s="23"/>
      <c r="B8133" s="1"/>
    </row>
    <row r="8134" spans="1:2" x14ac:dyDescent="0.25">
      <c r="A8134" s="23"/>
      <c r="B8134" s="1"/>
    </row>
    <row r="8135" spans="1:2" x14ac:dyDescent="0.25">
      <c r="A8135" s="23"/>
      <c r="B8135" s="1"/>
    </row>
    <row r="8136" spans="1:2" x14ac:dyDescent="0.25">
      <c r="A8136" s="23"/>
      <c r="B8136" s="1"/>
    </row>
    <row r="8137" spans="1:2" x14ac:dyDescent="0.25">
      <c r="A8137" s="23"/>
      <c r="B8137" s="1"/>
    </row>
    <row r="8138" spans="1:2" x14ac:dyDescent="0.25">
      <c r="A8138" s="23"/>
      <c r="B8138" s="1"/>
    </row>
    <row r="8139" spans="1:2" x14ac:dyDescent="0.25">
      <c r="A8139" s="23"/>
      <c r="B8139" s="1"/>
    </row>
    <row r="8140" spans="1:2" x14ac:dyDescent="0.25">
      <c r="A8140" s="23"/>
      <c r="B8140" s="1"/>
    </row>
    <row r="8141" spans="1:2" x14ac:dyDescent="0.25">
      <c r="A8141" s="23"/>
      <c r="B8141" s="1"/>
    </row>
    <row r="8142" spans="1:2" x14ac:dyDescent="0.25">
      <c r="A8142" s="23"/>
      <c r="B8142" s="1"/>
    </row>
    <row r="8143" spans="1:2" x14ac:dyDescent="0.25">
      <c r="A8143" s="23"/>
      <c r="B8143" s="1"/>
    </row>
    <row r="8144" spans="1:2" x14ac:dyDescent="0.25">
      <c r="A8144" s="23"/>
      <c r="B8144" s="1"/>
    </row>
    <row r="8145" spans="1:2" x14ac:dyDescent="0.25">
      <c r="A8145" s="23"/>
      <c r="B8145" s="1"/>
    </row>
    <row r="8146" spans="1:2" x14ac:dyDescent="0.25">
      <c r="A8146" s="23"/>
      <c r="B8146" s="1"/>
    </row>
    <row r="8147" spans="1:2" x14ac:dyDescent="0.25">
      <c r="A8147" s="23"/>
      <c r="B8147" s="1"/>
    </row>
    <row r="8148" spans="1:2" x14ac:dyDescent="0.25">
      <c r="A8148" s="23"/>
      <c r="B8148" s="1"/>
    </row>
    <row r="8149" spans="1:2" x14ac:dyDescent="0.25">
      <c r="A8149" s="23"/>
      <c r="B8149" s="1"/>
    </row>
    <row r="8150" spans="1:2" x14ac:dyDescent="0.25">
      <c r="A8150" s="23"/>
      <c r="B8150" s="1"/>
    </row>
    <row r="8151" spans="1:2" x14ac:dyDescent="0.25">
      <c r="A8151" s="23"/>
      <c r="B8151" s="1"/>
    </row>
    <row r="8152" spans="1:2" x14ac:dyDescent="0.25">
      <c r="A8152" s="23"/>
      <c r="B8152" s="1"/>
    </row>
    <row r="8153" spans="1:2" x14ac:dyDescent="0.25">
      <c r="A8153" s="23"/>
      <c r="B8153" s="1"/>
    </row>
    <row r="8154" spans="1:2" x14ac:dyDescent="0.25">
      <c r="A8154" s="23"/>
      <c r="B8154" s="1"/>
    </row>
    <row r="8155" spans="1:2" x14ac:dyDescent="0.25">
      <c r="A8155" s="23"/>
      <c r="B8155" s="1"/>
    </row>
    <row r="8156" spans="1:2" x14ac:dyDescent="0.25">
      <c r="A8156" s="23"/>
      <c r="B8156" s="1"/>
    </row>
    <row r="8157" spans="1:2" x14ac:dyDescent="0.25">
      <c r="A8157" s="23"/>
      <c r="B8157" s="1"/>
    </row>
    <row r="8158" spans="1:2" x14ac:dyDescent="0.25">
      <c r="A8158" s="23"/>
      <c r="B8158" s="1"/>
    </row>
    <row r="8159" spans="1:2" x14ac:dyDescent="0.25">
      <c r="A8159" s="23"/>
      <c r="B8159" s="1"/>
    </row>
    <row r="8160" spans="1:2" x14ac:dyDescent="0.25">
      <c r="A8160" s="23"/>
      <c r="B8160" s="1"/>
    </row>
    <row r="8161" spans="1:2" x14ac:dyDescent="0.25">
      <c r="A8161" s="23"/>
      <c r="B8161" s="1"/>
    </row>
    <row r="8162" spans="1:2" x14ac:dyDescent="0.25">
      <c r="A8162" s="23"/>
      <c r="B8162" s="1"/>
    </row>
    <row r="8163" spans="1:2" x14ac:dyDescent="0.25">
      <c r="A8163" s="23"/>
      <c r="B8163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"/>
  <sheetViews>
    <sheetView tabSelected="1" workbookViewId="0">
      <selection activeCell="H11" sqref="H11"/>
    </sheetView>
  </sheetViews>
  <sheetFormatPr baseColWidth="10" defaultRowHeight="15" x14ac:dyDescent="0.25"/>
  <cols>
    <col min="1" max="1" width="9.7109375" bestFit="1" customWidth="1"/>
    <col min="2" max="3" width="15.7109375" bestFit="1" customWidth="1"/>
    <col min="4" max="5" width="7.7109375" customWidth="1"/>
    <col min="7" max="7" width="5.42578125" customWidth="1"/>
    <col min="8" max="8" width="13.5703125" bestFit="1" customWidth="1"/>
  </cols>
  <sheetData>
    <row r="1" spans="1:12" x14ac:dyDescent="0.25">
      <c r="A1" s="2" t="str">
        <f ca="1">MID(CELL("filename",C12),FIND("]",CELL("filename",C12))+1,32)</f>
        <v>Transposition</v>
      </c>
      <c r="B1" s="3"/>
      <c r="C1" s="4"/>
      <c r="D1" s="5"/>
      <c r="E1" s="6"/>
      <c r="F1" s="7"/>
      <c r="G1" s="7"/>
    </row>
    <row r="2" spans="1:12" x14ac:dyDescent="0.25">
      <c r="A2" s="42"/>
      <c r="B2" s="32"/>
      <c r="C2" s="45" t="s">
        <v>32</v>
      </c>
      <c r="D2" s="42" t="str">
        <f>CONCATENATE("sur ",Pluvio!$A$5)</f>
        <v>sur TELGRUC</v>
      </c>
      <c r="E2" s="32"/>
      <c r="F2" s="32"/>
      <c r="G2" s="3"/>
    </row>
    <row r="3" spans="1:12" x14ac:dyDescent="0.25">
      <c r="B3" s="32"/>
      <c r="C3" s="45" t="s">
        <v>36</v>
      </c>
      <c r="D3" s="48">
        <f ca="1">MAX(INDIRECT("Pluvio!C7:B"&amp;Pluvio!B3))</f>
        <v>35</v>
      </c>
      <c r="E3" s="32"/>
      <c r="F3" s="32"/>
      <c r="G3" s="36"/>
    </row>
    <row r="4" spans="1:12" x14ac:dyDescent="0.25">
      <c r="A4" s="42"/>
      <c r="B4" s="45" t="str">
        <f>Pluvio!$A$3</f>
        <v xml:space="preserve">N° dernière ligne : </v>
      </c>
      <c r="C4" s="48">
        <f>Pluvio!$B$3</f>
        <v>8045</v>
      </c>
      <c r="D4" s="48"/>
      <c r="E4" s="32"/>
      <c r="F4" s="32"/>
      <c r="G4" s="36"/>
    </row>
    <row r="5" spans="1:12" x14ac:dyDescent="0.25">
      <c r="A5" s="76" t="s">
        <v>2</v>
      </c>
      <c r="B5" s="77" t="s">
        <v>3</v>
      </c>
      <c r="C5" s="77" t="s">
        <v>4</v>
      </c>
      <c r="D5" s="78" t="s">
        <v>5</v>
      </c>
      <c r="E5" s="79" t="s">
        <v>6</v>
      </c>
      <c r="F5" s="75" t="s">
        <v>7</v>
      </c>
      <c r="G5" s="8"/>
      <c r="H5" s="30"/>
      <c r="I5" s="37"/>
      <c r="J5" s="9"/>
      <c r="K5" s="9"/>
    </row>
    <row r="6" spans="1:12" x14ac:dyDescent="0.25">
      <c r="A6" s="76"/>
      <c r="B6" s="77"/>
      <c r="C6" s="77"/>
      <c r="D6" s="78"/>
      <c r="E6" s="79"/>
      <c r="F6" s="75"/>
      <c r="G6" s="8"/>
      <c r="H6" s="7"/>
      <c r="I6" s="26"/>
    </row>
    <row r="7" spans="1:12" x14ac:dyDescent="0.25">
      <c r="A7" s="10">
        <v>1</v>
      </c>
      <c r="B7" s="34">
        <f t="array" ref="B7">IF(A7="-","",MIN(IF(Pluvio!$C$7:$C$8045=Transposition!$A7,Pluvio!$A$7:$A$8045)))</f>
        <v>44098.506944444445</v>
      </c>
      <c r="C7" s="34">
        <f t="array" ref="C7">IF(A7="-","",MAX(IF(Pluvio!$C$7:$C$8045=Transposition!$A7,Pluvio!$A$7:$A$8045)))</f>
        <v>44098.628472222219</v>
      </c>
      <c r="D7" s="33">
        <f>IF(C7="","",((C7-B7)*1440)+Pluvio!$B$2)</f>
        <v>179.99999999417923</v>
      </c>
      <c r="E7" s="31">
        <f>IF(D7="","",SUMIF(Pluvio!$C$7:$C$8045,Transposition!A7,Pluvio!$B$7:$B$8045))</f>
        <v>3.3</v>
      </c>
      <c r="F7" s="11">
        <f>IF(D7="","",E7/(D7/60))</f>
        <v>1.1000000000355712</v>
      </c>
      <c r="G7" s="11"/>
    </row>
    <row r="8" spans="1:12" x14ac:dyDescent="0.25">
      <c r="A8" s="10">
        <f ca="1">IF(A7&lt;$D$3,A7+1,"-")</f>
        <v>2</v>
      </c>
      <c r="B8" s="25">
        <f t="array" aca="1" ref="B8" ca="1">IF(A8="-","",MIN(IF(Pluvio!$C$7:$C$8045=Transposition!$A8,Pluvio!$A$7:$A$8045)))</f>
        <v>44098.774305555555</v>
      </c>
      <c r="C8" s="25">
        <f t="array" aca="1" ref="C8" ca="1">IF(A8="-","",MAX(IF(Pluvio!$C$7:$C$8045=Transposition!$A8,Pluvio!$A$7:$A$8045)))</f>
        <v>44098.920138888891</v>
      </c>
      <c r="D8" s="33">
        <f ca="1">IF(C8="","",((C8-B8)*1440)+Pluvio!$B$2)</f>
        <v>215.00000000349246</v>
      </c>
      <c r="E8" s="31">
        <f ca="1">IF(D8="","",SUMIF(Pluvio!$C$7:$C$8045,Transposition!A8,Pluvio!$B$7:$B$8045))</f>
        <v>2.2000000000000002</v>
      </c>
      <c r="F8" s="11">
        <f ca="1">IF(D8="","",E8/(D8/60))</f>
        <v>0.61395348836211994</v>
      </c>
      <c r="G8" s="11"/>
      <c r="K8" t="s">
        <v>22</v>
      </c>
      <c r="L8" s="26" t="s">
        <v>24</v>
      </c>
    </row>
    <row r="9" spans="1:12" x14ac:dyDescent="0.25">
      <c r="A9" s="35">
        <f t="shared" ref="A9:A72" ca="1" si="0">IF(A8&lt;$D$3,A8+1,"-")</f>
        <v>3</v>
      </c>
      <c r="B9" s="25">
        <f t="array" aca="1" ref="B9" ca="1">IF(A9="-","",MIN(IF(Pluvio!$C$7:$C$8045=Transposition!$A9,Pluvio!$A$7:$A$8045)))</f>
        <v>44099.076388888891</v>
      </c>
      <c r="C9" s="25">
        <f t="array" aca="1" ref="C9" ca="1">IF(A9="-","",MAX(IF(Pluvio!$C$7:$C$8045=Transposition!$A9,Pluvio!$A$7:$A$8045)))</f>
        <v>44099.15625</v>
      </c>
      <c r="D9" s="33">
        <f ca="1">IF(C9="","",((C9-B9)*1440)+Pluvio!$B$2)</f>
        <v>119.99999999767169</v>
      </c>
      <c r="E9" s="31">
        <f ca="1">IF(D9="","",SUMIF(Pluvio!$C$7:$C$8045,Transposition!A9,Pluvio!$B$7:$B$8045))</f>
        <v>0.8</v>
      </c>
      <c r="F9" s="11">
        <f t="shared" ref="F9:F34" ca="1" si="1">IF(D9="","",E9/(D9/60))</f>
        <v>0.40000000000776104</v>
      </c>
      <c r="G9" s="11"/>
      <c r="K9" t="s">
        <v>23</v>
      </c>
      <c r="L9" s="26" t="s">
        <v>25</v>
      </c>
    </row>
    <row r="10" spans="1:12" x14ac:dyDescent="0.25">
      <c r="A10" s="35">
        <f t="shared" ca="1" si="0"/>
        <v>4</v>
      </c>
      <c r="B10" s="25">
        <f t="array" aca="1" ref="B10" ca="1">IF(A10="-","",MIN(IF(Pluvio!$C$7:$C$8045=Transposition!$A10,Pluvio!$A$7:$A$8045)))</f>
        <v>44099.527777777774</v>
      </c>
      <c r="C10" s="25">
        <f t="array" aca="1" ref="C10" ca="1">IF(A10="-","",MAX(IF(Pluvio!$C$7:$C$8045=Transposition!$A10,Pluvio!$A$7:$A$8045)))</f>
        <v>44099.527777777774</v>
      </c>
      <c r="D10" s="33">
        <f ca="1">IF(C10="","",((C10-B10)*1440)+Pluvio!$B$2)</f>
        <v>5</v>
      </c>
      <c r="E10" s="31">
        <f ca="1">IF(D10="","",SUMIF(Pluvio!$C$7:$C$8045,Transposition!A10,Pluvio!$B$7:$B$8045))</f>
        <v>0.30000000000000004</v>
      </c>
      <c r="F10" s="11">
        <f t="shared" ca="1" si="1"/>
        <v>3.6000000000000005</v>
      </c>
      <c r="G10" s="11"/>
    </row>
    <row r="11" spans="1:12" x14ac:dyDescent="0.25">
      <c r="A11" s="35">
        <f t="shared" ca="1" si="0"/>
        <v>5</v>
      </c>
      <c r="B11" s="25">
        <f t="array" aca="1" ref="B11" ca="1">IF(A11="-","",MIN(IF(Pluvio!$C$7:$C$8045=Transposition!$A11,Pluvio!$A$7:$A$8045)))</f>
        <v>44102.590277777774</v>
      </c>
      <c r="C11" s="25">
        <f t="array" aca="1" ref="C11" ca="1">IF(A11="-","",MAX(IF(Pluvio!$C$7:$C$8045=Transposition!$A11,Pluvio!$A$7:$A$8045)))</f>
        <v>44102.628472222219</v>
      </c>
      <c r="D11" s="33">
        <f ca="1">IF(C11="","",((C11-B11)*1440)+Pluvio!$B$2)</f>
        <v>60.000000001164153</v>
      </c>
      <c r="E11" s="31">
        <f ca="1">IF(D11="","",SUMIF(Pluvio!$C$7:$C$8045,Transposition!A11,Pluvio!$B$7:$B$8045))</f>
        <v>2</v>
      </c>
      <c r="F11" s="11">
        <f t="shared" ca="1" si="1"/>
        <v>1.999999999961195</v>
      </c>
      <c r="G11" s="11"/>
      <c r="L11" s="27" t="s">
        <v>26</v>
      </c>
    </row>
    <row r="12" spans="1:12" x14ac:dyDescent="0.25">
      <c r="A12" s="35">
        <f t="shared" ca="1" si="0"/>
        <v>6</v>
      </c>
      <c r="B12" s="25">
        <f t="array" aca="1" ref="B12" ca="1">IF(A12="-","",MIN(IF(Pluvio!$C$7:$C$8045=Transposition!$A12,Pluvio!$A$7:$A$8045)))</f>
        <v>44103.017361111109</v>
      </c>
      <c r="C12" s="25">
        <f t="array" aca="1" ref="C12" ca="1">IF(A12="-","",MAX(IF(Pluvio!$C$7:$C$8045=Transposition!$A12,Pluvio!$A$7:$A$8045)))</f>
        <v>44103.017361111109</v>
      </c>
      <c r="D12" s="33">
        <f ca="1">IF(C12="","",((C12-B12)*1440)+Pluvio!$B$2)</f>
        <v>5</v>
      </c>
      <c r="E12" s="31">
        <f ca="1">IF(D12="","",SUMIF(Pluvio!$C$7:$C$8045,Transposition!A12,Pluvio!$B$7:$B$8045))</f>
        <v>0.2</v>
      </c>
      <c r="F12" s="11">
        <f t="shared" ca="1" si="1"/>
        <v>2.4000000000000004</v>
      </c>
      <c r="G12" s="11"/>
    </row>
    <row r="13" spans="1:12" x14ac:dyDescent="0.25">
      <c r="A13" s="35">
        <f t="shared" ca="1" si="0"/>
        <v>7</v>
      </c>
      <c r="B13" s="25">
        <f t="array" aca="1" ref="B13" ca="1">IF(A13="-","",MIN(IF(Pluvio!$C$7:$C$8045=Transposition!$A13,Pluvio!$A$7:$A$8045)))</f>
        <v>44103.274305555555</v>
      </c>
      <c r="C13" s="25">
        <f t="array" aca="1" ref="C13" ca="1">IF(A13="-","",MAX(IF(Pluvio!$C$7:$C$8045=Transposition!$A13,Pluvio!$A$7:$A$8045)))</f>
        <v>44103.274305555555</v>
      </c>
      <c r="D13" s="33">
        <f ca="1">IF(C13="","",((C13-B13)*1440)+Pluvio!$B$2)</f>
        <v>5</v>
      </c>
      <c r="E13" s="31">
        <f ca="1">IF(D13="","",SUMIF(Pluvio!$C$7:$C$8045,Transposition!A13,Pluvio!$B$7:$B$8045))</f>
        <v>0.30000000000000004</v>
      </c>
      <c r="F13" s="11">
        <f t="shared" ca="1" si="1"/>
        <v>3.6000000000000005</v>
      </c>
      <c r="G13" s="11"/>
    </row>
    <row r="14" spans="1:12" x14ac:dyDescent="0.25">
      <c r="A14" s="35">
        <f t="shared" ca="1" si="0"/>
        <v>8</v>
      </c>
      <c r="B14" s="25">
        <f t="array" aca="1" ref="B14" ca="1">IF(A14="-","",MIN(IF(Pluvio!$C$7:$C$8045=Transposition!$A14,Pluvio!$A$7:$A$8045)))</f>
        <v>44104.614583333328</v>
      </c>
      <c r="C14" s="25">
        <f t="array" aca="1" ref="C14" ca="1">IF(A14="-","",MAX(IF(Pluvio!$C$7:$C$8045=Transposition!$A14,Pluvio!$A$7:$A$8045)))</f>
        <v>44104.736111111109</v>
      </c>
      <c r="D14" s="33">
        <f ca="1">IF(C14="","",((C14-B14)*1440)+Pluvio!$B$2)</f>
        <v>180.00000000465661</v>
      </c>
      <c r="E14" s="31">
        <f ca="1">IF(D14="","",SUMIF(Pluvio!$C$7:$C$8045,Transposition!A14,Pluvio!$B$7:$B$8045))</f>
        <v>14.2</v>
      </c>
      <c r="F14" s="11">
        <f t="shared" ca="1" si="1"/>
        <v>4.7333333332108811</v>
      </c>
    </row>
    <row r="15" spans="1:12" x14ac:dyDescent="0.25">
      <c r="A15" s="35">
        <f t="shared" ca="1" si="0"/>
        <v>9</v>
      </c>
      <c r="B15" s="25">
        <f t="array" aca="1" ref="B15" ca="1">IF(A15="-","",MIN(IF(Pluvio!$C$7:$C$8045=Transposition!$A15,Pluvio!$A$7:$A$8045)))</f>
        <v>44105.045138888891</v>
      </c>
      <c r="C15" s="25">
        <f t="array" aca="1" ref="C15" ca="1">IF(A15="-","",MAX(IF(Pluvio!$C$7:$C$8045=Transposition!$A15,Pluvio!$A$7:$A$8045)))</f>
        <v>44105.065972222219</v>
      </c>
      <c r="D15" s="33">
        <f ca="1">IF(C15="","",((C15-B15)*1440)+Pluvio!$B$2)</f>
        <v>34.999999993015081</v>
      </c>
      <c r="E15" s="31">
        <f ca="1">IF(D15="","",SUMIF(Pluvio!$C$7:$C$8045,Transposition!A15,Pluvio!$B$7:$B$8045))</f>
        <v>0.8</v>
      </c>
      <c r="F15" s="11">
        <f t="shared" ca="1" si="1"/>
        <v>1.3714285717022663</v>
      </c>
    </row>
    <row r="16" spans="1:12" x14ac:dyDescent="0.25">
      <c r="A16" s="35">
        <f t="shared" ca="1" si="0"/>
        <v>10</v>
      </c>
      <c r="B16" s="25">
        <f t="array" aca="1" ref="B16" ca="1">IF(A16="-","",MIN(IF(Pluvio!$C$7:$C$8045=Transposition!$A16,Pluvio!$A$7:$A$8045)))</f>
        <v>44105.232638888891</v>
      </c>
      <c r="C16" s="25">
        <f t="array" aca="1" ref="C16" ca="1">IF(A16="-","",MAX(IF(Pluvio!$C$7:$C$8045=Transposition!$A16,Pluvio!$A$7:$A$8045)))</f>
        <v>44105.413194444445</v>
      </c>
      <c r="D16" s="33">
        <f ca="1">IF(C16="","",((C16-B16)*1440)+Pluvio!$B$2)</f>
        <v>264.99999999883585</v>
      </c>
      <c r="E16" s="31">
        <f ca="1">IF(D16="","",SUMIF(Pluvio!$C$7:$C$8045,Transposition!A16,Pluvio!$B$7:$B$8045))</f>
        <v>0.7</v>
      </c>
      <c r="F16" s="11">
        <f t="shared" ca="1" si="1"/>
        <v>0.15849056603843209</v>
      </c>
    </row>
    <row r="17" spans="1:6" x14ac:dyDescent="0.25">
      <c r="A17" s="35">
        <f t="shared" ca="1" si="0"/>
        <v>11</v>
      </c>
      <c r="B17" s="25">
        <f t="array" aca="1" ref="B17" ca="1">IF(A17="-","",MIN(IF(Pluvio!$C$7:$C$8045=Transposition!$A17,Pluvio!$A$7:$A$8045)))</f>
        <v>44105.590277777774</v>
      </c>
      <c r="C17" s="25">
        <f t="array" aca="1" ref="C17" ca="1">IF(A17="-","",MAX(IF(Pluvio!$C$7:$C$8045=Transposition!$A17,Pluvio!$A$7:$A$8045)))</f>
        <v>44106.076388888891</v>
      </c>
      <c r="D17" s="33">
        <f ca="1">IF(C17="","",((C17-B17)*1440)+Pluvio!$B$2)</f>
        <v>705.00000000814907</v>
      </c>
      <c r="E17" s="31">
        <f ca="1">IF(D17="","",SUMIF(Pluvio!$C$7:$C$8045,Transposition!A17,Pluvio!$B$7:$B$8045))</f>
        <v>36.4</v>
      </c>
      <c r="F17" s="11">
        <f t="shared" ca="1" si="1"/>
        <v>3.0978723403897233</v>
      </c>
    </row>
    <row r="18" spans="1:6" x14ac:dyDescent="0.25">
      <c r="A18" s="35">
        <f t="shared" ca="1" si="0"/>
        <v>12</v>
      </c>
      <c r="B18" s="25">
        <f t="array" aca="1" ref="B18" ca="1">IF(A18="-","",MIN(IF(Pluvio!$C$7:$C$8045=Transposition!$A18,Pluvio!$A$7:$A$8045)))</f>
        <v>44106.368055555555</v>
      </c>
      <c r="C18" s="25">
        <f t="array" aca="1" ref="C18" ca="1">IF(A18="-","",MAX(IF(Pluvio!$C$7:$C$8045=Transposition!$A18,Pluvio!$A$7:$A$8045)))</f>
        <v>44106.652777777774</v>
      </c>
      <c r="D18" s="33">
        <f ca="1">IF(C18="","",((C18-B18)*1440)+Pluvio!$B$2)</f>
        <v>414.99999999534339</v>
      </c>
      <c r="E18" s="31">
        <f ca="1">IF(D18="","",SUMIF(Pluvio!$C$7:$C$8045,Transposition!A18,Pluvio!$B$7:$B$8045))</f>
        <v>9.4</v>
      </c>
      <c r="F18" s="11">
        <f t="shared" ca="1" si="1"/>
        <v>1.3590361445935628</v>
      </c>
    </row>
    <row r="19" spans="1:6" x14ac:dyDescent="0.25">
      <c r="A19" s="35">
        <f t="shared" ca="1" si="0"/>
        <v>13</v>
      </c>
      <c r="B19" s="25">
        <f t="array" aca="1" ref="B19" ca="1">IF(A19="-","",MIN(IF(Pluvio!$C$7:$C$8045=Transposition!$A19,Pluvio!$A$7:$A$8045)))</f>
        <v>44106.791666666664</v>
      </c>
      <c r="C19" s="25">
        <f t="array" aca="1" ref="C19" ca="1">IF(A19="-","",MAX(IF(Pluvio!$C$7:$C$8045=Transposition!$A19,Pluvio!$A$7:$A$8045)))</f>
        <v>44106.944444444445</v>
      </c>
      <c r="D19" s="33">
        <f ca="1">IF(C19="","",((C19-B19)*1440)+Pluvio!$B$2)</f>
        <v>225.00000000465661</v>
      </c>
      <c r="E19" s="31">
        <f ca="1">IF(D19="","",SUMIF(Pluvio!$C$7:$C$8045,Transposition!A19,Pluvio!$B$7:$B$8045))</f>
        <v>1.5</v>
      </c>
      <c r="F19" s="11">
        <f t="shared" ca="1" si="1"/>
        <v>0.39999999999172159</v>
      </c>
    </row>
    <row r="20" spans="1:6" x14ac:dyDescent="0.25">
      <c r="A20" s="35">
        <f t="shared" ca="1" si="0"/>
        <v>14</v>
      </c>
      <c r="B20" s="25">
        <f t="array" aca="1" ref="B20" ca="1">IF(A20="-","",MIN(IF(Pluvio!$C$7:$C$8045=Transposition!$A20,Pluvio!$A$7:$A$8045)))</f>
        <v>44107.107638888891</v>
      </c>
      <c r="C20" s="25">
        <f t="array" aca="1" ref="C20" ca="1">IF(A20="-","",MAX(IF(Pluvio!$C$7:$C$8045=Transposition!$A20,Pluvio!$A$7:$A$8045)))</f>
        <v>44107.267361111109</v>
      </c>
      <c r="D20" s="33">
        <f ca="1">IF(C20="","",((C20-B20)*1440)+Pluvio!$B$2)</f>
        <v>234.99999999534339</v>
      </c>
      <c r="E20" s="31">
        <f ca="1">IF(D20="","",SUMIF(Pluvio!$C$7:$C$8045,Transposition!A20,Pluvio!$B$7:$B$8045))</f>
        <v>1.5</v>
      </c>
      <c r="F20" s="11">
        <f t="shared" ca="1" si="1"/>
        <v>0.38297872341184419</v>
      </c>
    </row>
    <row r="21" spans="1:6" x14ac:dyDescent="0.25">
      <c r="A21" s="35">
        <f t="shared" ca="1" si="0"/>
        <v>15</v>
      </c>
      <c r="B21" s="25">
        <f t="array" aca="1" ref="B21" ca="1">IF(A21="-","",MIN(IF(Pluvio!$C$7:$C$8045=Transposition!$A21,Pluvio!$A$7:$A$8045)))</f>
        <v>44107.604166666664</v>
      </c>
      <c r="C21" s="25">
        <f t="array" aca="1" ref="C21" ca="1">IF(A21="-","",MAX(IF(Pluvio!$C$7:$C$8045=Transposition!$A21,Pluvio!$A$7:$A$8045)))</f>
        <v>44107.604166666664</v>
      </c>
      <c r="D21" s="33">
        <f ca="1">IF(C21="","",((C21-B21)*1440)+Pluvio!$B$2)</f>
        <v>5</v>
      </c>
      <c r="E21" s="31">
        <f ca="1">IF(D21="","",SUMIF(Pluvio!$C$7:$C$8045,Transposition!A21,Pluvio!$B$7:$B$8045))</f>
        <v>0.30000000000000004</v>
      </c>
      <c r="F21" s="11">
        <f t="shared" ca="1" si="1"/>
        <v>3.6000000000000005</v>
      </c>
    </row>
    <row r="22" spans="1:6" x14ac:dyDescent="0.25">
      <c r="A22" s="35">
        <f t="shared" ca="1" si="0"/>
        <v>16</v>
      </c>
      <c r="B22" s="25">
        <f t="array" aca="1" ref="B22" ca="1">IF(A22="-","",MIN(IF(Pluvio!$C$7:$C$8045=Transposition!$A22,Pluvio!$A$7:$A$8045)))</f>
        <v>44108.045138888891</v>
      </c>
      <c r="C22" s="25">
        <f t="array" aca="1" ref="C22" ca="1">IF(A22="-","",MAX(IF(Pluvio!$C$7:$C$8045=Transposition!$A22,Pluvio!$A$7:$A$8045)))</f>
        <v>44108.145833333328</v>
      </c>
      <c r="D22" s="33">
        <f ca="1">IF(C22="","",((C22-B22)*1440)+Pluvio!$B$2)</f>
        <v>149.99999999068677</v>
      </c>
      <c r="E22" s="31">
        <f ca="1">IF(D22="","",SUMIF(Pluvio!$C$7:$C$8045,Transposition!A22,Pluvio!$B$7:$B$8045))</f>
        <v>4</v>
      </c>
      <c r="F22" s="11">
        <f t="shared" ca="1" si="1"/>
        <v>1.6000000000993411</v>
      </c>
    </row>
    <row r="23" spans="1:6" x14ac:dyDescent="0.25">
      <c r="A23" s="35">
        <f t="shared" ca="1" si="0"/>
        <v>17</v>
      </c>
      <c r="B23" s="25">
        <f t="array" aca="1" ref="B23" ca="1">IF(A23="-","",MIN(IF(Pluvio!$C$7:$C$8045=Transposition!$A23,Pluvio!$A$7:$A$8045)))</f>
        <v>44108.277777777774</v>
      </c>
      <c r="C23" s="25">
        <f t="array" aca="1" ref="C23" ca="1">IF(A23="-","",MAX(IF(Pluvio!$C$7:$C$8045=Transposition!$A23,Pluvio!$A$7:$A$8045)))</f>
        <v>44108.347222222219</v>
      </c>
      <c r="D23" s="33">
        <f ca="1">IF(C23="","",((C23-B23)*1440)+Pluvio!$B$2)</f>
        <v>105.00000000116415</v>
      </c>
      <c r="E23" s="31">
        <f ca="1">IF(D23="","",SUMIF(Pluvio!$C$7:$C$8045,Transposition!A23,Pluvio!$B$7:$B$8045))</f>
        <v>1.6</v>
      </c>
      <c r="F23" s="11">
        <f t="shared" ca="1" si="1"/>
        <v>0.91428571427557748</v>
      </c>
    </row>
    <row r="24" spans="1:6" x14ac:dyDescent="0.25">
      <c r="A24" s="35">
        <f t="shared" ca="1" si="0"/>
        <v>18</v>
      </c>
      <c r="B24" s="25">
        <f t="array" aca="1" ref="B24" ca="1">IF(A24="-","",MIN(IF(Pluvio!$C$7:$C$8045=Transposition!$A24,Pluvio!$A$7:$A$8045)))</f>
        <v>44108.607638888891</v>
      </c>
      <c r="C24" s="25">
        <f t="array" aca="1" ref="C24" ca="1">IF(A24="-","",MAX(IF(Pluvio!$C$7:$C$8045=Transposition!$A24,Pluvio!$A$7:$A$8045)))</f>
        <v>44108.607638888891</v>
      </c>
      <c r="D24" s="33">
        <f ca="1">IF(C24="","",((C24-B24)*1440)+Pluvio!$B$2)</f>
        <v>5</v>
      </c>
      <c r="E24" s="31">
        <f ca="1">IF(D24="","",SUMIF(Pluvio!$C$7:$C$8045,Transposition!A24,Pluvio!$B$7:$B$8045))</f>
        <v>0.2</v>
      </c>
      <c r="F24" s="11">
        <f t="shared" ca="1" si="1"/>
        <v>2.4000000000000004</v>
      </c>
    </row>
    <row r="25" spans="1:6" x14ac:dyDescent="0.25">
      <c r="A25" s="35">
        <f t="shared" ca="1" si="0"/>
        <v>19</v>
      </c>
      <c r="B25" s="25">
        <f t="array" aca="1" ref="B25" ca="1">IF(A25="-","",MIN(IF(Pluvio!$C$7:$C$8045=Transposition!$A25,Pluvio!$A$7:$A$8045)))</f>
        <v>44109.086805555555</v>
      </c>
      <c r="C25" s="25">
        <f t="array" aca="1" ref="C25" ca="1">IF(A25="-","",MAX(IF(Pluvio!$C$7:$C$8045=Transposition!$A25,Pluvio!$A$7:$A$8045)))</f>
        <v>44109.236111111109</v>
      </c>
      <c r="D25" s="33">
        <f ca="1">IF(C25="","",((C25-B25)*1440)+Pluvio!$B$2)</f>
        <v>219.99999999883585</v>
      </c>
      <c r="E25" s="31">
        <f ca="1">IF(D25="","",SUMIF(Pluvio!$C$7:$C$8045,Transposition!A25,Pluvio!$B$7:$B$8045))</f>
        <v>1.5</v>
      </c>
      <c r="F25" s="11">
        <f t="shared" ca="1" si="1"/>
        <v>0.40909090909307383</v>
      </c>
    </row>
    <row r="26" spans="1:6" x14ac:dyDescent="0.25">
      <c r="A26" s="35">
        <f t="shared" ca="1" si="0"/>
        <v>20</v>
      </c>
      <c r="B26" s="25">
        <f t="array" aca="1" ref="B26" ca="1">IF(A26="-","",MIN(IF(Pluvio!$C$7:$C$8045=Transposition!$A26,Pluvio!$A$7:$A$8045)))</f>
        <v>44109.645833333328</v>
      </c>
      <c r="C26" s="25">
        <f t="array" aca="1" ref="C26" ca="1">IF(A26="-","",MAX(IF(Pluvio!$C$7:$C$8045=Transposition!$A26,Pluvio!$A$7:$A$8045)))</f>
        <v>44109.645833333328</v>
      </c>
      <c r="D26" s="33">
        <f ca="1">IF(C26="","",((C26-B26)*1440)+Pluvio!$B$2)</f>
        <v>5</v>
      </c>
      <c r="E26" s="31">
        <f ca="1">IF(D26="","",SUMIF(Pluvio!$C$7:$C$8045,Transposition!A26,Pluvio!$B$7:$B$8045))</f>
        <v>0.30000000000000004</v>
      </c>
      <c r="F26" s="11">
        <f t="shared" ca="1" si="1"/>
        <v>3.6000000000000005</v>
      </c>
    </row>
    <row r="27" spans="1:6" x14ac:dyDescent="0.25">
      <c r="A27" s="35">
        <f t="shared" ca="1" si="0"/>
        <v>21</v>
      </c>
      <c r="B27" s="25">
        <f t="array" aca="1" ref="B27" ca="1">IF(A27="-","",MIN(IF(Pluvio!$C$7:$C$8045=Transposition!$A27,Pluvio!$A$7:$A$8045)))</f>
        <v>44109.805555555555</v>
      </c>
      <c r="C27" s="25">
        <f t="array" aca="1" ref="C27" ca="1">IF(A27="-","",MAX(IF(Pluvio!$C$7:$C$8045=Transposition!$A27,Pluvio!$A$7:$A$8045)))</f>
        <v>44109.972222222219</v>
      </c>
      <c r="D27" s="33">
        <f ca="1">IF(C27="","",((C27-B27)*1440)+Pluvio!$B$2)</f>
        <v>244.99999999650754</v>
      </c>
      <c r="E27" s="31">
        <f ca="1">IF(D27="","",SUMIF(Pluvio!$C$7:$C$8045,Transposition!A27,Pluvio!$B$7:$B$8045))</f>
        <v>3.8</v>
      </c>
      <c r="F27" s="11">
        <f t="shared" ca="1" si="1"/>
        <v>0.93061224491122507</v>
      </c>
    </row>
    <row r="28" spans="1:6" x14ac:dyDescent="0.25">
      <c r="A28" s="35">
        <f t="shared" ca="1" si="0"/>
        <v>22</v>
      </c>
      <c r="B28" s="25">
        <f t="array" aca="1" ref="B28" ca="1">IF(A28="-","",MIN(IF(Pluvio!$C$7:$C$8045=Transposition!$A28,Pluvio!$A$7:$A$8045)))</f>
        <v>44110.569444444445</v>
      </c>
      <c r="C28" s="25">
        <f t="array" aca="1" ref="C28" ca="1">IF(A28="-","",MAX(IF(Pluvio!$C$7:$C$8045=Transposition!$A28,Pluvio!$A$7:$A$8045)))</f>
        <v>44110.576388888891</v>
      </c>
      <c r="D28" s="33">
        <f ca="1">IF(C28="","",((C28-B28)*1440)+Pluvio!$B$2)</f>
        <v>15.000000001164153</v>
      </c>
      <c r="E28" s="31">
        <f ca="1">IF(D28="","",SUMIF(Pluvio!$C$7:$C$8045,Transposition!A28,Pluvio!$B$7:$B$8045))</f>
        <v>0.5</v>
      </c>
      <c r="F28" s="11">
        <f t="shared" ca="1" si="1"/>
        <v>1.9999999998447797</v>
      </c>
    </row>
    <row r="29" spans="1:6" x14ac:dyDescent="0.25">
      <c r="A29" s="35">
        <f t="shared" ca="1" si="0"/>
        <v>23</v>
      </c>
      <c r="B29" s="25">
        <f t="array" aca="1" ref="B29" ca="1">IF(A29="-","",MIN(IF(Pluvio!$C$7:$C$8045=Transposition!$A29,Pluvio!$A$7:$A$8045)))</f>
        <v>44111.711805555555</v>
      </c>
      <c r="C29" s="25">
        <f t="array" aca="1" ref="C29" ca="1">IF(A29="-","",MAX(IF(Pluvio!$C$7:$C$8045=Transposition!$A29,Pluvio!$A$7:$A$8045)))</f>
        <v>44111.736111111109</v>
      </c>
      <c r="D29" s="33">
        <f ca="1">IF(C29="","",((C29-B29)*1440)+Pluvio!$B$2)</f>
        <v>39.999999998835847</v>
      </c>
      <c r="E29" s="31">
        <f ca="1">IF(D29="","",SUMIF(Pluvio!$C$7:$C$8045,Transposition!A29,Pluvio!$B$7:$B$8045))</f>
        <v>0.8</v>
      </c>
      <c r="F29" s="11">
        <f t="shared" ca="1" si="1"/>
        <v>1.2000000000349247</v>
      </c>
    </row>
    <row r="30" spans="1:6" x14ac:dyDescent="0.25">
      <c r="A30" s="35">
        <f t="shared" ca="1" si="0"/>
        <v>24</v>
      </c>
      <c r="B30" s="25">
        <f t="array" aca="1" ref="B30" ca="1">IF(A30="-","",MIN(IF(Pluvio!$C$7:$C$8045=Transposition!$A30,Pluvio!$A$7:$A$8045)))</f>
        <v>44112.21875</v>
      </c>
      <c r="C30" s="25">
        <f t="array" aca="1" ref="C30" ca="1">IF(A30="-","",MAX(IF(Pluvio!$C$7:$C$8045=Transposition!$A30,Pluvio!$A$7:$A$8045)))</f>
        <v>44112.284722222219</v>
      </c>
      <c r="D30" s="33">
        <f ca="1">IF(C30="","",((C30-B30)*1440)+Pluvio!$B$2)</f>
        <v>99.999999995343387</v>
      </c>
      <c r="E30" s="31">
        <f ca="1">IF(D30="","",SUMIF(Pluvio!$C$7:$C$8045,Transposition!A30,Pluvio!$B$7:$B$8045))</f>
        <v>2</v>
      </c>
      <c r="F30" s="11">
        <f t="shared" ca="1" si="1"/>
        <v>1.2000000000558795</v>
      </c>
    </row>
    <row r="31" spans="1:6" x14ac:dyDescent="0.25">
      <c r="A31" s="35">
        <f t="shared" ca="1" si="0"/>
        <v>25</v>
      </c>
      <c r="B31" s="25">
        <f t="array" aca="1" ref="B31" ca="1">IF(A31="-","",MIN(IF(Pluvio!$C$7:$C$8045=Transposition!$A31,Pluvio!$A$7:$A$8045)))</f>
        <v>44112.743055555555</v>
      </c>
      <c r="C31" s="25">
        <f t="array" aca="1" ref="C31" ca="1">IF(A31="-","",MAX(IF(Pluvio!$C$7:$C$8045=Transposition!$A31,Pluvio!$A$7:$A$8045)))</f>
        <v>44112.965277777774</v>
      </c>
      <c r="D31" s="33">
        <f ca="1">IF(C31="","",((C31-B31)*1440)+Pluvio!$B$2)</f>
        <v>324.99999999534339</v>
      </c>
      <c r="E31" s="31">
        <f ca="1">IF(D31="","",SUMIF(Pluvio!$C$7:$C$8045,Transposition!A31,Pluvio!$B$7:$B$8045))</f>
        <v>2.5</v>
      </c>
      <c r="F31" s="11">
        <f t="shared" ca="1" si="1"/>
        <v>0.4615384615450745</v>
      </c>
    </row>
    <row r="32" spans="1:6" x14ac:dyDescent="0.25">
      <c r="A32" s="35">
        <f t="shared" ca="1" si="0"/>
        <v>26</v>
      </c>
      <c r="B32" s="25">
        <f t="array" aca="1" ref="B32" ca="1">IF(A32="-","",MIN(IF(Pluvio!$C$7:$C$8045=Transposition!$A32,Pluvio!$A$7:$A$8045)))</f>
        <v>44115.274305555555</v>
      </c>
      <c r="C32" s="25">
        <f t="array" aca="1" ref="C32" ca="1">IF(A32="-","",MAX(IF(Pluvio!$C$7:$C$8045=Transposition!$A32,Pluvio!$A$7:$A$8045)))</f>
        <v>44115.274305555555</v>
      </c>
      <c r="D32" s="33">
        <f ca="1">IF(C32="","",((C32-B32)*1440)+Pluvio!$B$2)</f>
        <v>5</v>
      </c>
      <c r="E32" s="31">
        <f ca="1">IF(D32="","",SUMIF(Pluvio!$C$7:$C$8045,Transposition!A32,Pluvio!$B$7:$B$8045))</f>
        <v>0.30000000000000004</v>
      </c>
      <c r="F32" s="11">
        <f t="shared" ca="1" si="1"/>
        <v>3.6000000000000005</v>
      </c>
    </row>
    <row r="33" spans="1:6" x14ac:dyDescent="0.25">
      <c r="A33" s="35">
        <f t="shared" ca="1" si="0"/>
        <v>27</v>
      </c>
      <c r="B33" s="25">
        <f t="array" aca="1" ref="B33" ca="1">IF(A33="-","",MIN(IF(Pluvio!$C$7:$C$8045=Transposition!$A33,Pluvio!$A$7:$A$8045)))</f>
        <v>44115.482638888891</v>
      </c>
      <c r="C33" s="25">
        <f t="array" aca="1" ref="C33" ca="1">IF(A33="-","",MAX(IF(Pluvio!$C$7:$C$8045=Transposition!$A33,Pluvio!$A$7:$A$8045)))</f>
        <v>44115.482638888891</v>
      </c>
      <c r="D33" s="33">
        <f ca="1">IF(C33="","",((C33-B33)*1440)+Pluvio!$B$2)</f>
        <v>5</v>
      </c>
      <c r="E33" s="31">
        <f ca="1">IF(D33="","",SUMIF(Pluvio!$C$7:$C$8045,Transposition!A33,Pluvio!$B$7:$B$8045))</f>
        <v>0.2</v>
      </c>
      <c r="F33" s="11">
        <f t="shared" ca="1" si="1"/>
        <v>2.4000000000000004</v>
      </c>
    </row>
    <row r="34" spans="1:6" x14ac:dyDescent="0.25">
      <c r="A34" s="35">
        <f t="shared" ca="1" si="0"/>
        <v>28</v>
      </c>
      <c r="B34" s="25">
        <f t="array" aca="1" ref="B34" ca="1">IF(A34="-","",MIN(IF(Pluvio!$C$7:$C$8045=Transposition!$A34,Pluvio!$A$7:$A$8045)))</f>
        <v>44116.430555555555</v>
      </c>
      <c r="C34" s="25">
        <f t="array" aca="1" ref="C34" ca="1">IF(A34="-","",MAX(IF(Pluvio!$C$7:$C$8045=Transposition!$A34,Pluvio!$A$7:$A$8045)))</f>
        <v>44116.840277777774</v>
      </c>
      <c r="D34" s="33">
        <f ca="1">IF(C34="","",((C34-B34)*1440)+Pluvio!$B$2)</f>
        <v>594.99999999534339</v>
      </c>
      <c r="E34" s="31">
        <f ca="1">IF(D34="","",SUMIF(Pluvio!$C$7:$C$8045,Transposition!A34,Pluvio!$B$7:$B$8045))</f>
        <v>5.6</v>
      </c>
      <c r="F34" s="11">
        <f t="shared" ca="1" si="1"/>
        <v>0.56470588235736063</v>
      </c>
    </row>
    <row r="35" spans="1:6" x14ac:dyDescent="0.25">
      <c r="A35" s="35">
        <f t="shared" ca="1" si="0"/>
        <v>29</v>
      </c>
      <c r="B35" s="36">
        <f t="array" aca="1" ref="B35" ca="1">IF(A35="-","",MIN(IF(Pluvio!$C$7:$C$8045=Transposition!$A35,Pluvio!$A$7:$A$8045)))</f>
        <v>44117.003472222219</v>
      </c>
      <c r="C35" s="36">
        <f t="array" aca="1" ref="C35" ca="1">IF(A35="-","",MAX(IF(Pluvio!$C$7:$C$8045=Transposition!$A35,Pluvio!$A$7:$A$8045)))</f>
        <v>44117.010416666664</v>
      </c>
      <c r="D35" s="33">
        <f ca="1">IF(C35="","",((C35-B35)*1440)+Pluvio!$B$2)</f>
        <v>15.000000001164153</v>
      </c>
      <c r="E35" s="31">
        <f ca="1">IF(D35="","",SUMIF(Pluvio!$C$7:$C$8045,Transposition!A35,Pluvio!$B$7:$B$8045))</f>
        <v>0.5</v>
      </c>
      <c r="F35" s="11">
        <f t="shared" ref="F35:F98" ca="1" si="2">IF(D35="","",E35/(D35/60))</f>
        <v>1.9999999998447797</v>
      </c>
    </row>
    <row r="36" spans="1:6" x14ac:dyDescent="0.25">
      <c r="A36" s="35">
        <f t="shared" ca="1" si="0"/>
        <v>30</v>
      </c>
      <c r="B36" s="36">
        <f t="array" aca="1" ref="B36" ca="1">IF(A36="-","",MIN(IF(Pluvio!$C$7:$C$8045=Transposition!$A36,Pluvio!$A$7:$A$8045)))</f>
        <v>44117.586805555555</v>
      </c>
      <c r="C36" s="36">
        <f t="array" aca="1" ref="C36" ca="1">IF(A36="-","",MAX(IF(Pluvio!$C$7:$C$8045=Transposition!$A36,Pluvio!$A$7:$A$8045)))</f>
        <v>44117.680555555555</v>
      </c>
      <c r="D36" s="33">
        <f ca="1">IF(C36="","",((C36-B36)*1440)+Pluvio!$B$2)</f>
        <v>140</v>
      </c>
      <c r="E36" s="31">
        <f ca="1">IF(D36="","",SUMIF(Pluvio!$C$7:$C$8045,Transposition!A36,Pluvio!$B$7:$B$8045))</f>
        <v>1.6</v>
      </c>
      <c r="F36" s="11">
        <f t="shared" ca="1" si="2"/>
        <v>0.68571428571428572</v>
      </c>
    </row>
    <row r="37" spans="1:6" x14ac:dyDescent="0.25">
      <c r="A37" s="35">
        <f t="shared" ca="1" si="0"/>
        <v>31</v>
      </c>
      <c r="B37" s="36">
        <f t="array" aca="1" ref="B37" ca="1">IF(A37="-","",MIN(IF(Pluvio!$C$7:$C$8045=Transposition!$A37,Pluvio!$A$7:$A$8045)))</f>
        <v>44117.927083333328</v>
      </c>
      <c r="C37" s="36">
        <f t="array" aca="1" ref="C37" ca="1">IF(A37="-","",MAX(IF(Pluvio!$C$7:$C$8045=Transposition!$A37,Pluvio!$A$7:$A$8045)))</f>
        <v>44117.954861111109</v>
      </c>
      <c r="D37" s="33">
        <f ca="1">IF(C37="","",((C37-B37)*1440)+Pluvio!$B$2)</f>
        <v>45.000000004656613</v>
      </c>
      <c r="E37" s="31">
        <f ca="1">IF(D37="","",SUMIF(Pluvio!$C$7:$C$8045,Transposition!A37,Pluvio!$B$7:$B$8045))</f>
        <v>1.2</v>
      </c>
      <c r="F37" s="11">
        <f t="shared" ca="1" si="2"/>
        <v>1.5999999998344314</v>
      </c>
    </row>
    <row r="38" spans="1:6" x14ac:dyDescent="0.25">
      <c r="A38" s="35">
        <f t="shared" ca="1" si="0"/>
        <v>32</v>
      </c>
      <c r="B38" s="36">
        <f t="array" aca="1" ref="B38" ca="1">IF(A38="-","",MIN(IF(Pluvio!$C$7:$C$8045=Transposition!$A38,Pluvio!$A$7:$A$8045)))</f>
        <v>44118.263888888891</v>
      </c>
      <c r="C38" s="36">
        <f t="array" aca="1" ref="C38" ca="1">IF(A38="-","",MAX(IF(Pluvio!$C$7:$C$8045=Transposition!$A38,Pluvio!$A$7:$A$8045)))</f>
        <v>44118.263888888891</v>
      </c>
      <c r="D38" s="33">
        <f ca="1">IF(C38="","",((C38-B38)*1440)+Pluvio!$B$2)</f>
        <v>5</v>
      </c>
      <c r="E38" s="31">
        <f ca="1">IF(D38="","",SUMIF(Pluvio!$C$7:$C$8045,Transposition!A38,Pluvio!$B$7:$B$8045))</f>
        <v>0.30000000000000004</v>
      </c>
      <c r="F38" s="11">
        <f t="shared" ca="1" si="2"/>
        <v>3.6000000000000005</v>
      </c>
    </row>
    <row r="39" spans="1:6" x14ac:dyDescent="0.25">
      <c r="A39" s="35">
        <f t="shared" ca="1" si="0"/>
        <v>33</v>
      </c>
      <c r="B39" s="36">
        <f t="array" aca="1" ref="B39" ca="1">IF(A39="-","",MIN(IF(Pluvio!$C$7:$C$8045=Transposition!$A39,Pluvio!$A$7:$A$8045)))</f>
        <v>44123.895833333328</v>
      </c>
      <c r="C39" s="36">
        <f t="array" aca="1" ref="C39" ca="1">IF(A39="-","",MAX(IF(Pluvio!$C$7:$C$8045=Transposition!$A39,Pluvio!$A$7:$A$8045)))</f>
        <v>44123.958333333328</v>
      </c>
      <c r="D39" s="33">
        <f ca="1">IF(C39="","",((C39-B39)*1440)+Pluvio!$B$2)</f>
        <v>95</v>
      </c>
      <c r="E39" s="31">
        <f ca="1">IF(D39="","",SUMIF(Pluvio!$C$7:$C$8045,Transposition!A39,Pluvio!$B$7:$B$8045))</f>
        <v>1.5</v>
      </c>
      <c r="F39" s="11">
        <f t="shared" ca="1" si="2"/>
        <v>0.94736842105263164</v>
      </c>
    </row>
    <row r="40" spans="1:6" x14ac:dyDescent="0.25">
      <c r="A40" s="35">
        <f t="shared" ca="1" si="0"/>
        <v>34</v>
      </c>
      <c r="B40" s="36">
        <f t="array" aca="1" ref="B40" ca="1">IF(A40="-","",MIN(IF(Pluvio!$C$7:$C$8045=Transposition!$A40,Pluvio!$A$7:$A$8045)))</f>
        <v>44124.114583333328</v>
      </c>
      <c r="C40" s="36">
        <f t="array" aca="1" ref="C40" ca="1">IF(A40="-","",MAX(IF(Pluvio!$C$7:$C$8045=Transposition!$A40,Pluvio!$A$7:$A$8045)))</f>
        <v>44124.1875</v>
      </c>
      <c r="D40" s="33">
        <f ca="1">IF(C40="","",((C40-B40)*1440)+Pluvio!$B$2)</f>
        <v>110.00000000698492</v>
      </c>
      <c r="E40" s="31">
        <f ca="1">IF(D40="","",SUMIF(Pluvio!$C$7:$C$8045,Transposition!A40,Pluvio!$B$7:$B$8045))</f>
        <v>0.8</v>
      </c>
      <c r="F40" s="11">
        <f t="shared" ca="1" si="2"/>
        <v>0.43636363633592762</v>
      </c>
    </row>
    <row r="41" spans="1:6" x14ac:dyDescent="0.25">
      <c r="A41" s="35">
        <f t="shared" ca="1" si="0"/>
        <v>35</v>
      </c>
      <c r="B41" s="36">
        <f t="array" aca="1" ref="B41" ca="1">IF(A41="-","",MIN(IF(Pluvio!$C$7:$C$8045=Transposition!$A41,Pluvio!$A$7:$A$8045)))</f>
        <v>44125.173611111109</v>
      </c>
      <c r="C41" s="36">
        <f t="array" aca="1" ref="C41" ca="1">IF(A41="-","",MAX(IF(Pluvio!$C$7:$C$8045=Transposition!$A41,Pluvio!$A$7:$A$8045)))</f>
        <v>44125.9375</v>
      </c>
      <c r="D41" s="33">
        <f ca="1">IF(C41="","",((C41-B41)*1440)+Pluvio!$B$2)</f>
        <v>1105.0000000023283</v>
      </c>
      <c r="E41" s="31">
        <f ca="1">IF(D41="","",SUMIF(Pluvio!$C$7:$C$8045,Transposition!A41,Pluvio!$B$7:$B$8045))</f>
        <v>18</v>
      </c>
      <c r="F41" s="11">
        <f t="shared" ca="1" si="2"/>
        <v>0.97737556560880035</v>
      </c>
    </row>
    <row r="42" spans="1:6" x14ac:dyDescent="0.25">
      <c r="A42" s="35" t="str">
        <f t="shared" ca="1" si="0"/>
        <v>-</v>
      </c>
      <c r="B42" s="36" t="str">
        <f t="array" aca="1" ref="B42" ca="1">IF(A42="-","",MIN(IF(Pluvio!$C$7:$C$8045=Transposition!$A42,Pluvio!$A$7:$A$8045)))</f>
        <v/>
      </c>
      <c r="C42" s="36" t="str">
        <f t="array" aca="1" ref="C42" ca="1">IF(A42="-","",MAX(IF(Pluvio!$C$7:$C$8045=Transposition!$A42,Pluvio!$A$7:$A$8045)))</f>
        <v/>
      </c>
      <c r="D42" s="33" t="str">
        <f ca="1">IF(C42="","",((C42-B42)*1440)+Pluvio!$B$2)</f>
        <v/>
      </c>
      <c r="E42" s="31" t="str">
        <f ca="1">IF(D42="","",SUMIF(Pluvio!$C$7:$C$8045,Transposition!A42,Pluvio!$B$7:$B$8045))</f>
        <v/>
      </c>
      <c r="F42" s="11" t="str">
        <f t="shared" ca="1" si="2"/>
        <v/>
      </c>
    </row>
    <row r="43" spans="1:6" x14ac:dyDescent="0.25">
      <c r="A43" s="35" t="str">
        <f t="shared" ca="1" si="0"/>
        <v>-</v>
      </c>
      <c r="B43" s="36" t="str">
        <f t="array" aca="1" ref="B43" ca="1">IF(A43="-","",MIN(IF(Pluvio!$C$7:$C$8045=Transposition!$A43,Pluvio!$A$7:$A$8045)))</f>
        <v/>
      </c>
      <c r="C43" s="36" t="str">
        <f t="array" aca="1" ref="C43" ca="1">IF(A43="-","",MAX(IF(Pluvio!$C$7:$C$8045=Transposition!$A43,Pluvio!$A$7:$A$8045)))</f>
        <v/>
      </c>
      <c r="D43" s="33" t="str">
        <f ca="1">IF(C43="","",((C43-B43)*1440)+Pluvio!$B$2)</f>
        <v/>
      </c>
      <c r="E43" s="31" t="str">
        <f ca="1">IF(D43="","",SUMIF(Pluvio!$C$7:$C$8045,Transposition!A43,Pluvio!$B$7:$B$8045))</f>
        <v/>
      </c>
      <c r="F43" s="11" t="str">
        <f t="shared" ca="1" si="2"/>
        <v/>
      </c>
    </row>
    <row r="44" spans="1:6" x14ac:dyDescent="0.25">
      <c r="A44" s="35" t="str">
        <f t="shared" ca="1" si="0"/>
        <v>-</v>
      </c>
      <c r="B44" s="36" t="str">
        <f t="array" aca="1" ref="B44" ca="1">IF(A44="-","",MIN(IF(Pluvio!$C$7:$C$8045=Transposition!$A44,Pluvio!$A$7:$A$8045)))</f>
        <v/>
      </c>
      <c r="C44" s="36" t="str">
        <f t="array" aca="1" ref="C44" ca="1">IF(A44="-","",MAX(IF(Pluvio!$C$7:$C$8045=Transposition!$A44,Pluvio!$A$7:$A$8045)))</f>
        <v/>
      </c>
      <c r="D44" s="33" t="str">
        <f ca="1">IF(C44="","",((C44-B44)*1440)+Pluvio!$B$2)</f>
        <v/>
      </c>
      <c r="E44" s="31" t="str">
        <f ca="1">IF(D44="","",SUMIF(Pluvio!$C$7:$C$8045,Transposition!A44,Pluvio!$B$7:$B$8045))</f>
        <v/>
      </c>
      <c r="F44" s="11" t="str">
        <f t="shared" ca="1" si="2"/>
        <v/>
      </c>
    </row>
    <row r="45" spans="1:6" x14ac:dyDescent="0.25">
      <c r="A45" s="35" t="str">
        <f t="shared" ca="1" si="0"/>
        <v>-</v>
      </c>
      <c r="B45" s="36" t="str">
        <f t="array" aca="1" ref="B45" ca="1">IF(A45="-","",MIN(IF(Pluvio!$C$7:$C$8045=Transposition!$A45,Pluvio!$A$7:$A$8045)))</f>
        <v/>
      </c>
      <c r="C45" s="36" t="str">
        <f t="array" aca="1" ref="C45" ca="1">IF(A45="-","",MAX(IF(Pluvio!$C$7:$C$8045=Transposition!$A45,Pluvio!$A$7:$A$8045)))</f>
        <v/>
      </c>
      <c r="D45" s="33" t="str">
        <f ca="1">IF(C45="","",((C45-B45)*1440)+Pluvio!$B$2)</f>
        <v/>
      </c>
      <c r="E45" s="31" t="str">
        <f ca="1">IF(D45="","",SUMIF(Pluvio!$C$7:$C$8045,Transposition!A45,Pluvio!$B$7:$B$8045))</f>
        <v/>
      </c>
      <c r="F45" s="11" t="str">
        <f t="shared" ca="1" si="2"/>
        <v/>
      </c>
    </row>
    <row r="46" spans="1:6" x14ac:dyDescent="0.25">
      <c r="A46" s="35" t="str">
        <f t="shared" ca="1" si="0"/>
        <v>-</v>
      </c>
      <c r="B46" s="36" t="str">
        <f t="array" aca="1" ref="B46" ca="1">IF(A46="-","",MIN(IF(Pluvio!$C$7:$C$8045=Transposition!$A46,Pluvio!$A$7:$A$8045)))</f>
        <v/>
      </c>
      <c r="C46" s="36" t="str">
        <f t="array" aca="1" ref="C46" ca="1">IF(A46="-","",MAX(IF(Pluvio!$C$7:$C$8045=Transposition!$A46,Pluvio!$A$7:$A$8045)))</f>
        <v/>
      </c>
      <c r="D46" s="33" t="str">
        <f ca="1">IF(C46="","",((C46-B46)*1440)+Pluvio!$B$2)</f>
        <v/>
      </c>
      <c r="E46" s="31" t="str">
        <f ca="1">IF(D46="","",SUMIF(Pluvio!$C$7:$C$8045,Transposition!A46,Pluvio!$B$7:$B$8045))</f>
        <v/>
      </c>
      <c r="F46" s="11" t="str">
        <f t="shared" ca="1" si="2"/>
        <v/>
      </c>
    </row>
    <row r="47" spans="1:6" x14ac:dyDescent="0.25">
      <c r="A47" s="35" t="str">
        <f t="shared" ca="1" si="0"/>
        <v>-</v>
      </c>
      <c r="B47" s="36" t="str">
        <f t="array" aca="1" ref="B47" ca="1">IF(A47="-","",MIN(IF(Pluvio!$C$7:$C$8045=Transposition!$A47,Pluvio!$A$7:$A$8045)))</f>
        <v/>
      </c>
      <c r="C47" s="36" t="str">
        <f t="array" aca="1" ref="C47" ca="1">IF(A47="-","",MAX(IF(Pluvio!$C$7:$C$8045=Transposition!$A47,Pluvio!$A$7:$A$8045)))</f>
        <v/>
      </c>
      <c r="D47" s="33" t="str">
        <f ca="1">IF(C47="","",((C47-B47)*1440)+Pluvio!$B$2)</f>
        <v/>
      </c>
      <c r="E47" s="31" t="str">
        <f ca="1">IF(D47="","",SUMIF(Pluvio!$C$7:$C$8045,Transposition!A47,Pluvio!$B$7:$B$8045))</f>
        <v/>
      </c>
      <c r="F47" s="11" t="str">
        <f t="shared" ca="1" si="2"/>
        <v/>
      </c>
    </row>
    <row r="48" spans="1:6" x14ac:dyDescent="0.25">
      <c r="A48" s="35" t="str">
        <f t="shared" ca="1" si="0"/>
        <v>-</v>
      </c>
      <c r="B48" s="36" t="str">
        <f t="array" aca="1" ref="B48" ca="1">IF(A48="-","",MIN(IF(Pluvio!$C$7:$C$8045=Transposition!$A48,Pluvio!$A$7:$A$8045)))</f>
        <v/>
      </c>
      <c r="C48" s="36" t="str">
        <f t="array" aca="1" ref="C48" ca="1">IF(A48="-","",MAX(IF(Pluvio!$C$7:$C$8045=Transposition!$A48,Pluvio!$A$7:$A$8045)))</f>
        <v/>
      </c>
      <c r="D48" s="33" t="str">
        <f ca="1">IF(C48="","",((C48-B48)*1440)+Pluvio!$B$2)</f>
        <v/>
      </c>
      <c r="E48" s="31" t="str">
        <f ca="1">IF(D48="","",SUMIF(Pluvio!$C$7:$C$8045,Transposition!A48,Pluvio!$B$7:$B$8045))</f>
        <v/>
      </c>
      <c r="F48" s="11" t="str">
        <f t="shared" ca="1" si="2"/>
        <v/>
      </c>
    </row>
    <row r="49" spans="1:6" x14ac:dyDescent="0.25">
      <c r="A49" s="35" t="str">
        <f t="shared" ca="1" si="0"/>
        <v>-</v>
      </c>
      <c r="B49" s="36" t="str">
        <f t="array" aca="1" ref="B49" ca="1">IF(A49="-","",MIN(IF(Pluvio!$C$7:$C$8045=Transposition!$A49,Pluvio!$A$7:$A$8045)))</f>
        <v/>
      </c>
      <c r="C49" s="36" t="str">
        <f t="array" aca="1" ref="C49" ca="1">IF(A49="-","",MAX(IF(Pluvio!$C$7:$C$8045=Transposition!$A49,Pluvio!$A$7:$A$8045)))</f>
        <v/>
      </c>
      <c r="D49" s="33" t="str">
        <f ca="1">IF(C49="","",((C49-B49)*1440)+Pluvio!$B$2)</f>
        <v/>
      </c>
      <c r="E49" s="31" t="str">
        <f ca="1">IF(D49="","",SUMIF(Pluvio!$C$7:$C$8045,Transposition!A49,Pluvio!$B$7:$B$8045))</f>
        <v/>
      </c>
      <c r="F49" s="11" t="str">
        <f t="shared" ca="1" si="2"/>
        <v/>
      </c>
    </row>
    <row r="50" spans="1:6" x14ac:dyDescent="0.25">
      <c r="A50" s="35" t="str">
        <f t="shared" ca="1" si="0"/>
        <v>-</v>
      </c>
      <c r="B50" s="36" t="str">
        <f t="array" aca="1" ref="B50" ca="1">IF(A50="-","",MIN(IF(Pluvio!$C$7:$C$8045=Transposition!$A50,Pluvio!$A$7:$A$8045)))</f>
        <v/>
      </c>
      <c r="C50" s="36" t="str">
        <f t="array" aca="1" ref="C50" ca="1">IF(A50="-","",MAX(IF(Pluvio!$C$7:$C$8045=Transposition!$A50,Pluvio!$A$7:$A$8045)))</f>
        <v/>
      </c>
      <c r="D50" s="33" t="str">
        <f ca="1">IF(C50="","",((C50-B50)*1440)+Pluvio!$B$2)</f>
        <v/>
      </c>
      <c r="E50" s="31" t="str">
        <f ca="1">IF(D50="","",SUMIF(Pluvio!$C$7:$C$8045,Transposition!A50,Pluvio!$B$7:$B$8045))</f>
        <v/>
      </c>
      <c r="F50" s="11" t="str">
        <f t="shared" ca="1" si="2"/>
        <v/>
      </c>
    </row>
    <row r="51" spans="1:6" x14ac:dyDescent="0.25">
      <c r="A51" s="35" t="str">
        <f t="shared" ca="1" si="0"/>
        <v>-</v>
      </c>
      <c r="B51" s="36" t="str">
        <f t="array" aca="1" ref="B51" ca="1">IF(A51="-","",MIN(IF(Pluvio!$C$7:$C$8045=Transposition!$A51,Pluvio!$A$7:$A$8045)))</f>
        <v/>
      </c>
      <c r="C51" s="36" t="str">
        <f t="array" aca="1" ref="C51" ca="1">IF(A51="-","",MAX(IF(Pluvio!$C$7:$C$8045=Transposition!$A51,Pluvio!$A$7:$A$8045)))</f>
        <v/>
      </c>
      <c r="D51" s="33" t="str">
        <f ca="1">IF(C51="","",((C51-B51)*1440)+Pluvio!$B$2)</f>
        <v/>
      </c>
      <c r="E51" s="31" t="str">
        <f ca="1">IF(D51="","",SUMIF(Pluvio!$C$7:$C$8045,Transposition!A51,Pluvio!$B$7:$B$8045))</f>
        <v/>
      </c>
      <c r="F51" s="11" t="str">
        <f t="shared" ca="1" si="2"/>
        <v/>
      </c>
    </row>
    <row r="52" spans="1:6" x14ac:dyDescent="0.25">
      <c r="A52" s="35" t="str">
        <f t="shared" ca="1" si="0"/>
        <v>-</v>
      </c>
      <c r="B52" s="36" t="str">
        <f t="array" aca="1" ref="B52" ca="1">IF(A52="-","",MIN(IF(Pluvio!$C$7:$C$8045=Transposition!$A52,Pluvio!$A$7:$A$8045)))</f>
        <v/>
      </c>
      <c r="C52" s="36" t="str">
        <f t="array" aca="1" ref="C52" ca="1">IF(A52="-","",MAX(IF(Pluvio!$C$7:$C$8045=Transposition!$A52,Pluvio!$A$7:$A$8045)))</f>
        <v/>
      </c>
      <c r="D52" s="33" t="str">
        <f ca="1">IF(C52="","",((C52-B52)*1440)+Pluvio!$B$2)</f>
        <v/>
      </c>
      <c r="E52" s="31" t="str">
        <f ca="1">IF(D52="","",SUMIF(Pluvio!$C$7:$C$8045,Transposition!A52,Pluvio!$B$7:$B$8045))</f>
        <v/>
      </c>
      <c r="F52" s="11" t="str">
        <f t="shared" ca="1" si="2"/>
        <v/>
      </c>
    </row>
    <row r="53" spans="1:6" x14ac:dyDescent="0.25">
      <c r="A53" s="35" t="str">
        <f t="shared" ca="1" si="0"/>
        <v>-</v>
      </c>
      <c r="B53" s="36" t="str">
        <f t="array" aca="1" ref="B53" ca="1">IF(A53="-","",MIN(IF(Pluvio!$C$7:$C$8045=Transposition!$A53,Pluvio!$A$7:$A$8045)))</f>
        <v/>
      </c>
      <c r="C53" s="36" t="str">
        <f t="array" aca="1" ref="C53" ca="1">IF(A53="-","",MAX(IF(Pluvio!$C$7:$C$8045=Transposition!$A53,Pluvio!$A$7:$A$8045)))</f>
        <v/>
      </c>
      <c r="D53" s="33" t="str">
        <f ca="1">IF(C53="","",((C53-B53)*1440)+Pluvio!$B$2)</f>
        <v/>
      </c>
      <c r="E53" s="31" t="str">
        <f ca="1">IF(D53="","",SUMIF(Pluvio!$C$7:$C$8045,Transposition!A53,Pluvio!$B$7:$B$8045))</f>
        <v/>
      </c>
      <c r="F53" s="11" t="str">
        <f t="shared" ca="1" si="2"/>
        <v/>
      </c>
    </row>
    <row r="54" spans="1:6" x14ac:dyDescent="0.25">
      <c r="A54" s="35" t="str">
        <f t="shared" ca="1" si="0"/>
        <v>-</v>
      </c>
      <c r="B54" s="36" t="str">
        <f t="array" aca="1" ref="B54" ca="1">IF(A54="-","",MIN(IF(Pluvio!$C$7:$C$8045=Transposition!$A54,Pluvio!$A$7:$A$8045)))</f>
        <v/>
      </c>
      <c r="C54" s="36" t="str">
        <f t="array" aca="1" ref="C54" ca="1">IF(A54="-","",MAX(IF(Pluvio!$C$7:$C$8045=Transposition!$A54,Pluvio!$A$7:$A$8045)))</f>
        <v/>
      </c>
      <c r="D54" s="33" t="str">
        <f ca="1">IF(C54="","",((C54-B54)*1440)+Pluvio!$B$2)</f>
        <v/>
      </c>
      <c r="E54" s="31" t="str">
        <f ca="1">IF(D54="","",SUMIF(Pluvio!$C$7:$C$8045,Transposition!A54,Pluvio!$B$7:$B$8045))</f>
        <v/>
      </c>
      <c r="F54" s="11" t="str">
        <f t="shared" ca="1" si="2"/>
        <v/>
      </c>
    </row>
    <row r="55" spans="1:6" x14ac:dyDescent="0.25">
      <c r="A55" s="35" t="str">
        <f t="shared" ca="1" si="0"/>
        <v>-</v>
      </c>
      <c r="B55" s="36" t="str">
        <f t="array" aca="1" ref="B55" ca="1">IF(A55="-","",MIN(IF(Pluvio!$C$7:$C$8045=Transposition!$A55,Pluvio!$A$7:$A$8045)))</f>
        <v/>
      </c>
      <c r="C55" s="36" t="str">
        <f t="array" aca="1" ref="C55" ca="1">IF(A55="-","",MAX(IF(Pluvio!$C$7:$C$8045=Transposition!$A55,Pluvio!$A$7:$A$8045)))</f>
        <v/>
      </c>
      <c r="D55" s="33" t="str">
        <f ca="1">IF(C55="","",((C55-B55)*1440)+Pluvio!$B$2)</f>
        <v/>
      </c>
      <c r="E55" s="31" t="str">
        <f ca="1">IF(D55="","",SUMIF(Pluvio!$C$7:$C$8045,Transposition!A55,Pluvio!$B$7:$B$8045))</f>
        <v/>
      </c>
      <c r="F55" s="11" t="str">
        <f t="shared" ca="1" si="2"/>
        <v/>
      </c>
    </row>
    <row r="56" spans="1:6" x14ac:dyDescent="0.25">
      <c r="A56" s="35" t="str">
        <f t="shared" ca="1" si="0"/>
        <v>-</v>
      </c>
      <c r="B56" s="36" t="str">
        <f t="array" aca="1" ref="B56" ca="1">IF(A56="-","",MIN(IF(Pluvio!$C$7:$C$8045=Transposition!$A56,Pluvio!$A$7:$A$8045)))</f>
        <v/>
      </c>
      <c r="C56" s="36" t="str">
        <f t="array" aca="1" ref="C56" ca="1">IF(A56="-","",MAX(IF(Pluvio!$C$7:$C$8045=Transposition!$A56,Pluvio!$A$7:$A$8045)))</f>
        <v/>
      </c>
      <c r="D56" s="33" t="str">
        <f ca="1">IF(C56="","",((C56-B56)*1440)+Pluvio!$B$2)</f>
        <v/>
      </c>
      <c r="E56" s="31" t="str">
        <f ca="1">IF(D56="","",SUMIF(Pluvio!$C$7:$C$8045,Transposition!A56,Pluvio!$B$7:$B$8045))</f>
        <v/>
      </c>
      <c r="F56" s="11" t="str">
        <f t="shared" ca="1" si="2"/>
        <v/>
      </c>
    </row>
    <row r="57" spans="1:6" x14ac:dyDescent="0.25">
      <c r="A57" s="35" t="str">
        <f t="shared" ca="1" si="0"/>
        <v>-</v>
      </c>
      <c r="B57" s="36" t="str">
        <f t="array" aca="1" ref="B57" ca="1">IF(A57="-","",MIN(IF(Pluvio!$C$7:$C$8045=Transposition!$A57,Pluvio!$A$7:$A$8045)))</f>
        <v/>
      </c>
      <c r="C57" s="36" t="str">
        <f t="array" aca="1" ref="C57" ca="1">IF(A57="-","",MAX(IF(Pluvio!$C$7:$C$8045=Transposition!$A57,Pluvio!$A$7:$A$8045)))</f>
        <v/>
      </c>
      <c r="D57" s="33" t="str">
        <f ca="1">IF(C57="","",((C57-B57)*1440)+Pluvio!$B$2)</f>
        <v/>
      </c>
      <c r="E57" s="31" t="str">
        <f ca="1">IF(D57="","",SUMIF(Pluvio!$C$7:$C$8045,Transposition!A57,Pluvio!$B$7:$B$8045))</f>
        <v/>
      </c>
      <c r="F57" s="11" t="str">
        <f t="shared" ca="1" si="2"/>
        <v/>
      </c>
    </row>
    <row r="58" spans="1:6" x14ac:dyDescent="0.25">
      <c r="A58" s="35" t="str">
        <f t="shared" ca="1" si="0"/>
        <v>-</v>
      </c>
      <c r="B58" s="36" t="str">
        <f t="array" aca="1" ref="B58" ca="1">IF(A58="-","",MIN(IF(Pluvio!$C$7:$C$8045=Transposition!$A58,Pluvio!$A$7:$A$8045)))</f>
        <v/>
      </c>
      <c r="C58" s="36" t="str">
        <f t="array" aca="1" ref="C58" ca="1">IF(A58="-","",MAX(IF(Pluvio!$C$7:$C$8045=Transposition!$A58,Pluvio!$A$7:$A$8045)))</f>
        <v/>
      </c>
      <c r="D58" s="33" t="str">
        <f ca="1">IF(C58="","",((C58-B58)*1440)+Pluvio!$B$2)</f>
        <v/>
      </c>
      <c r="E58" s="31" t="str">
        <f ca="1">IF(D58="","",SUMIF(Pluvio!$C$7:$C$8045,Transposition!A58,Pluvio!$B$7:$B$8045))</f>
        <v/>
      </c>
      <c r="F58" s="11" t="str">
        <f t="shared" ca="1" si="2"/>
        <v/>
      </c>
    </row>
    <row r="59" spans="1:6" x14ac:dyDescent="0.25">
      <c r="A59" s="35" t="str">
        <f t="shared" ca="1" si="0"/>
        <v>-</v>
      </c>
      <c r="B59" s="36" t="str">
        <f t="array" aca="1" ref="B59" ca="1">IF(A59="-","",MIN(IF(Pluvio!$C$7:$C$8045=Transposition!$A59,Pluvio!$A$7:$A$8045)))</f>
        <v/>
      </c>
      <c r="C59" s="36" t="str">
        <f t="array" aca="1" ref="C59" ca="1">IF(A59="-","",MAX(IF(Pluvio!$C$7:$C$8045=Transposition!$A59,Pluvio!$A$7:$A$8045)))</f>
        <v/>
      </c>
      <c r="D59" s="33" t="str">
        <f ca="1">IF(C59="","",((C59-B59)*1440)+Pluvio!$B$2)</f>
        <v/>
      </c>
      <c r="E59" s="31" t="str">
        <f ca="1">IF(D59="","",SUMIF(Pluvio!$C$7:$C$8045,Transposition!A59,Pluvio!$B$7:$B$8045))</f>
        <v/>
      </c>
      <c r="F59" s="11" t="str">
        <f t="shared" ca="1" si="2"/>
        <v/>
      </c>
    </row>
    <row r="60" spans="1:6" x14ac:dyDescent="0.25">
      <c r="A60" s="35" t="str">
        <f t="shared" ca="1" si="0"/>
        <v>-</v>
      </c>
      <c r="B60" s="36" t="str">
        <f t="array" aca="1" ref="B60" ca="1">IF(A60="-","",MIN(IF(Pluvio!$C$7:$C$8045=Transposition!$A60,Pluvio!$A$7:$A$8045)))</f>
        <v/>
      </c>
      <c r="C60" s="36" t="str">
        <f t="array" aca="1" ref="C60" ca="1">IF(A60="-","",MAX(IF(Pluvio!$C$7:$C$8045=Transposition!$A60,Pluvio!$A$7:$A$8045)))</f>
        <v/>
      </c>
      <c r="D60" s="33" t="str">
        <f ca="1">IF(C60="","",((C60-B60)*1440)+Pluvio!$B$2)</f>
        <v/>
      </c>
      <c r="E60" s="31" t="str">
        <f ca="1">IF(D60="","",SUMIF(Pluvio!$C$7:$C$8045,Transposition!A60,Pluvio!$B$7:$B$8045))</f>
        <v/>
      </c>
      <c r="F60" s="11" t="str">
        <f t="shared" ca="1" si="2"/>
        <v/>
      </c>
    </row>
    <row r="61" spans="1:6" x14ac:dyDescent="0.25">
      <c r="A61" s="35" t="str">
        <f t="shared" ca="1" si="0"/>
        <v>-</v>
      </c>
      <c r="B61" s="36" t="str">
        <f t="array" aca="1" ref="B61" ca="1">IF(A61="-","",MIN(IF(Pluvio!$C$7:$C$8045=Transposition!$A61,Pluvio!$A$7:$A$8045)))</f>
        <v/>
      </c>
      <c r="C61" s="36" t="str">
        <f t="array" aca="1" ref="C61" ca="1">IF(A61="-","",MAX(IF(Pluvio!$C$7:$C$8045=Transposition!$A61,Pluvio!$A$7:$A$8045)))</f>
        <v/>
      </c>
      <c r="D61" s="33" t="str">
        <f ca="1">IF(C61="","",((C61-B61)*1440)+Pluvio!$B$2)</f>
        <v/>
      </c>
      <c r="E61" s="31" t="str">
        <f ca="1">IF(D61="","",SUMIF(Pluvio!$C$7:$C$8045,Transposition!A61,Pluvio!$B$7:$B$8045))</f>
        <v/>
      </c>
      <c r="F61" s="11" t="str">
        <f t="shared" ca="1" si="2"/>
        <v/>
      </c>
    </row>
    <row r="62" spans="1:6" x14ac:dyDescent="0.25">
      <c r="A62" s="35" t="str">
        <f t="shared" ca="1" si="0"/>
        <v>-</v>
      </c>
      <c r="B62" s="36" t="str">
        <f t="array" aca="1" ref="B62" ca="1">IF(A62="-","",MIN(IF(Pluvio!$C$7:$C$8045=Transposition!$A62,Pluvio!$A$7:$A$8045)))</f>
        <v/>
      </c>
      <c r="C62" s="36" t="str">
        <f t="array" aca="1" ref="C62" ca="1">IF(A62="-","",MAX(IF(Pluvio!$C$7:$C$8045=Transposition!$A62,Pluvio!$A$7:$A$8045)))</f>
        <v/>
      </c>
      <c r="D62" s="33" t="str">
        <f ca="1">IF(C62="","",((C62-B62)*1440)+Pluvio!$B$2)</f>
        <v/>
      </c>
      <c r="E62" s="31" t="str">
        <f ca="1">IF(D62="","",SUMIF(Pluvio!$C$7:$C$8045,Transposition!A62,Pluvio!$B$7:$B$8045))</f>
        <v/>
      </c>
      <c r="F62" s="11" t="str">
        <f t="shared" ca="1" si="2"/>
        <v/>
      </c>
    </row>
    <row r="63" spans="1:6" x14ac:dyDescent="0.25">
      <c r="A63" s="35" t="str">
        <f t="shared" ca="1" si="0"/>
        <v>-</v>
      </c>
      <c r="B63" s="36" t="str">
        <f t="array" aca="1" ref="B63" ca="1">IF(A63="-","",MIN(IF(Pluvio!$C$7:$C$8045=Transposition!$A63,Pluvio!$A$7:$A$8045)))</f>
        <v/>
      </c>
      <c r="C63" s="36" t="str">
        <f t="array" aca="1" ref="C63" ca="1">IF(A63="-","",MAX(IF(Pluvio!$C$7:$C$8045=Transposition!$A63,Pluvio!$A$7:$A$8045)))</f>
        <v/>
      </c>
      <c r="D63" s="33" t="str">
        <f ca="1">IF(C63="","",((C63-B63)*1440)+Pluvio!$B$2)</f>
        <v/>
      </c>
      <c r="E63" s="31" t="str">
        <f ca="1">IF(D63="","",SUMIF(Pluvio!$C$7:$C$8045,Transposition!A63,Pluvio!$B$7:$B$8045))</f>
        <v/>
      </c>
      <c r="F63" s="11" t="str">
        <f t="shared" ca="1" si="2"/>
        <v/>
      </c>
    </row>
    <row r="64" spans="1:6" x14ac:dyDescent="0.25">
      <c r="A64" s="35" t="str">
        <f t="shared" ca="1" si="0"/>
        <v>-</v>
      </c>
      <c r="B64" s="36" t="str">
        <f t="array" aca="1" ref="B64" ca="1">IF(A64="-","",MIN(IF(Pluvio!$C$7:$C$8045=Transposition!$A64,Pluvio!$A$7:$A$8045)))</f>
        <v/>
      </c>
      <c r="C64" s="36" t="str">
        <f t="array" aca="1" ref="C64" ca="1">IF(A64="-","",MAX(IF(Pluvio!$C$7:$C$8045=Transposition!$A64,Pluvio!$A$7:$A$8045)))</f>
        <v/>
      </c>
      <c r="D64" s="33" t="str">
        <f ca="1">IF(C64="","",((C64-B64)*1440)+Pluvio!$B$2)</f>
        <v/>
      </c>
      <c r="E64" s="31" t="str">
        <f ca="1">IF(D64="","",SUMIF(Pluvio!$C$7:$C$8045,Transposition!A64,Pluvio!$B$7:$B$8045))</f>
        <v/>
      </c>
      <c r="F64" s="11" t="str">
        <f t="shared" ca="1" si="2"/>
        <v/>
      </c>
    </row>
    <row r="65" spans="1:6" x14ac:dyDescent="0.25">
      <c r="A65" s="35" t="str">
        <f t="shared" ca="1" si="0"/>
        <v>-</v>
      </c>
      <c r="B65" s="36" t="str">
        <f t="array" aca="1" ref="B65" ca="1">IF(A65="-","",MIN(IF(Pluvio!$C$7:$C$8045=Transposition!$A65,Pluvio!$A$7:$A$8045)))</f>
        <v/>
      </c>
      <c r="C65" s="36" t="str">
        <f t="array" aca="1" ref="C65" ca="1">IF(A65="-","",MAX(IF(Pluvio!$C$7:$C$8045=Transposition!$A65,Pluvio!$A$7:$A$8045)))</f>
        <v/>
      </c>
      <c r="D65" s="33" t="str">
        <f ca="1">IF(C65="","",((C65-B65)*1440)+Pluvio!$B$2)</f>
        <v/>
      </c>
      <c r="E65" s="31" t="str">
        <f ca="1">IF(D65="","",SUMIF(Pluvio!$C$7:$C$8045,Transposition!A65,Pluvio!$B$7:$B$8045))</f>
        <v/>
      </c>
      <c r="F65" s="11" t="str">
        <f t="shared" ca="1" si="2"/>
        <v/>
      </c>
    </row>
    <row r="66" spans="1:6" x14ac:dyDescent="0.25">
      <c r="A66" s="35" t="str">
        <f t="shared" ca="1" si="0"/>
        <v>-</v>
      </c>
      <c r="B66" s="36" t="str">
        <f t="array" aca="1" ref="B66" ca="1">IF(A66="-","",MIN(IF(Pluvio!$C$7:$C$8045=Transposition!$A66,Pluvio!$A$7:$A$8045)))</f>
        <v/>
      </c>
      <c r="C66" s="36" t="str">
        <f t="array" aca="1" ref="C66" ca="1">IF(A66="-","",MAX(IF(Pluvio!$C$7:$C$8045=Transposition!$A66,Pluvio!$A$7:$A$8045)))</f>
        <v/>
      </c>
      <c r="D66" s="33" t="str">
        <f ca="1">IF(C66="","",((C66-B66)*1440)+Pluvio!$B$2)</f>
        <v/>
      </c>
      <c r="E66" s="31" t="str">
        <f ca="1">IF(D66="","",SUMIF(Pluvio!$C$7:$C$8045,Transposition!A66,Pluvio!$B$7:$B$8045))</f>
        <v/>
      </c>
      <c r="F66" s="11" t="str">
        <f t="shared" ca="1" si="2"/>
        <v/>
      </c>
    </row>
    <row r="67" spans="1:6" x14ac:dyDescent="0.25">
      <c r="A67" s="35" t="str">
        <f t="shared" ca="1" si="0"/>
        <v>-</v>
      </c>
      <c r="B67" s="36" t="str">
        <f t="array" aca="1" ref="B67" ca="1">IF(A67="-","",MIN(IF(Pluvio!$C$7:$C$8045=Transposition!$A67,Pluvio!$A$7:$A$8045)))</f>
        <v/>
      </c>
      <c r="C67" s="36" t="str">
        <f t="array" aca="1" ref="C67" ca="1">IF(A67="-","",MAX(IF(Pluvio!$C$7:$C$8045=Transposition!$A67,Pluvio!$A$7:$A$8045)))</f>
        <v/>
      </c>
      <c r="D67" s="33" t="str">
        <f ca="1">IF(C67="","",((C67-B67)*1440)+Pluvio!$B$2)</f>
        <v/>
      </c>
      <c r="E67" s="31" t="str">
        <f ca="1">IF(D67="","",SUMIF(Pluvio!$C$7:$C$8045,Transposition!A67,Pluvio!$B$7:$B$8045))</f>
        <v/>
      </c>
      <c r="F67" s="11" t="str">
        <f t="shared" ca="1" si="2"/>
        <v/>
      </c>
    </row>
    <row r="68" spans="1:6" x14ac:dyDescent="0.25">
      <c r="A68" s="35" t="str">
        <f t="shared" ca="1" si="0"/>
        <v>-</v>
      </c>
      <c r="B68" s="36" t="str">
        <f t="array" aca="1" ref="B68" ca="1">IF(A68="-","",MIN(IF(Pluvio!$C$7:$C$8045=Transposition!$A68,Pluvio!$A$7:$A$8045)))</f>
        <v/>
      </c>
      <c r="C68" s="36" t="str">
        <f t="array" aca="1" ref="C68" ca="1">IF(A68="-","",MAX(IF(Pluvio!$C$7:$C$8045=Transposition!$A68,Pluvio!$A$7:$A$8045)))</f>
        <v/>
      </c>
      <c r="D68" s="33" t="str">
        <f ca="1">IF(C68="","",((C68-B68)*1440)+Pluvio!$B$2)</f>
        <v/>
      </c>
      <c r="E68" s="31" t="str">
        <f ca="1">IF(D68="","",SUMIF(Pluvio!$C$7:$C$8045,Transposition!A68,Pluvio!$B$7:$B$8045))</f>
        <v/>
      </c>
      <c r="F68" s="11" t="str">
        <f t="shared" ca="1" si="2"/>
        <v/>
      </c>
    </row>
    <row r="69" spans="1:6" x14ac:dyDescent="0.25">
      <c r="A69" s="35" t="str">
        <f t="shared" ca="1" si="0"/>
        <v>-</v>
      </c>
      <c r="B69" s="36" t="str">
        <f t="array" aca="1" ref="B69" ca="1">IF(A69="-","",MIN(IF(Pluvio!$C$7:$C$8045=Transposition!$A69,Pluvio!$A$7:$A$8045)))</f>
        <v/>
      </c>
      <c r="C69" s="36" t="str">
        <f t="array" aca="1" ref="C69" ca="1">IF(A69="-","",MAX(IF(Pluvio!$C$7:$C$8045=Transposition!$A69,Pluvio!$A$7:$A$8045)))</f>
        <v/>
      </c>
      <c r="D69" s="33" t="str">
        <f ca="1">IF(C69="","",((C69-B69)*1440)+Pluvio!$B$2)</f>
        <v/>
      </c>
      <c r="E69" s="31" t="str">
        <f ca="1">IF(D69="","",SUMIF(Pluvio!$C$7:$C$8045,Transposition!A69,Pluvio!$B$7:$B$8045))</f>
        <v/>
      </c>
      <c r="F69" s="11" t="str">
        <f t="shared" ca="1" si="2"/>
        <v/>
      </c>
    </row>
    <row r="70" spans="1:6" x14ac:dyDescent="0.25">
      <c r="A70" s="35" t="str">
        <f t="shared" ca="1" si="0"/>
        <v>-</v>
      </c>
      <c r="B70" s="36" t="str">
        <f t="array" aca="1" ref="B70" ca="1">IF(A70="-","",MIN(IF(Pluvio!$C$7:$C$8045=Transposition!$A70,Pluvio!$A$7:$A$8045)))</f>
        <v/>
      </c>
      <c r="C70" s="36" t="str">
        <f t="array" aca="1" ref="C70" ca="1">IF(A70="-","",MAX(IF(Pluvio!$C$7:$C$8045=Transposition!$A70,Pluvio!$A$7:$A$8045)))</f>
        <v/>
      </c>
      <c r="D70" s="33" t="str">
        <f ca="1">IF(C70="","",((C70-B70)*1440)+Pluvio!$B$2)</f>
        <v/>
      </c>
      <c r="E70" s="31" t="str">
        <f ca="1">IF(D70="","",SUMIF(Pluvio!$C$7:$C$8045,Transposition!A70,Pluvio!$B$7:$B$8045))</f>
        <v/>
      </c>
      <c r="F70" s="11" t="str">
        <f t="shared" ca="1" si="2"/>
        <v/>
      </c>
    </row>
    <row r="71" spans="1:6" x14ac:dyDescent="0.25">
      <c r="A71" s="35" t="str">
        <f t="shared" ca="1" si="0"/>
        <v>-</v>
      </c>
      <c r="B71" s="36" t="str">
        <f t="array" aca="1" ref="B71" ca="1">IF(A71="-","",MIN(IF(Pluvio!$C$7:$C$8045=Transposition!$A71,Pluvio!$A$7:$A$8045)))</f>
        <v/>
      </c>
      <c r="C71" s="36" t="str">
        <f t="array" aca="1" ref="C71" ca="1">IF(A71="-","",MAX(IF(Pluvio!$C$7:$C$8045=Transposition!$A71,Pluvio!$A$7:$A$8045)))</f>
        <v/>
      </c>
      <c r="D71" s="33" t="str">
        <f ca="1">IF(C71="","",((C71-B71)*1440)+Pluvio!$B$2)</f>
        <v/>
      </c>
      <c r="E71" s="31" t="str">
        <f ca="1">IF(D71="","",SUMIF(Pluvio!$C$7:$C$8045,Transposition!A71,Pluvio!$B$7:$B$8045))</f>
        <v/>
      </c>
      <c r="F71" s="11" t="str">
        <f t="shared" ca="1" si="2"/>
        <v/>
      </c>
    </row>
    <row r="72" spans="1:6" x14ac:dyDescent="0.25">
      <c r="A72" s="35" t="str">
        <f t="shared" ca="1" si="0"/>
        <v>-</v>
      </c>
      <c r="B72" s="36" t="str">
        <f t="array" aca="1" ref="B72" ca="1">IF(A72="-","",MIN(IF(Pluvio!$C$7:$C$8045=Transposition!$A72,Pluvio!$A$7:$A$8045)))</f>
        <v/>
      </c>
      <c r="C72" s="36" t="str">
        <f t="array" aca="1" ref="C72" ca="1">IF(A72="-","",MAX(IF(Pluvio!$C$7:$C$8045=Transposition!$A72,Pluvio!$A$7:$A$8045)))</f>
        <v/>
      </c>
      <c r="D72" s="33" t="str">
        <f ca="1">IF(C72="","",((C72-B72)*1440)+Pluvio!$B$2)</f>
        <v/>
      </c>
      <c r="E72" s="31" t="str">
        <f ca="1">IF(D72="","",SUMIF(Pluvio!$C$7:$C$8045,Transposition!A72,Pluvio!$B$7:$B$8045))</f>
        <v/>
      </c>
      <c r="F72" s="11" t="str">
        <f t="shared" ca="1" si="2"/>
        <v/>
      </c>
    </row>
    <row r="73" spans="1:6" x14ac:dyDescent="0.25">
      <c r="A73" s="35" t="str">
        <f t="shared" ref="A73:A136" ca="1" si="3">IF(A72&lt;$D$3,A72+1,"-")</f>
        <v>-</v>
      </c>
      <c r="B73" s="36" t="str">
        <f t="array" aca="1" ref="B73" ca="1">IF(A73="-","",MIN(IF(Pluvio!$C$7:$C$8045=Transposition!$A73,Pluvio!$A$7:$A$8045)))</f>
        <v/>
      </c>
      <c r="C73" s="36" t="str">
        <f t="array" aca="1" ref="C73" ca="1">IF(A73="-","",MAX(IF(Pluvio!$C$7:$C$8045=Transposition!$A73,Pluvio!$A$7:$A$8045)))</f>
        <v/>
      </c>
      <c r="D73" s="33" t="str">
        <f ca="1">IF(C73="","",((C73-B73)*1440)+Pluvio!$B$2)</f>
        <v/>
      </c>
      <c r="E73" s="31" t="str">
        <f ca="1">IF(D73="","",SUMIF(Pluvio!$C$7:$C$8045,Transposition!A73,Pluvio!$B$7:$B$8045))</f>
        <v/>
      </c>
      <c r="F73" s="11" t="str">
        <f t="shared" ca="1" si="2"/>
        <v/>
      </c>
    </row>
    <row r="74" spans="1:6" x14ac:dyDescent="0.25">
      <c r="A74" s="35" t="str">
        <f t="shared" ca="1" si="3"/>
        <v>-</v>
      </c>
      <c r="B74" s="36" t="str">
        <f t="array" aca="1" ref="B74" ca="1">IF(A74="-","",MIN(IF(Pluvio!$C$7:$C$8045=Transposition!$A74,Pluvio!$A$7:$A$8045)))</f>
        <v/>
      </c>
      <c r="C74" s="36" t="str">
        <f t="array" aca="1" ref="C74" ca="1">IF(A74="-","",MAX(IF(Pluvio!$C$7:$C$8045=Transposition!$A74,Pluvio!$A$7:$A$8045)))</f>
        <v/>
      </c>
      <c r="D74" s="33" t="str">
        <f ca="1">IF(C74="","",((C74-B74)*1440)+Pluvio!$B$2)</f>
        <v/>
      </c>
      <c r="E74" s="31" t="str">
        <f ca="1">IF(D74="","",SUMIF(Pluvio!$C$7:$C$8045,Transposition!A74,Pluvio!$B$7:$B$8045))</f>
        <v/>
      </c>
      <c r="F74" s="11" t="str">
        <f t="shared" ca="1" si="2"/>
        <v/>
      </c>
    </row>
    <row r="75" spans="1:6" x14ac:dyDescent="0.25">
      <c r="A75" s="35" t="str">
        <f t="shared" ca="1" si="3"/>
        <v>-</v>
      </c>
      <c r="B75" s="36" t="str">
        <f t="array" aca="1" ref="B75" ca="1">IF(A75="-","",MIN(IF(Pluvio!$C$7:$C$8045=Transposition!$A75,Pluvio!$A$7:$A$8045)))</f>
        <v/>
      </c>
      <c r="C75" s="36" t="str">
        <f t="array" aca="1" ref="C75" ca="1">IF(A75="-","",MAX(IF(Pluvio!$C$7:$C$8045=Transposition!$A75,Pluvio!$A$7:$A$8045)))</f>
        <v/>
      </c>
      <c r="D75" s="33" t="str">
        <f ca="1">IF(C75="","",((C75-B75)*1440)+Pluvio!$B$2)</f>
        <v/>
      </c>
      <c r="E75" s="31" t="str">
        <f ca="1">IF(D75="","",SUMIF(Pluvio!$C$7:$C$8045,Transposition!A75,Pluvio!$B$7:$B$8045))</f>
        <v/>
      </c>
      <c r="F75" s="11" t="str">
        <f t="shared" ca="1" si="2"/>
        <v/>
      </c>
    </row>
    <row r="76" spans="1:6" x14ac:dyDescent="0.25">
      <c r="A76" s="35" t="str">
        <f t="shared" ca="1" si="3"/>
        <v>-</v>
      </c>
      <c r="B76" s="36" t="str">
        <f t="array" aca="1" ref="B76" ca="1">IF(A76="-","",MIN(IF(Pluvio!$C$7:$C$8045=Transposition!$A76,Pluvio!$A$7:$A$8045)))</f>
        <v/>
      </c>
      <c r="C76" s="36" t="str">
        <f t="array" aca="1" ref="C76" ca="1">IF(A76="-","",MAX(IF(Pluvio!$C$7:$C$8045=Transposition!$A76,Pluvio!$A$7:$A$8045)))</f>
        <v/>
      </c>
      <c r="D76" s="33" t="str">
        <f ca="1">IF(C76="","",((C76-B76)*1440)+Pluvio!$B$2)</f>
        <v/>
      </c>
      <c r="E76" s="31" t="str">
        <f ca="1">IF(D76="","",SUMIF(Pluvio!$C$7:$C$8045,Transposition!A76,Pluvio!$B$7:$B$8045))</f>
        <v/>
      </c>
      <c r="F76" s="11" t="str">
        <f t="shared" ca="1" si="2"/>
        <v/>
      </c>
    </row>
    <row r="77" spans="1:6" x14ac:dyDescent="0.25">
      <c r="A77" s="35" t="str">
        <f t="shared" ca="1" si="3"/>
        <v>-</v>
      </c>
      <c r="B77" s="36" t="str">
        <f t="array" aca="1" ref="B77" ca="1">IF(A77="-","",MIN(IF(Pluvio!$C$7:$C$8045=Transposition!$A77,Pluvio!$A$7:$A$8045)))</f>
        <v/>
      </c>
      <c r="C77" s="36" t="str">
        <f t="array" aca="1" ref="C77" ca="1">IF(A77="-","",MAX(IF(Pluvio!$C$7:$C$8045=Transposition!$A77,Pluvio!$A$7:$A$8045)))</f>
        <v/>
      </c>
      <c r="D77" s="33" t="str">
        <f ca="1">IF(C77="","",((C77-B77)*1440)+Pluvio!$B$2)</f>
        <v/>
      </c>
      <c r="E77" s="31" t="str">
        <f ca="1">IF(D77="","",SUMIF(Pluvio!$C$7:$C$8045,Transposition!A77,Pluvio!$B$7:$B$8045))</f>
        <v/>
      </c>
      <c r="F77" s="11" t="str">
        <f t="shared" ca="1" si="2"/>
        <v/>
      </c>
    </row>
    <row r="78" spans="1:6" x14ac:dyDescent="0.25">
      <c r="A78" s="35" t="str">
        <f t="shared" ca="1" si="3"/>
        <v>-</v>
      </c>
      <c r="B78" s="36" t="str">
        <f t="array" aca="1" ref="B78" ca="1">IF(A78="-","",MIN(IF(Pluvio!$C$7:$C$8045=Transposition!$A78,Pluvio!$A$7:$A$8045)))</f>
        <v/>
      </c>
      <c r="C78" s="36" t="str">
        <f t="array" aca="1" ref="C78" ca="1">IF(A78="-","",MAX(IF(Pluvio!$C$7:$C$8045=Transposition!$A78,Pluvio!$A$7:$A$8045)))</f>
        <v/>
      </c>
      <c r="D78" s="33" t="str">
        <f ca="1">IF(C78="","",((C78-B78)*1440)+Pluvio!$B$2)</f>
        <v/>
      </c>
      <c r="E78" s="31" t="str">
        <f ca="1">IF(D78="","",SUMIF(Pluvio!$C$7:$C$8045,Transposition!A78,Pluvio!$B$7:$B$8045))</f>
        <v/>
      </c>
      <c r="F78" s="11" t="str">
        <f t="shared" ca="1" si="2"/>
        <v/>
      </c>
    </row>
    <row r="79" spans="1:6" x14ac:dyDescent="0.25">
      <c r="A79" s="35" t="str">
        <f t="shared" ca="1" si="3"/>
        <v>-</v>
      </c>
      <c r="B79" s="36" t="str">
        <f t="array" aca="1" ref="B79" ca="1">IF(A79="-","",MIN(IF(Pluvio!$C$7:$C$8045=Transposition!$A79,Pluvio!$A$7:$A$8045)))</f>
        <v/>
      </c>
      <c r="C79" s="36" t="str">
        <f t="array" aca="1" ref="C79" ca="1">IF(A79="-","",MAX(IF(Pluvio!$C$7:$C$8045=Transposition!$A79,Pluvio!$A$7:$A$8045)))</f>
        <v/>
      </c>
      <c r="D79" s="33" t="str">
        <f ca="1">IF(C79="","",((C79-B79)*1440)+Pluvio!$B$2)</f>
        <v/>
      </c>
      <c r="E79" s="31" t="str">
        <f ca="1">IF(D79="","",SUMIF(Pluvio!$C$7:$C$8045,Transposition!A79,Pluvio!$B$7:$B$8045))</f>
        <v/>
      </c>
      <c r="F79" s="11" t="str">
        <f t="shared" ca="1" si="2"/>
        <v/>
      </c>
    </row>
    <row r="80" spans="1:6" x14ac:dyDescent="0.25">
      <c r="A80" s="35" t="str">
        <f t="shared" ca="1" si="3"/>
        <v>-</v>
      </c>
      <c r="B80" s="36" t="str">
        <f t="array" aca="1" ref="B80" ca="1">IF(A80="-","",MIN(IF(Pluvio!$C$7:$C$8045=Transposition!$A80,Pluvio!$A$7:$A$8045)))</f>
        <v/>
      </c>
      <c r="C80" s="36" t="str">
        <f t="array" aca="1" ref="C80" ca="1">IF(A80="-","",MAX(IF(Pluvio!$C$7:$C$8045=Transposition!$A80,Pluvio!$A$7:$A$8045)))</f>
        <v/>
      </c>
      <c r="D80" s="33" t="str">
        <f ca="1">IF(C80="","",((C80-B80)*1440)+Pluvio!$B$2)</f>
        <v/>
      </c>
      <c r="E80" s="31" t="str">
        <f ca="1">IF(D80="","",SUMIF(Pluvio!$C$7:$C$8045,Transposition!A80,Pluvio!$B$7:$B$8045))</f>
        <v/>
      </c>
      <c r="F80" s="11" t="str">
        <f t="shared" ca="1" si="2"/>
        <v/>
      </c>
    </row>
    <row r="81" spans="1:6" x14ac:dyDescent="0.25">
      <c r="A81" s="35" t="str">
        <f t="shared" ca="1" si="3"/>
        <v>-</v>
      </c>
      <c r="B81" s="36" t="str">
        <f t="array" aca="1" ref="B81" ca="1">IF(A81="-","",MIN(IF(Pluvio!$C$7:$C$8045=Transposition!$A81,Pluvio!$A$7:$A$8045)))</f>
        <v/>
      </c>
      <c r="C81" s="36" t="str">
        <f t="array" aca="1" ref="C81" ca="1">IF(A81="-","",MAX(IF(Pluvio!$C$7:$C$8045=Transposition!$A81,Pluvio!$A$7:$A$8045)))</f>
        <v/>
      </c>
      <c r="D81" s="33" t="str">
        <f ca="1">IF(C81="","",((C81-B81)*1440)+Pluvio!$B$2)</f>
        <v/>
      </c>
      <c r="E81" s="31" t="str">
        <f ca="1">IF(D81="","",SUMIF(Pluvio!$C$7:$C$8045,Transposition!A81,Pluvio!$B$7:$B$8045))</f>
        <v/>
      </c>
      <c r="F81" s="11" t="str">
        <f t="shared" ca="1" si="2"/>
        <v/>
      </c>
    </row>
    <row r="82" spans="1:6" x14ac:dyDescent="0.25">
      <c r="A82" s="35" t="str">
        <f t="shared" ca="1" si="3"/>
        <v>-</v>
      </c>
      <c r="B82" s="36" t="str">
        <f t="array" aca="1" ref="B82" ca="1">IF(A82="-","",MIN(IF(Pluvio!$C$7:$C$8045=Transposition!$A82,Pluvio!$A$7:$A$8045)))</f>
        <v/>
      </c>
      <c r="C82" s="36" t="str">
        <f t="array" aca="1" ref="C82" ca="1">IF(A82="-","",MAX(IF(Pluvio!$C$7:$C$8045=Transposition!$A82,Pluvio!$A$7:$A$8045)))</f>
        <v/>
      </c>
      <c r="D82" s="33" t="str">
        <f ca="1">IF(C82="","",((C82-B82)*1440)+Pluvio!$B$2)</f>
        <v/>
      </c>
      <c r="E82" s="31" t="str">
        <f ca="1">IF(D82="","",SUMIF(Pluvio!$C$7:$C$8045,Transposition!A82,Pluvio!$B$7:$B$8045))</f>
        <v/>
      </c>
      <c r="F82" s="11" t="str">
        <f t="shared" ca="1" si="2"/>
        <v/>
      </c>
    </row>
    <row r="83" spans="1:6" x14ac:dyDescent="0.25">
      <c r="A83" s="35" t="str">
        <f t="shared" ca="1" si="3"/>
        <v>-</v>
      </c>
      <c r="B83" s="36" t="str">
        <f t="array" aca="1" ref="B83" ca="1">IF(A83="-","",MIN(IF(Pluvio!$C$7:$C$8045=Transposition!$A83,Pluvio!$A$7:$A$8045)))</f>
        <v/>
      </c>
      <c r="C83" s="36" t="str">
        <f t="array" aca="1" ref="C83" ca="1">IF(A83="-","",MAX(IF(Pluvio!$C$7:$C$8045=Transposition!$A83,Pluvio!$A$7:$A$8045)))</f>
        <v/>
      </c>
      <c r="D83" s="33" t="str">
        <f ca="1">IF(C83="","",((C83-B83)*1440)+Pluvio!$B$2)</f>
        <v/>
      </c>
      <c r="E83" s="31" t="str">
        <f ca="1">IF(D83="","",SUMIF(Pluvio!$C$7:$C$8045,Transposition!A83,Pluvio!$B$7:$B$8045))</f>
        <v/>
      </c>
      <c r="F83" s="11" t="str">
        <f t="shared" ca="1" si="2"/>
        <v/>
      </c>
    </row>
    <row r="84" spans="1:6" x14ac:dyDescent="0.25">
      <c r="A84" s="35" t="str">
        <f t="shared" ca="1" si="3"/>
        <v>-</v>
      </c>
      <c r="B84" s="36" t="str">
        <f t="array" aca="1" ref="B84" ca="1">IF(A84="-","",MIN(IF(Pluvio!$C$7:$C$8045=Transposition!$A84,Pluvio!$A$7:$A$8045)))</f>
        <v/>
      </c>
      <c r="C84" s="36" t="str">
        <f t="array" aca="1" ref="C84" ca="1">IF(A84="-","",MAX(IF(Pluvio!$C$7:$C$8045=Transposition!$A84,Pluvio!$A$7:$A$8045)))</f>
        <v/>
      </c>
      <c r="D84" s="33" t="str">
        <f ca="1">IF(C84="","",((C84-B84)*1440)+Pluvio!$B$2)</f>
        <v/>
      </c>
      <c r="E84" s="31" t="str">
        <f ca="1">IF(D84="","",SUMIF(Pluvio!$C$7:$C$8045,Transposition!A84,Pluvio!$B$7:$B$8045))</f>
        <v/>
      </c>
      <c r="F84" s="11" t="str">
        <f t="shared" ca="1" si="2"/>
        <v/>
      </c>
    </row>
    <row r="85" spans="1:6" x14ac:dyDescent="0.25">
      <c r="A85" s="35" t="str">
        <f t="shared" ca="1" si="3"/>
        <v>-</v>
      </c>
      <c r="B85" s="36" t="str">
        <f t="array" aca="1" ref="B85" ca="1">IF(A85="-","",MIN(IF(Pluvio!$C$7:$C$8045=Transposition!$A85,Pluvio!$A$7:$A$8045)))</f>
        <v/>
      </c>
      <c r="C85" s="36" t="str">
        <f t="array" aca="1" ref="C85" ca="1">IF(A85="-","",MAX(IF(Pluvio!$C$7:$C$8045=Transposition!$A85,Pluvio!$A$7:$A$8045)))</f>
        <v/>
      </c>
      <c r="D85" s="33" t="str">
        <f ca="1">IF(C85="","",((C85-B85)*1440)+Pluvio!$B$2)</f>
        <v/>
      </c>
      <c r="E85" s="31" t="str">
        <f ca="1">IF(D85="","",SUMIF(Pluvio!$C$7:$C$8045,Transposition!A85,Pluvio!$B$7:$B$8045))</f>
        <v/>
      </c>
      <c r="F85" s="11" t="str">
        <f t="shared" ca="1" si="2"/>
        <v/>
      </c>
    </row>
    <row r="86" spans="1:6" x14ac:dyDescent="0.25">
      <c r="A86" s="35" t="str">
        <f t="shared" ca="1" si="3"/>
        <v>-</v>
      </c>
      <c r="B86" s="36" t="str">
        <f t="array" aca="1" ref="B86" ca="1">IF(A86="-","",MIN(IF(Pluvio!$C$7:$C$8045=Transposition!$A86,Pluvio!$A$7:$A$8045)))</f>
        <v/>
      </c>
      <c r="C86" s="36" t="str">
        <f t="array" aca="1" ref="C86" ca="1">IF(A86="-","",MAX(IF(Pluvio!$C$7:$C$8045=Transposition!$A86,Pluvio!$A$7:$A$8045)))</f>
        <v/>
      </c>
      <c r="D86" s="33" t="str">
        <f ca="1">IF(C86="","",((C86-B86)*1440)+Pluvio!$B$2)</f>
        <v/>
      </c>
      <c r="E86" s="31" t="str">
        <f ca="1">IF(D86="","",SUMIF(Pluvio!$C$7:$C$8045,Transposition!A86,Pluvio!$B$7:$B$8045))</f>
        <v/>
      </c>
      <c r="F86" s="11" t="str">
        <f t="shared" ca="1" si="2"/>
        <v/>
      </c>
    </row>
    <row r="87" spans="1:6" x14ac:dyDescent="0.25">
      <c r="A87" s="35" t="str">
        <f t="shared" ca="1" si="3"/>
        <v>-</v>
      </c>
      <c r="B87" s="36" t="str">
        <f t="array" aca="1" ref="B87" ca="1">IF(A87="-","",MIN(IF(Pluvio!$C$7:$C$8045=Transposition!$A87,Pluvio!$A$7:$A$8045)))</f>
        <v/>
      </c>
      <c r="C87" s="36" t="str">
        <f t="array" aca="1" ref="C87" ca="1">IF(A87="-","",MAX(IF(Pluvio!$C$7:$C$8045=Transposition!$A87,Pluvio!$A$7:$A$8045)))</f>
        <v/>
      </c>
      <c r="D87" s="33" t="str">
        <f ca="1">IF(C87="","",((C87-B87)*1440)+Pluvio!$B$2)</f>
        <v/>
      </c>
      <c r="E87" s="31" t="str">
        <f ca="1">IF(D87="","",SUMIF(Pluvio!$C$7:$C$8045,Transposition!A87,Pluvio!$B$7:$B$8045))</f>
        <v/>
      </c>
      <c r="F87" s="11" t="str">
        <f t="shared" ca="1" si="2"/>
        <v/>
      </c>
    </row>
    <row r="88" spans="1:6" x14ac:dyDescent="0.25">
      <c r="A88" s="35" t="str">
        <f t="shared" ca="1" si="3"/>
        <v>-</v>
      </c>
      <c r="B88" s="36" t="str">
        <f t="array" aca="1" ref="B88" ca="1">IF(A88="-","",MIN(IF(Pluvio!$C$7:$C$8045=Transposition!$A88,Pluvio!$A$7:$A$8045)))</f>
        <v/>
      </c>
      <c r="C88" s="36" t="str">
        <f t="array" aca="1" ref="C88" ca="1">IF(A88="-","",MAX(IF(Pluvio!$C$7:$C$8045=Transposition!$A88,Pluvio!$A$7:$A$8045)))</f>
        <v/>
      </c>
      <c r="D88" s="33" t="str">
        <f ca="1">IF(C88="","",((C88-B88)*1440)+Pluvio!$B$2)</f>
        <v/>
      </c>
      <c r="E88" s="31" t="str">
        <f ca="1">IF(D88="","",SUMIF(Pluvio!$C$7:$C$8045,Transposition!A88,Pluvio!$B$7:$B$8045))</f>
        <v/>
      </c>
      <c r="F88" s="11" t="str">
        <f t="shared" ca="1" si="2"/>
        <v/>
      </c>
    </row>
    <row r="89" spans="1:6" x14ac:dyDescent="0.25">
      <c r="A89" s="35" t="str">
        <f t="shared" ca="1" si="3"/>
        <v>-</v>
      </c>
      <c r="B89" s="36" t="str">
        <f t="array" aca="1" ref="B89" ca="1">IF(A89="-","",MIN(IF(Pluvio!$C$7:$C$8045=Transposition!$A89,Pluvio!$A$7:$A$8045)))</f>
        <v/>
      </c>
      <c r="C89" s="36" t="str">
        <f t="array" aca="1" ref="C89" ca="1">IF(A89="-","",MAX(IF(Pluvio!$C$7:$C$8045=Transposition!$A89,Pluvio!$A$7:$A$8045)))</f>
        <v/>
      </c>
      <c r="D89" s="33" t="str">
        <f ca="1">IF(C89="","",((C89-B89)*1440)+Pluvio!$B$2)</f>
        <v/>
      </c>
      <c r="E89" s="31" t="str">
        <f ca="1">IF(D89="","",SUMIF(Pluvio!$C$7:$C$8045,Transposition!A89,Pluvio!$B$7:$B$8045))</f>
        <v/>
      </c>
      <c r="F89" s="11" t="str">
        <f t="shared" ca="1" si="2"/>
        <v/>
      </c>
    </row>
    <row r="90" spans="1:6" x14ac:dyDescent="0.25">
      <c r="A90" s="35" t="str">
        <f t="shared" ca="1" si="3"/>
        <v>-</v>
      </c>
      <c r="B90" s="36" t="str">
        <f t="array" aca="1" ref="B90" ca="1">IF(A90="-","",MIN(IF(Pluvio!$C$7:$C$8045=Transposition!$A90,Pluvio!$A$7:$A$8045)))</f>
        <v/>
      </c>
      <c r="C90" s="36" t="str">
        <f t="array" aca="1" ref="C90" ca="1">IF(A90="-","",MAX(IF(Pluvio!$C$7:$C$8045=Transposition!$A90,Pluvio!$A$7:$A$8045)))</f>
        <v/>
      </c>
      <c r="D90" s="33" t="str">
        <f ca="1">IF(C90="","",((C90-B90)*1440)+Pluvio!$B$2)</f>
        <v/>
      </c>
      <c r="E90" s="31" t="str">
        <f ca="1">IF(D90="","",SUMIF(Pluvio!$C$7:$C$8045,Transposition!A90,Pluvio!$B$7:$B$8045))</f>
        <v/>
      </c>
      <c r="F90" s="11" t="str">
        <f t="shared" ca="1" si="2"/>
        <v/>
      </c>
    </row>
    <row r="91" spans="1:6" x14ac:dyDescent="0.25">
      <c r="A91" s="35" t="str">
        <f t="shared" ca="1" si="3"/>
        <v>-</v>
      </c>
      <c r="B91" s="36" t="str">
        <f t="array" aca="1" ref="B91" ca="1">IF(A91="-","",MIN(IF(Pluvio!$C$7:$C$8045=Transposition!$A91,Pluvio!$A$7:$A$8045)))</f>
        <v/>
      </c>
      <c r="C91" s="36" t="str">
        <f t="array" aca="1" ref="C91" ca="1">IF(A91="-","",MAX(IF(Pluvio!$C$7:$C$8045=Transposition!$A91,Pluvio!$A$7:$A$8045)))</f>
        <v/>
      </c>
      <c r="D91" s="33" t="str">
        <f ca="1">IF(C91="","",((C91-B91)*1440)+Pluvio!$B$2)</f>
        <v/>
      </c>
      <c r="E91" s="31" t="str">
        <f ca="1">IF(D91="","",SUMIF(Pluvio!$C$7:$C$8045,Transposition!A91,Pluvio!$B$7:$B$8045))</f>
        <v/>
      </c>
      <c r="F91" s="11" t="str">
        <f t="shared" ca="1" si="2"/>
        <v/>
      </c>
    </row>
    <row r="92" spans="1:6" x14ac:dyDescent="0.25">
      <c r="A92" s="35" t="str">
        <f t="shared" ca="1" si="3"/>
        <v>-</v>
      </c>
      <c r="B92" s="36" t="str">
        <f t="array" aca="1" ref="B92" ca="1">IF(A92="-","",MIN(IF(Pluvio!$C$7:$C$8045=Transposition!$A92,Pluvio!$A$7:$A$8045)))</f>
        <v/>
      </c>
      <c r="C92" s="36" t="str">
        <f t="array" aca="1" ref="C92" ca="1">IF(A92="-","",MAX(IF(Pluvio!$C$7:$C$8045=Transposition!$A92,Pluvio!$A$7:$A$8045)))</f>
        <v/>
      </c>
      <c r="D92" s="33" t="str">
        <f ca="1">IF(C92="","",((C92-B92)*1440)+Pluvio!$B$2)</f>
        <v/>
      </c>
      <c r="E92" s="31" t="str">
        <f ca="1">IF(D92="","",SUMIF(Pluvio!$C$7:$C$8045,Transposition!A92,Pluvio!$B$7:$B$8045))</f>
        <v/>
      </c>
      <c r="F92" s="11" t="str">
        <f t="shared" ca="1" si="2"/>
        <v/>
      </c>
    </row>
    <row r="93" spans="1:6" x14ac:dyDescent="0.25">
      <c r="A93" s="35" t="str">
        <f t="shared" ca="1" si="3"/>
        <v>-</v>
      </c>
      <c r="B93" s="36" t="str">
        <f t="array" aca="1" ref="B93" ca="1">IF(A93="-","",MIN(IF(Pluvio!$C$7:$C$8045=Transposition!$A93,Pluvio!$A$7:$A$8045)))</f>
        <v/>
      </c>
      <c r="C93" s="36" t="str">
        <f t="array" aca="1" ref="C93" ca="1">IF(A93="-","",MAX(IF(Pluvio!$C$7:$C$8045=Transposition!$A93,Pluvio!$A$7:$A$8045)))</f>
        <v/>
      </c>
      <c r="D93" s="33" t="str">
        <f ca="1">IF(C93="","",((C93-B93)*1440)+Pluvio!$B$2)</f>
        <v/>
      </c>
      <c r="E93" s="31" t="str">
        <f ca="1">IF(D93="","",SUMIF(Pluvio!$C$7:$C$8045,Transposition!A93,Pluvio!$B$7:$B$8045))</f>
        <v/>
      </c>
      <c r="F93" s="11" t="str">
        <f t="shared" ca="1" si="2"/>
        <v/>
      </c>
    </row>
    <row r="94" spans="1:6" x14ac:dyDescent="0.25">
      <c r="A94" s="35" t="str">
        <f t="shared" ca="1" si="3"/>
        <v>-</v>
      </c>
      <c r="B94" s="36" t="str">
        <f t="array" aca="1" ref="B94" ca="1">IF(A94="-","",MIN(IF(Pluvio!$C$7:$C$8045=Transposition!$A94,Pluvio!$A$7:$A$8045)))</f>
        <v/>
      </c>
      <c r="C94" s="36" t="str">
        <f t="array" aca="1" ref="C94" ca="1">IF(A94="-","",MAX(IF(Pluvio!$C$7:$C$8045=Transposition!$A94,Pluvio!$A$7:$A$8045)))</f>
        <v/>
      </c>
      <c r="D94" s="33" t="str">
        <f ca="1">IF(C94="","",((C94-B94)*1440)+Pluvio!$B$2)</f>
        <v/>
      </c>
      <c r="E94" s="31" t="str">
        <f ca="1">IF(D94="","",SUMIF(Pluvio!$C$7:$C$8045,Transposition!A94,Pluvio!$B$7:$B$8045))</f>
        <v/>
      </c>
      <c r="F94" s="11" t="str">
        <f t="shared" ca="1" si="2"/>
        <v/>
      </c>
    </row>
    <row r="95" spans="1:6" x14ac:dyDescent="0.25">
      <c r="A95" s="35" t="str">
        <f t="shared" ca="1" si="3"/>
        <v>-</v>
      </c>
      <c r="B95" s="36" t="str">
        <f t="array" aca="1" ref="B95" ca="1">IF(A95="-","",MIN(IF(Pluvio!$C$7:$C$8045=Transposition!$A95,Pluvio!$A$7:$A$8045)))</f>
        <v/>
      </c>
      <c r="C95" s="36" t="str">
        <f t="array" aca="1" ref="C95" ca="1">IF(A95="-","",MAX(IF(Pluvio!$C$7:$C$8045=Transposition!$A95,Pluvio!$A$7:$A$8045)))</f>
        <v/>
      </c>
      <c r="D95" s="33" t="str">
        <f ca="1">IF(C95="","",((C95-B95)*1440)+Pluvio!$B$2)</f>
        <v/>
      </c>
      <c r="E95" s="31" t="str">
        <f ca="1">IF(D95="","",SUMIF(Pluvio!$C$7:$C$8045,Transposition!A95,Pluvio!$B$7:$B$8045))</f>
        <v/>
      </c>
      <c r="F95" s="11" t="str">
        <f t="shared" ca="1" si="2"/>
        <v/>
      </c>
    </row>
    <row r="96" spans="1:6" x14ac:dyDescent="0.25">
      <c r="A96" s="35" t="str">
        <f t="shared" ca="1" si="3"/>
        <v>-</v>
      </c>
      <c r="B96" s="36" t="str">
        <f t="array" aca="1" ref="B96" ca="1">IF(A96="-","",MIN(IF(Pluvio!$C$7:$C$8045=Transposition!$A96,Pluvio!$A$7:$A$8045)))</f>
        <v/>
      </c>
      <c r="C96" s="36" t="str">
        <f t="array" aca="1" ref="C96" ca="1">IF(A96="-","",MAX(IF(Pluvio!$C$7:$C$8045=Transposition!$A96,Pluvio!$A$7:$A$8045)))</f>
        <v/>
      </c>
      <c r="D96" s="33" t="str">
        <f ca="1">IF(C96="","",((C96-B96)*1440)+Pluvio!$B$2)</f>
        <v/>
      </c>
      <c r="E96" s="31" t="str">
        <f ca="1">IF(D96="","",SUMIF(Pluvio!$C$7:$C$8045,Transposition!A96,Pluvio!$B$7:$B$8045))</f>
        <v/>
      </c>
      <c r="F96" s="11" t="str">
        <f t="shared" ca="1" si="2"/>
        <v/>
      </c>
    </row>
    <row r="97" spans="1:6" x14ac:dyDescent="0.25">
      <c r="A97" s="35" t="str">
        <f t="shared" ca="1" si="3"/>
        <v>-</v>
      </c>
      <c r="B97" s="36" t="str">
        <f t="array" aca="1" ref="B97" ca="1">IF(A97="-","",MIN(IF(Pluvio!$C$7:$C$8045=Transposition!$A97,Pluvio!$A$7:$A$8045)))</f>
        <v/>
      </c>
      <c r="C97" s="36" t="str">
        <f t="array" aca="1" ref="C97" ca="1">IF(A97="-","",MAX(IF(Pluvio!$C$7:$C$8045=Transposition!$A97,Pluvio!$A$7:$A$8045)))</f>
        <v/>
      </c>
      <c r="D97" s="33" t="str">
        <f ca="1">IF(C97="","",((C97-B97)*1440)+Pluvio!$B$2)</f>
        <v/>
      </c>
      <c r="E97" s="31" t="str">
        <f ca="1">IF(D97="","",SUMIF(Pluvio!$C$7:$C$8045,Transposition!A97,Pluvio!$B$7:$B$8045))</f>
        <v/>
      </c>
      <c r="F97" s="11" t="str">
        <f t="shared" ca="1" si="2"/>
        <v/>
      </c>
    </row>
    <row r="98" spans="1:6" x14ac:dyDescent="0.25">
      <c r="A98" s="35" t="str">
        <f t="shared" ca="1" si="3"/>
        <v>-</v>
      </c>
      <c r="B98" s="36" t="str">
        <f t="array" aca="1" ref="B98" ca="1">IF(A98="-","",MIN(IF(Pluvio!$C$7:$C$8045=Transposition!$A98,Pluvio!$A$7:$A$8045)))</f>
        <v/>
      </c>
      <c r="C98" s="36" t="str">
        <f t="array" aca="1" ref="C98" ca="1">IF(A98="-","",MAX(IF(Pluvio!$C$7:$C$8045=Transposition!$A98,Pluvio!$A$7:$A$8045)))</f>
        <v/>
      </c>
      <c r="D98" s="33" t="str">
        <f ca="1">IF(C98="","",((C98-B98)*1440)+Pluvio!$B$2)</f>
        <v/>
      </c>
      <c r="E98" s="31" t="str">
        <f ca="1">IF(D98="","",SUMIF(Pluvio!$C$7:$C$8045,Transposition!A98,Pluvio!$B$7:$B$8045))</f>
        <v/>
      </c>
      <c r="F98" s="11" t="str">
        <f t="shared" ca="1" si="2"/>
        <v/>
      </c>
    </row>
    <row r="99" spans="1:6" x14ac:dyDescent="0.25">
      <c r="A99" s="35" t="str">
        <f t="shared" ca="1" si="3"/>
        <v>-</v>
      </c>
      <c r="B99" s="36" t="str">
        <f t="array" aca="1" ref="B99" ca="1">IF(A99="-","",MIN(IF(Pluvio!$C$7:$C$8045=Transposition!$A99,Pluvio!$A$7:$A$8045)))</f>
        <v/>
      </c>
      <c r="C99" s="36" t="str">
        <f t="array" aca="1" ref="C99" ca="1">IF(A99="-","",MAX(IF(Pluvio!$C$7:$C$8045=Transposition!$A99,Pluvio!$A$7:$A$8045)))</f>
        <v/>
      </c>
      <c r="D99" s="33" t="str">
        <f ca="1">IF(C99="","",((C99-B99)*1440)+Pluvio!$B$2)</f>
        <v/>
      </c>
      <c r="E99" s="31" t="str">
        <f ca="1">IF(D99="","",SUMIF(Pluvio!$C$7:$C$8045,Transposition!A99,Pluvio!$B$7:$B$8045))</f>
        <v/>
      </c>
      <c r="F99" s="11" t="str">
        <f t="shared" ref="F99:F162" ca="1" si="4">IF(D99="","",E99/(D99/60))</f>
        <v/>
      </c>
    </row>
    <row r="100" spans="1:6" x14ac:dyDescent="0.25">
      <c r="A100" s="35" t="str">
        <f t="shared" ca="1" si="3"/>
        <v>-</v>
      </c>
      <c r="B100" s="36" t="str">
        <f t="array" aca="1" ref="B100" ca="1">IF(A100="-","",MIN(IF(Pluvio!$C$7:$C$8045=Transposition!$A100,Pluvio!$A$7:$A$8045)))</f>
        <v/>
      </c>
      <c r="C100" s="36" t="str">
        <f t="array" aca="1" ref="C100" ca="1">IF(A100="-","",MAX(IF(Pluvio!$C$7:$C$8045=Transposition!$A100,Pluvio!$A$7:$A$8045)))</f>
        <v/>
      </c>
      <c r="D100" s="33" t="str">
        <f ca="1">IF(C100="","",((C100-B100)*1440)+Pluvio!$B$2)</f>
        <v/>
      </c>
      <c r="E100" s="31" t="str">
        <f ca="1">IF(D100="","",SUMIF(Pluvio!$C$7:$C$8045,Transposition!A100,Pluvio!$B$7:$B$8045))</f>
        <v/>
      </c>
      <c r="F100" s="11" t="str">
        <f t="shared" ca="1" si="4"/>
        <v/>
      </c>
    </row>
    <row r="101" spans="1:6" x14ac:dyDescent="0.25">
      <c r="A101" s="35" t="str">
        <f t="shared" ca="1" si="3"/>
        <v>-</v>
      </c>
      <c r="B101" s="36" t="str">
        <f t="array" aca="1" ref="B101" ca="1">IF(A101="-","",MIN(IF(Pluvio!$C$7:$C$8045=Transposition!$A101,Pluvio!$A$7:$A$8045)))</f>
        <v/>
      </c>
      <c r="C101" s="36" t="str">
        <f t="array" aca="1" ref="C101" ca="1">IF(A101="-","",MAX(IF(Pluvio!$C$7:$C$8045=Transposition!$A101,Pluvio!$A$7:$A$8045)))</f>
        <v/>
      </c>
      <c r="D101" s="33" t="str">
        <f ca="1">IF(C101="","",((C101-B101)*1440)+Pluvio!$B$2)</f>
        <v/>
      </c>
      <c r="E101" s="31" t="str">
        <f ca="1">IF(D101="","",SUMIF(Pluvio!$C$7:$C$8045,Transposition!A101,Pluvio!$B$7:$B$8045))</f>
        <v/>
      </c>
      <c r="F101" s="11" t="str">
        <f t="shared" ca="1" si="4"/>
        <v/>
      </c>
    </row>
    <row r="102" spans="1:6" x14ac:dyDescent="0.25">
      <c r="A102" s="35" t="str">
        <f t="shared" ca="1" si="3"/>
        <v>-</v>
      </c>
      <c r="B102" s="36" t="str">
        <f t="array" aca="1" ref="B102" ca="1">IF(A102="-","",MIN(IF(Pluvio!$C$7:$C$8045=Transposition!$A102,Pluvio!$A$7:$A$8045)))</f>
        <v/>
      </c>
      <c r="C102" s="36" t="str">
        <f t="array" aca="1" ref="C102" ca="1">IF(A102="-","",MAX(IF(Pluvio!$C$7:$C$8045=Transposition!$A102,Pluvio!$A$7:$A$8045)))</f>
        <v/>
      </c>
      <c r="D102" s="33" t="str">
        <f ca="1">IF(C102="","",((C102-B102)*1440)+Pluvio!$B$2)</f>
        <v/>
      </c>
      <c r="E102" s="31" t="str">
        <f ca="1">IF(D102="","",SUMIF(Pluvio!$C$7:$C$8045,Transposition!A102,Pluvio!$B$7:$B$8045))</f>
        <v/>
      </c>
      <c r="F102" s="11" t="str">
        <f t="shared" ca="1" si="4"/>
        <v/>
      </c>
    </row>
    <row r="103" spans="1:6" x14ac:dyDescent="0.25">
      <c r="A103" s="35" t="str">
        <f t="shared" ca="1" si="3"/>
        <v>-</v>
      </c>
      <c r="B103" s="36" t="str">
        <f t="array" aca="1" ref="B103" ca="1">IF(A103="-","",MIN(IF(Pluvio!$C$7:$C$8045=Transposition!$A103,Pluvio!$A$7:$A$8045)))</f>
        <v/>
      </c>
      <c r="C103" s="36" t="str">
        <f t="array" aca="1" ref="C103" ca="1">IF(A103="-","",MAX(IF(Pluvio!$C$7:$C$8045=Transposition!$A103,Pluvio!$A$7:$A$8045)))</f>
        <v/>
      </c>
      <c r="D103" s="33" t="str">
        <f ca="1">IF(C103="","",((C103-B103)*1440)+Pluvio!$B$2)</f>
        <v/>
      </c>
      <c r="E103" s="31" t="str">
        <f ca="1">IF(D103="","",SUMIF(Pluvio!$C$7:$C$8045,Transposition!A103,Pluvio!$B$7:$B$8045))</f>
        <v/>
      </c>
      <c r="F103" s="11" t="str">
        <f t="shared" ca="1" si="4"/>
        <v/>
      </c>
    </row>
    <row r="104" spans="1:6" x14ac:dyDescent="0.25">
      <c r="A104" s="35" t="str">
        <f t="shared" ca="1" si="3"/>
        <v>-</v>
      </c>
      <c r="B104" s="36" t="str">
        <f t="array" aca="1" ref="B104" ca="1">IF(A104="-","",MIN(IF(Pluvio!$C$7:$C$8045=Transposition!$A104,Pluvio!$A$7:$A$8045)))</f>
        <v/>
      </c>
      <c r="C104" s="36" t="str">
        <f t="array" aca="1" ref="C104" ca="1">IF(A104="-","",MAX(IF(Pluvio!$C$7:$C$8045=Transposition!$A104,Pluvio!$A$7:$A$8045)))</f>
        <v/>
      </c>
      <c r="D104" s="33" t="str">
        <f ca="1">IF(C104="","",((C104-B104)*1440)+Pluvio!$B$2)</f>
        <v/>
      </c>
      <c r="E104" s="31" t="str">
        <f ca="1">IF(D104="","",SUMIF(Pluvio!$C$7:$C$8045,Transposition!A104,Pluvio!$B$7:$B$8045))</f>
        <v/>
      </c>
      <c r="F104" s="11" t="str">
        <f t="shared" ca="1" si="4"/>
        <v/>
      </c>
    </row>
    <row r="105" spans="1:6" x14ac:dyDescent="0.25">
      <c r="A105" s="35" t="str">
        <f t="shared" ca="1" si="3"/>
        <v>-</v>
      </c>
      <c r="B105" s="36" t="str">
        <f t="array" aca="1" ref="B105" ca="1">IF(A105="-","",MIN(IF(Pluvio!$C$7:$C$8045=Transposition!$A105,Pluvio!$A$7:$A$8045)))</f>
        <v/>
      </c>
      <c r="C105" s="36" t="str">
        <f t="array" aca="1" ref="C105" ca="1">IF(A105="-","",MAX(IF(Pluvio!$C$7:$C$8045=Transposition!$A105,Pluvio!$A$7:$A$8045)))</f>
        <v/>
      </c>
      <c r="D105" s="33" t="str">
        <f ca="1">IF(C105="","",((C105-B105)*1440)+Pluvio!$B$2)</f>
        <v/>
      </c>
      <c r="E105" s="31" t="str">
        <f ca="1">IF(D105="","",SUMIF(Pluvio!$C$7:$C$8045,Transposition!A105,Pluvio!$B$7:$B$8045))</f>
        <v/>
      </c>
      <c r="F105" s="11" t="str">
        <f t="shared" ca="1" si="4"/>
        <v/>
      </c>
    </row>
    <row r="106" spans="1:6" x14ac:dyDescent="0.25">
      <c r="A106" s="35" t="str">
        <f t="shared" ca="1" si="3"/>
        <v>-</v>
      </c>
      <c r="B106" s="36" t="str">
        <f t="array" aca="1" ref="B106" ca="1">IF(A106="-","",MIN(IF(Pluvio!$C$7:$C$8045=Transposition!$A106,Pluvio!$A$7:$A$8045)))</f>
        <v/>
      </c>
      <c r="C106" s="36" t="str">
        <f t="array" aca="1" ref="C106" ca="1">IF(A106="-","",MAX(IF(Pluvio!$C$7:$C$8045=Transposition!$A106,Pluvio!$A$7:$A$8045)))</f>
        <v/>
      </c>
      <c r="D106" s="33" t="str">
        <f ca="1">IF(C106="","",((C106-B106)*1440)+Pluvio!$B$2)</f>
        <v/>
      </c>
      <c r="E106" s="31" t="str">
        <f ca="1">IF(D106="","",SUMIF(Pluvio!$C$7:$C$8045,Transposition!A106,Pluvio!$B$7:$B$8045))</f>
        <v/>
      </c>
      <c r="F106" s="11" t="str">
        <f t="shared" ca="1" si="4"/>
        <v/>
      </c>
    </row>
    <row r="107" spans="1:6" x14ac:dyDescent="0.25">
      <c r="A107" s="35" t="str">
        <f t="shared" ca="1" si="3"/>
        <v>-</v>
      </c>
      <c r="B107" s="36" t="str">
        <f t="array" aca="1" ref="B107" ca="1">IF(A107="-","",MIN(IF(Pluvio!$C$7:$C$8045=Transposition!$A107,Pluvio!$A$7:$A$8045)))</f>
        <v/>
      </c>
      <c r="C107" s="36" t="str">
        <f t="array" aca="1" ref="C107" ca="1">IF(A107="-","",MAX(IF(Pluvio!$C$7:$C$8045=Transposition!$A107,Pluvio!$A$7:$A$8045)))</f>
        <v/>
      </c>
      <c r="D107" s="33" t="str">
        <f ca="1">IF(C107="","",((C107-B107)*1440)+Pluvio!$B$2)</f>
        <v/>
      </c>
      <c r="E107" s="31" t="str">
        <f ca="1">IF(D107="","",SUMIF(Pluvio!$C$7:$C$8045,Transposition!A107,Pluvio!$B$7:$B$8045))</f>
        <v/>
      </c>
      <c r="F107" s="11" t="str">
        <f t="shared" ca="1" si="4"/>
        <v/>
      </c>
    </row>
    <row r="108" spans="1:6" x14ac:dyDescent="0.25">
      <c r="A108" s="35" t="str">
        <f t="shared" ca="1" si="3"/>
        <v>-</v>
      </c>
      <c r="B108" s="36" t="str">
        <f t="array" aca="1" ref="B108" ca="1">IF(A108="-","",MIN(IF(Pluvio!$C$7:$C$8045=Transposition!$A108,Pluvio!$A$7:$A$8045)))</f>
        <v/>
      </c>
      <c r="C108" s="36" t="str">
        <f t="array" aca="1" ref="C108" ca="1">IF(A108="-","",MAX(IF(Pluvio!$C$7:$C$8045=Transposition!$A108,Pluvio!$A$7:$A$8045)))</f>
        <v/>
      </c>
      <c r="D108" s="33" t="str">
        <f ca="1">IF(C108="","",((C108-B108)*1440)+Pluvio!$B$2)</f>
        <v/>
      </c>
      <c r="E108" s="31" t="str">
        <f ca="1">IF(D108="","",SUMIF(Pluvio!$C$7:$C$8045,Transposition!A108,Pluvio!$B$7:$B$8045))</f>
        <v/>
      </c>
      <c r="F108" s="11" t="str">
        <f t="shared" ca="1" si="4"/>
        <v/>
      </c>
    </row>
    <row r="109" spans="1:6" x14ac:dyDescent="0.25">
      <c r="A109" s="35" t="str">
        <f t="shared" ca="1" si="3"/>
        <v>-</v>
      </c>
      <c r="B109" s="36" t="str">
        <f t="array" aca="1" ref="B109" ca="1">IF(A109="-","",MIN(IF(Pluvio!$C$7:$C$8045=Transposition!$A109,Pluvio!$A$7:$A$8045)))</f>
        <v/>
      </c>
      <c r="C109" s="36" t="str">
        <f t="array" aca="1" ref="C109" ca="1">IF(A109="-","",MAX(IF(Pluvio!$C$7:$C$8045=Transposition!$A109,Pluvio!$A$7:$A$8045)))</f>
        <v/>
      </c>
      <c r="D109" s="33" t="str">
        <f ca="1">IF(C109="","",((C109-B109)*1440)+Pluvio!$B$2)</f>
        <v/>
      </c>
      <c r="E109" s="31" t="str">
        <f ca="1">IF(D109="","",SUMIF(Pluvio!$C$7:$C$8045,Transposition!A109,Pluvio!$B$7:$B$8045))</f>
        <v/>
      </c>
      <c r="F109" s="11" t="str">
        <f t="shared" ca="1" si="4"/>
        <v/>
      </c>
    </row>
    <row r="110" spans="1:6" x14ac:dyDescent="0.25">
      <c r="A110" s="35" t="str">
        <f t="shared" ca="1" si="3"/>
        <v>-</v>
      </c>
      <c r="B110" s="36" t="str">
        <f t="array" aca="1" ref="B110" ca="1">IF(A110="-","",MIN(IF(Pluvio!$C$7:$C$8045=Transposition!$A110,Pluvio!$A$7:$A$8045)))</f>
        <v/>
      </c>
      <c r="C110" s="36" t="str">
        <f t="array" aca="1" ref="C110" ca="1">IF(A110="-","",MAX(IF(Pluvio!$C$7:$C$8045=Transposition!$A110,Pluvio!$A$7:$A$8045)))</f>
        <v/>
      </c>
      <c r="D110" s="33" t="str">
        <f ca="1">IF(C110="","",((C110-B110)*1440)+Pluvio!$B$2)</f>
        <v/>
      </c>
      <c r="E110" s="31" t="str">
        <f ca="1">IF(D110="","",SUMIF(Pluvio!$C$7:$C$8045,Transposition!A110,Pluvio!$B$7:$B$8045))</f>
        <v/>
      </c>
      <c r="F110" s="11" t="str">
        <f t="shared" ca="1" si="4"/>
        <v/>
      </c>
    </row>
    <row r="111" spans="1:6" x14ac:dyDescent="0.25">
      <c r="A111" s="35" t="str">
        <f t="shared" ca="1" si="3"/>
        <v>-</v>
      </c>
      <c r="B111" s="36" t="str">
        <f t="array" aca="1" ref="B111" ca="1">IF(A111="-","",MIN(IF(Pluvio!$C$7:$C$8045=Transposition!$A111,Pluvio!$A$7:$A$8045)))</f>
        <v/>
      </c>
      <c r="C111" s="36" t="str">
        <f t="array" aca="1" ref="C111" ca="1">IF(A111="-","",MAX(IF(Pluvio!$C$7:$C$8045=Transposition!$A111,Pluvio!$A$7:$A$8045)))</f>
        <v/>
      </c>
      <c r="D111" s="33" t="str">
        <f ca="1">IF(C111="","",((C111-B111)*1440)+Pluvio!$B$2)</f>
        <v/>
      </c>
      <c r="E111" s="31" t="str">
        <f ca="1">IF(D111="","",SUMIF(Pluvio!$C$7:$C$8045,Transposition!A111,Pluvio!$B$7:$B$8045))</f>
        <v/>
      </c>
      <c r="F111" s="11" t="str">
        <f t="shared" ca="1" si="4"/>
        <v/>
      </c>
    </row>
    <row r="112" spans="1:6" x14ac:dyDescent="0.25">
      <c r="A112" s="35" t="str">
        <f t="shared" ca="1" si="3"/>
        <v>-</v>
      </c>
      <c r="B112" s="36" t="str">
        <f t="array" aca="1" ref="B112" ca="1">IF(A112="-","",MIN(IF(Pluvio!$C$7:$C$8045=Transposition!$A112,Pluvio!$A$7:$A$8045)))</f>
        <v/>
      </c>
      <c r="C112" s="36" t="str">
        <f t="array" aca="1" ref="C112" ca="1">IF(A112="-","",MAX(IF(Pluvio!$C$7:$C$8045=Transposition!$A112,Pluvio!$A$7:$A$8045)))</f>
        <v/>
      </c>
      <c r="D112" s="33" t="str">
        <f ca="1">IF(C112="","",((C112-B112)*1440)+Pluvio!$B$2)</f>
        <v/>
      </c>
      <c r="E112" s="31" t="str">
        <f ca="1">IF(D112="","",SUMIF(Pluvio!$C$7:$C$8045,Transposition!A112,Pluvio!$B$7:$B$8045))</f>
        <v/>
      </c>
      <c r="F112" s="11" t="str">
        <f t="shared" ca="1" si="4"/>
        <v/>
      </c>
    </row>
    <row r="113" spans="1:6" x14ac:dyDescent="0.25">
      <c r="A113" s="35" t="str">
        <f t="shared" ca="1" si="3"/>
        <v>-</v>
      </c>
      <c r="B113" s="36" t="str">
        <f t="array" aca="1" ref="B113" ca="1">IF(A113="-","",MIN(IF(Pluvio!$C$7:$C$8045=Transposition!$A113,Pluvio!$A$7:$A$8045)))</f>
        <v/>
      </c>
      <c r="C113" s="36" t="str">
        <f t="array" aca="1" ref="C113" ca="1">IF(A113="-","",MAX(IF(Pluvio!$C$7:$C$8045=Transposition!$A113,Pluvio!$A$7:$A$8045)))</f>
        <v/>
      </c>
      <c r="D113" s="33" t="str">
        <f ca="1">IF(C113="","",((C113-B113)*1440)+Pluvio!$B$2)</f>
        <v/>
      </c>
      <c r="E113" s="31" t="str">
        <f ca="1">IF(D113="","",SUMIF(Pluvio!$C$7:$C$8045,Transposition!A113,Pluvio!$B$7:$B$8045))</f>
        <v/>
      </c>
      <c r="F113" s="11" t="str">
        <f t="shared" ca="1" si="4"/>
        <v/>
      </c>
    </row>
    <row r="114" spans="1:6" x14ac:dyDescent="0.25">
      <c r="A114" s="35" t="str">
        <f t="shared" ca="1" si="3"/>
        <v>-</v>
      </c>
      <c r="B114" s="36" t="str">
        <f t="array" aca="1" ref="B114" ca="1">IF(A114="-","",MIN(IF(Pluvio!$C$7:$C$8045=Transposition!$A114,Pluvio!$A$7:$A$8045)))</f>
        <v/>
      </c>
      <c r="C114" s="36" t="str">
        <f t="array" aca="1" ref="C114" ca="1">IF(A114="-","",MAX(IF(Pluvio!$C$7:$C$8045=Transposition!$A114,Pluvio!$A$7:$A$8045)))</f>
        <v/>
      </c>
      <c r="D114" s="33" t="str">
        <f ca="1">IF(C114="","",((C114-B114)*1440)+Pluvio!$B$2)</f>
        <v/>
      </c>
      <c r="E114" s="31" t="str">
        <f ca="1">IF(D114="","",SUMIF(Pluvio!$C$7:$C$8045,Transposition!A114,Pluvio!$B$7:$B$8045))</f>
        <v/>
      </c>
      <c r="F114" s="11" t="str">
        <f t="shared" ca="1" si="4"/>
        <v/>
      </c>
    </row>
    <row r="115" spans="1:6" x14ac:dyDescent="0.25">
      <c r="A115" s="35" t="str">
        <f t="shared" ca="1" si="3"/>
        <v>-</v>
      </c>
      <c r="B115" s="36" t="str">
        <f t="array" aca="1" ref="B115" ca="1">IF(A115="-","",MIN(IF(Pluvio!$C$7:$C$8045=Transposition!$A115,Pluvio!$A$7:$A$8045)))</f>
        <v/>
      </c>
      <c r="C115" s="36" t="str">
        <f t="array" aca="1" ref="C115" ca="1">IF(A115="-","",MAX(IF(Pluvio!$C$7:$C$8045=Transposition!$A115,Pluvio!$A$7:$A$8045)))</f>
        <v/>
      </c>
      <c r="D115" s="33" t="str">
        <f ca="1">IF(C115="","",((C115-B115)*1440)+Pluvio!$B$2)</f>
        <v/>
      </c>
      <c r="E115" s="31" t="str">
        <f ca="1">IF(D115="","",SUMIF(Pluvio!$C$7:$C$8045,Transposition!A115,Pluvio!$B$7:$B$8045))</f>
        <v/>
      </c>
      <c r="F115" s="11" t="str">
        <f t="shared" ca="1" si="4"/>
        <v/>
      </c>
    </row>
    <row r="116" spans="1:6" x14ac:dyDescent="0.25">
      <c r="A116" s="35" t="str">
        <f t="shared" ca="1" si="3"/>
        <v>-</v>
      </c>
      <c r="B116" s="36" t="str">
        <f t="array" aca="1" ref="B116" ca="1">IF(A116="-","",MIN(IF(Pluvio!$C$7:$C$8045=Transposition!$A116,Pluvio!$A$7:$A$8045)))</f>
        <v/>
      </c>
      <c r="C116" s="36" t="str">
        <f t="array" aca="1" ref="C116" ca="1">IF(A116="-","",MAX(IF(Pluvio!$C$7:$C$8045=Transposition!$A116,Pluvio!$A$7:$A$8045)))</f>
        <v/>
      </c>
      <c r="D116" s="33" t="str">
        <f ca="1">IF(C116="","",((C116-B116)*1440)+Pluvio!$B$2)</f>
        <v/>
      </c>
      <c r="E116" s="31" t="str">
        <f ca="1">IF(D116="","",SUMIF(Pluvio!$C$7:$C$8045,Transposition!A116,Pluvio!$B$7:$B$8045))</f>
        <v/>
      </c>
      <c r="F116" s="11" t="str">
        <f t="shared" ca="1" si="4"/>
        <v/>
      </c>
    </row>
    <row r="117" spans="1:6" x14ac:dyDescent="0.25">
      <c r="A117" s="35" t="str">
        <f t="shared" ca="1" si="3"/>
        <v>-</v>
      </c>
      <c r="B117" s="36" t="str">
        <f t="array" aca="1" ref="B117" ca="1">IF(A117="-","",MIN(IF(Pluvio!$C$7:$C$8045=Transposition!$A117,Pluvio!$A$7:$A$8045)))</f>
        <v/>
      </c>
      <c r="C117" s="36" t="str">
        <f t="array" aca="1" ref="C117" ca="1">IF(A117="-","",MAX(IF(Pluvio!$C$7:$C$8045=Transposition!$A117,Pluvio!$A$7:$A$8045)))</f>
        <v/>
      </c>
      <c r="D117" s="33" t="str">
        <f ca="1">IF(C117="","",((C117-B117)*1440)+Pluvio!$B$2)</f>
        <v/>
      </c>
      <c r="E117" s="31" t="str">
        <f ca="1">IF(D117="","",SUMIF(Pluvio!$C$7:$C$8045,Transposition!A117,Pluvio!$B$7:$B$8045))</f>
        <v/>
      </c>
      <c r="F117" s="11" t="str">
        <f t="shared" ca="1" si="4"/>
        <v/>
      </c>
    </row>
    <row r="118" spans="1:6" x14ac:dyDescent="0.25">
      <c r="A118" s="35" t="str">
        <f t="shared" ca="1" si="3"/>
        <v>-</v>
      </c>
      <c r="B118" s="36" t="str">
        <f t="array" aca="1" ref="B118" ca="1">IF(A118="-","",MIN(IF(Pluvio!$C$7:$C$8045=Transposition!$A118,Pluvio!$A$7:$A$8045)))</f>
        <v/>
      </c>
      <c r="C118" s="36" t="str">
        <f t="array" aca="1" ref="C118" ca="1">IF(A118="-","",MAX(IF(Pluvio!$C$7:$C$8045=Transposition!$A118,Pluvio!$A$7:$A$8045)))</f>
        <v/>
      </c>
      <c r="D118" s="33" t="str">
        <f ca="1">IF(C118="","",((C118-B118)*1440)+Pluvio!$B$2)</f>
        <v/>
      </c>
      <c r="E118" s="31" t="str">
        <f ca="1">IF(D118="","",SUMIF(Pluvio!$C$7:$C$8045,Transposition!A118,Pluvio!$B$7:$B$8045))</f>
        <v/>
      </c>
      <c r="F118" s="11" t="str">
        <f t="shared" ca="1" si="4"/>
        <v/>
      </c>
    </row>
    <row r="119" spans="1:6" x14ac:dyDescent="0.25">
      <c r="A119" s="35" t="str">
        <f t="shared" ca="1" si="3"/>
        <v>-</v>
      </c>
      <c r="B119" s="36" t="str">
        <f t="array" aca="1" ref="B119" ca="1">IF(A119="-","",MIN(IF(Pluvio!$C$7:$C$8045=Transposition!$A119,Pluvio!$A$7:$A$8045)))</f>
        <v/>
      </c>
      <c r="C119" s="36" t="str">
        <f t="array" aca="1" ref="C119" ca="1">IF(A119="-","",MAX(IF(Pluvio!$C$7:$C$8045=Transposition!$A119,Pluvio!$A$7:$A$8045)))</f>
        <v/>
      </c>
      <c r="D119" s="33" t="str">
        <f ca="1">IF(C119="","",((C119-B119)*1440)+Pluvio!$B$2)</f>
        <v/>
      </c>
      <c r="E119" s="31" t="str">
        <f ca="1">IF(D119="","",SUMIF(Pluvio!$C$7:$C$8045,Transposition!A119,Pluvio!$B$7:$B$8045))</f>
        <v/>
      </c>
      <c r="F119" s="11" t="str">
        <f t="shared" ca="1" si="4"/>
        <v/>
      </c>
    </row>
    <row r="120" spans="1:6" x14ac:dyDescent="0.25">
      <c r="A120" s="35" t="str">
        <f t="shared" ca="1" si="3"/>
        <v>-</v>
      </c>
      <c r="B120" s="36" t="str">
        <f t="array" aca="1" ref="B120" ca="1">IF(A120="-","",MIN(IF(Pluvio!$C$7:$C$8045=Transposition!$A120,Pluvio!$A$7:$A$8045)))</f>
        <v/>
      </c>
      <c r="C120" s="36" t="str">
        <f t="array" aca="1" ref="C120" ca="1">IF(A120="-","",MAX(IF(Pluvio!$C$7:$C$8045=Transposition!$A120,Pluvio!$A$7:$A$8045)))</f>
        <v/>
      </c>
      <c r="D120" s="33" t="str">
        <f ca="1">IF(C120="","",((C120-B120)*1440)+Pluvio!$B$2)</f>
        <v/>
      </c>
      <c r="E120" s="31" t="str">
        <f ca="1">IF(D120="","",SUMIF(Pluvio!$C$7:$C$8045,Transposition!A120,Pluvio!$B$7:$B$8045))</f>
        <v/>
      </c>
      <c r="F120" s="11" t="str">
        <f t="shared" ca="1" si="4"/>
        <v/>
      </c>
    </row>
    <row r="121" spans="1:6" x14ac:dyDescent="0.25">
      <c r="A121" s="35" t="str">
        <f t="shared" ca="1" si="3"/>
        <v>-</v>
      </c>
      <c r="B121" s="36" t="str">
        <f t="array" aca="1" ref="B121" ca="1">IF(A121="-","",MIN(IF(Pluvio!$C$7:$C$8045=Transposition!$A121,Pluvio!$A$7:$A$8045)))</f>
        <v/>
      </c>
      <c r="C121" s="36" t="str">
        <f t="array" aca="1" ref="C121" ca="1">IF(A121="-","",MAX(IF(Pluvio!$C$7:$C$8045=Transposition!$A121,Pluvio!$A$7:$A$8045)))</f>
        <v/>
      </c>
      <c r="D121" s="33" t="str">
        <f ca="1">IF(C121="","",((C121-B121)*1440)+Pluvio!$B$2)</f>
        <v/>
      </c>
      <c r="E121" s="31" t="str">
        <f ca="1">IF(D121="","",SUMIF(Pluvio!$C$7:$C$8045,Transposition!A121,Pluvio!$B$7:$B$8045))</f>
        <v/>
      </c>
      <c r="F121" s="11" t="str">
        <f t="shared" ca="1" si="4"/>
        <v/>
      </c>
    </row>
    <row r="122" spans="1:6" x14ac:dyDescent="0.25">
      <c r="A122" s="35" t="str">
        <f t="shared" ca="1" si="3"/>
        <v>-</v>
      </c>
      <c r="B122" s="36" t="str">
        <f t="array" aca="1" ref="B122" ca="1">IF(A122="-","",MIN(IF(Pluvio!$C$7:$C$8045=Transposition!$A122,Pluvio!$A$7:$A$8045)))</f>
        <v/>
      </c>
      <c r="C122" s="36" t="str">
        <f t="array" aca="1" ref="C122" ca="1">IF(A122="-","",MAX(IF(Pluvio!$C$7:$C$8045=Transposition!$A122,Pluvio!$A$7:$A$8045)))</f>
        <v/>
      </c>
      <c r="D122" s="33" t="str">
        <f ca="1">IF(C122="","",((C122-B122)*1440)+Pluvio!$B$2)</f>
        <v/>
      </c>
      <c r="E122" s="31" t="str">
        <f ca="1">IF(D122="","",SUMIF(Pluvio!$C$7:$C$8045,Transposition!A122,Pluvio!$B$7:$B$8045))</f>
        <v/>
      </c>
      <c r="F122" s="11" t="str">
        <f t="shared" ca="1" si="4"/>
        <v/>
      </c>
    </row>
    <row r="123" spans="1:6" x14ac:dyDescent="0.25">
      <c r="A123" s="35" t="str">
        <f t="shared" ca="1" si="3"/>
        <v>-</v>
      </c>
      <c r="B123" s="36" t="str">
        <f t="array" aca="1" ref="B123" ca="1">IF(A123="-","",MIN(IF(Pluvio!$C$7:$C$8045=Transposition!$A123,Pluvio!$A$7:$A$8045)))</f>
        <v/>
      </c>
      <c r="C123" s="36" t="str">
        <f t="array" aca="1" ref="C123" ca="1">IF(A123="-","",MAX(IF(Pluvio!$C$7:$C$8045=Transposition!$A123,Pluvio!$A$7:$A$8045)))</f>
        <v/>
      </c>
      <c r="D123" s="33" t="str">
        <f ca="1">IF(C123="","",((C123-B123)*1440)+Pluvio!$B$2)</f>
        <v/>
      </c>
      <c r="E123" s="31" t="str">
        <f ca="1">IF(D123="","",SUMIF(Pluvio!$C$7:$C$8045,Transposition!A123,Pluvio!$B$7:$B$8045))</f>
        <v/>
      </c>
      <c r="F123" s="11" t="str">
        <f t="shared" ca="1" si="4"/>
        <v/>
      </c>
    </row>
    <row r="124" spans="1:6" x14ac:dyDescent="0.25">
      <c r="A124" s="35" t="str">
        <f t="shared" ca="1" si="3"/>
        <v>-</v>
      </c>
      <c r="B124" s="36" t="str">
        <f t="array" aca="1" ref="B124" ca="1">IF(A124="-","",MIN(IF(Pluvio!$C$7:$C$8045=Transposition!$A124,Pluvio!$A$7:$A$8045)))</f>
        <v/>
      </c>
      <c r="C124" s="36" t="str">
        <f t="array" aca="1" ref="C124" ca="1">IF(A124="-","",MAX(IF(Pluvio!$C$7:$C$8045=Transposition!$A124,Pluvio!$A$7:$A$8045)))</f>
        <v/>
      </c>
      <c r="D124" s="33" t="str">
        <f ca="1">IF(C124="","",((C124-B124)*1440)+Pluvio!$B$2)</f>
        <v/>
      </c>
      <c r="E124" s="31" t="str">
        <f ca="1">IF(D124="","",SUMIF(Pluvio!$C$7:$C$8045,Transposition!A124,Pluvio!$B$7:$B$8045))</f>
        <v/>
      </c>
      <c r="F124" s="11" t="str">
        <f t="shared" ca="1" si="4"/>
        <v/>
      </c>
    </row>
    <row r="125" spans="1:6" x14ac:dyDescent="0.25">
      <c r="A125" s="35" t="str">
        <f t="shared" ca="1" si="3"/>
        <v>-</v>
      </c>
      <c r="B125" s="36" t="str">
        <f t="array" aca="1" ref="B125" ca="1">IF(A125="-","",MIN(IF(Pluvio!$C$7:$C$8045=Transposition!$A125,Pluvio!$A$7:$A$8045)))</f>
        <v/>
      </c>
      <c r="C125" s="36" t="str">
        <f t="array" aca="1" ref="C125" ca="1">IF(A125="-","",MAX(IF(Pluvio!$C$7:$C$8045=Transposition!$A125,Pluvio!$A$7:$A$8045)))</f>
        <v/>
      </c>
      <c r="D125" s="33" t="str">
        <f ca="1">IF(C125="","",((C125-B125)*1440)+Pluvio!$B$2)</f>
        <v/>
      </c>
      <c r="E125" s="31" t="str">
        <f ca="1">IF(D125="","",SUMIF(Pluvio!$C$7:$C$8045,Transposition!A125,Pluvio!$B$7:$B$8045))</f>
        <v/>
      </c>
      <c r="F125" s="11" t="str">
        <f t="shared" ca="1" si="4"/>
        <v/>
      </c>
    </row>
    <row r="126" spans="1:6" x14ac:dyDescent="0.25">
      <c r="A126" s="35" t="str">
        <f t="shared" ca="1" si="3"/>
        <v>-</v>
      </c>
      <c r="B126" s="36" t="str">
        <f t="array" aca="1" ref="B126" ca="1">IF(A126="-","",MIN(IF(Pluvio!$C$7:$C$8045=Transposition!$A126,Pluvio!$A$7:$A$8045)))</f>
        <v/>
      </c>
      <c r="C126" s="36" t="str">
        <f t="array" aca="1" ref="C126" ca="1">IF(A126="-","",MAX(IF(Pluvio!$C$7:$C$8045=Transposition!$A126,Pluvio!$A$7:$A$8045)))</f>
        <v/>
      </c>
      <c r="D126" s="33" t="str">
        <f ca="1">IF(C126="","",((C126-B126)*1440)+Pluvio!$B$2)</f>
        <v/>
      </c>
      <c r="E126" s="31" t="str">
        <f ca="1">IF(D126="","",SUMIF(Pluvio!$C$7:$C$8045,Transposition!A126,Pluvio!$B$7:$B$8045))</f>
        <v/>
      </c>
      <c r="F126" s="11" t="str">
        <f t="shared" ca="1" si="4"/>
        <v/>
      </c>
    </row>
    <row r="127" spans="1:6" x14ac:dyDescent="0.25">
      <c r="A127" s="35" t="str">
        <f t="shared" ca="1" si="3"/>
        <v>-</v>
      </c>
      <c r="B127" s="36" t="str">
        <f t="array" aca="1" ref="B127" ca="1">IF(A127="-","",MIN(IF(Pluvio!$C$7:$C$8045=Transposition!$A127,Pluvio!$A$7:$A$8045)))</f>
        <v/>
      </c>
      <c r="C127" s="36" t="str">
        <f t="array" aca="1" ref="C127" ca="1">IF(A127="-","",MAX(IF(Pluvio!$C$7:$C$8045=Transposition!$A127,Pluvio!$A$7:$A$8045)))</f>
        <v/>
      </c>
      <c r="D127" s="33" t="str">
        <f ca="1">IF(C127="","",((C127-B127)*1440)+Pluvio!$B$2)</f>
        <v/>
      </c>
      <c r="E127" s="31" t="str">
        <f ca="1">IF(D127="","",SUMIF(Pluvio!$C$7:$C$8045,Transposition!A127,Pluvio!$B$7:$B$8045))</f>
        <v/>
      </c>
      <c r="F127" s="11" t="str">
        <f t="shared" ca="1" si="4"/>
        <v/>
      </c>
    </row>
    <row r="128" spans="1:6" x14ac:dyDescent="0.25">
      <c r="A128" s="35" t="str">
        <f t="shared" ca="1" si="3"/>
        <v>-</v>
      </c>
      <c r="B128" s="36" t="str">
        <f t="array" aca="1" ref="B128" ca="1">IF(A128="-","",MIN(IF(Pluvio!$C$7:$C$8045=Transposition!$A128,Pluvio!$A$7:$A$8045)))</f>
        <v/>
      </c>
      <c r="C128" s="36" t="str">
        <f t="array" aca="1" ref="C128" ca="1">IF(A128="-","",MAX(IF(Pluvio!$C$7:$C$8045=Transposition!$A128,Pluvio!$A$7:$A$8045)))</f>
        <v/>
      </c>
      <c r="D128" s="33" t="str">
        <f ca="1">IF(C128="","",((C128-B128)*1440)+Pluvio!$B$2)</f>
        <v/>
      </c>
      <c r="E128" s="31" t="str">
        <f ca="1">IF(D128="","",SUMIF(Pluvio!$C$7:$C$8045,Transposition!A128,Pluvio!$B$7:$B$8045))</f>
        <v/>
      </c>
      <c r="F128" s="11" t="str">
        <f t="shared" ca="1" si="4"/>
        <v/>
      </c>
    </row>
    <row r="129" spans="1:6" x14ac:dyDescent="0.25">
      <c r="A129" s="35" t="str">
        <f t="shared" ca="1" si="3"/>
        <v>-</v>
      </c>
      <c r="B129" s="36" t="str">
        <f t="array" aca="1" ref="B129" ca="1">IF(A129="-","",MIN(IF(Pluvio!$C$7:$C$8045=Transposition!$A129,Pluvio!$A$7:$A$8045)))</f>
        <v/>
      </c>
      <c r="C129" s="36" t="str">
        <f t="array" aca="1" ref="C129" ca="1">IF(A129="-","",MAX(IF(Pluvio!$C$7:$C$8045=Transposition!$A129,Pluvio!$A$7:$A$8045)))</f>
        <v/>
      </c>
      <c r="D129" s="33" t="str">
        <f ca="1">IF(C129="","",((C129-B129)*1440)+Pluvio!$B$2)</f>
        <v/>
      </c>
      <c r="E129" s="31" t="str">
        <f ca="1">IF(D129="","",SUMIF(Pluvio!$C$7:$C$8045,Transposition!A129,Pluvio!$B$7:$B$8045))</f>
        <v/>
      </c>
      <c r="F129" s="11" t="str">
        <f t="shared" ca="1" si="4"/>
        <v/>
      </c>
    </row>
    <row r="130" spans="1:6" x14ac:dyDescent="0.25">
      <c r="A130" s="35" t="str">
        <f t="shared" ca="1" si="3"/>
        <v>-</v>
      </c>
      <c r="B130" s="36" t="str">
        <f t="array" aca="1" ref="B130" ca="1">IF(A130="-","",MIN(IF(Pluvio!$C$7:$C$8045=Transposition!$A130,Pluvio!$A$7:$A$8045)))</f>
        <v/>
      </c>
      <c r="C130" s="36" t="str">
        <f t="array" aca="1" ref="C130" ca="1">IF(A130="-","",MAX(IF(Pluvio!$C$7:$C$8045=Transposition!$A130,Pluvio!$A$7:$A$8045)))</f>
        <v/>
      </c>
      <c r="D130" s="33" t="str">
        <f ca="1">IF(C130="","",((C130-B130)*1440)+Pluvio!$B$2)</f>
        <v/>
      </c>
      <c r="E130" s="31" t="str">
        <f ca="1">IF(D130="","",SUMIF(Pluvio!$C$7:$C$8045,Transposition!A130,Pluvio!$B$7:$B$8045))</f>
        <v/>
      </c>
      <c r="F130" s="11" t="str">
        <f t="shared" ca="1" si="4"/>
        <v/>
      </c>
    </row>
    <row r="131" spans="1:6" x14ac:dyDescent="0.25">
      <c r="A131" s="35" t="str">
        <f t="shared" ca="1" si="3"/>
        <v>-</v>
      </c>
      <c r="B131" s="36" t="str">
        <f t="array" aca="1" ref="B131" ca="1">IF(A131="-","",MIN(IF(Pluvio!$C$7:$C$8045=Transposition!$A131,Pluvio!$A$7:$A$8045)))</f>
        <v/>
      </c>
      <c r="C131" s="36" t="str">
        <f t="array" aca="1" ref="C131" ca="1">IF(A131="-","",MAX(IF(Pluvio!$C$7:$C$8045=Transposition!$A131,Pluvio!$A$7:$A$8045)))</f>
        <v/>
      </c>
      <c r="D131" s="33" t="str">
        <f ca="1">IF(C131="","",((C131-B131)*1440)+Pluvio!$B$2)</f>
        <v/>
      </c>
      <c r="E131" s="31" t="str">
        <f ca="1">IF(D131="","",SUMIF(Pluvio!$C$7:$C$8045,Transposition!A131,Pluvio!$B$7:$B$8045))</f>
        <v/>
      </c>
      <c r="F131" s="11" t="str">
        <f t="shared" ca="1" si="4"/>
        <v/>
      </c>
    </row>
    <row r="132" spans="1:6" x14ac:dyDescent="0.25">
      <c r="A132" s="35" t="str">
        <f t="shared" ca="1" si="3"/>
        <v>-</v>
      </c>
      <c r="B132" s="36" t="str">
        <f t="array" aca="1" ref="B132" ca="1">IF(A132="-","",MIN(IF(Pluvio!$C$7:$C$8045=Transposition!$A132,Pluvio!$A$7:$A$8045)))</f>
        <v/>
      </c>
      <c r="C132" s="36" t="str">
        <f t="array" aca="1" ref="C132" ca="1">IF(A132="-","",MAX(IF(Pluvio!$C$7:$C$8045=Transposition!$A132,Pluvio!$A$7:$A$8045)))</f>
        <v/>
      </c>
      <c r="D132" s="33" t="str">
        <f ca="1">IF(C132="","",((C132-B132)*1440)+Pluvio!$B$2)</f>
        <v/>
      </c>
      <c r="E132" s="31" t="str">
        <f ca="1">IF(D132="","",SUMIF(Pluvio!$C$7:$C$8045,Transposition!A132,Pluvio!$B$7:$B$8045))</f>
        <v/>
      </c>
      <c r="F132" s="11" t="str">
        <f t="shared" ca="1" si="4"/>
        <v/>
      </c>
    </row>
    <row r="133" spans="1:6" x14ac:dyDescent="0.25">
      <c r="A133" s="35" t="str">
        <f t="shared" ca="1" si="3"/>
        <v>-</v>
      </c>
      <c r="B133" s="36" t="str">
        <f t="array" aca="1" ref="B133" ca="1">IF(A133="-","",MIN(IF(Pluvio!$C$7:$C$8045=Transposition!$A133,Pluvio!$A$7:$A$8045)))</f>
        <v/>
      </c>
      <c r="C133" s="36" t="str">
        <f t="array" aca="1" ref="C133" ca="1">IF(A133="-","",MAX(IF(Pluvio!$C$7:$C$8045=Transposition!$A133,Pluvio!$A$7:$A$8045)))</f>
        <v/>
      </c>
      <c r="D133" s="33" t="str">
        <f ca="1">IF(C133="","",((C133-B133)*1440)+Pluvio!$B$2)</f>
        <v/>
      </c>
      <c r="E133" s="31" t="str">
        <f ca="1">IF(D133="","",SUMIF(Pluvio!$C$7:$C$8045,Transposition!A133,Pluvio!$B$7:$B$8045))</f>
        <v/>
      </c>
      <c r="F133" s="11" t="str">
        <f t="shared" ca="1" si="4"/>
        <v/>
      </c>
    </row>
    <row r="134" spans="1:6" x14ac:dyDescent="0.25">
      <c r="A134" s="35" t="str">
        <f t="shared" ca="1" si="3"/>
        <v>-</v>
      </c>
      <c r="B134" s="36" t="str">
        <f t="array" aca="1" ref="B134" ca="1">IF(A134="-","",MIN(IF(Pluvio!$C$7:$C$8045=Transposition!$A134,Pluvio!$A$7:$A$8045)))</f>
        <v/>
      </c>
      <c r="C134" s="36" t="str">
        <f t="array" aca="1" ref="C134" ca="1">IF(A134="-","",MAX(IF(Pluvio!$C$7:$C$8045=Transposition!$A134,Pluvio!$A$7:$A$8045)))</f>
        <v/>
      </c>
      <c r="D134" s="33" t="str">
        <f ca="1">IF(C134="","",((C134-B134)*1440)+Pluvio!$B$2)</f>
        <v/>
      </c>
      <c r="E134" s="31" t="str">
        <f ca="1">IF(D134="","",SUMIF(Pluvio!$C$7:$C$8045,Transposition!A134,Pluvio!$B$7:$B$8045))</f>
        <v/>
      </c>
      <c r="F134" s="11" t="str">
        <f t="shared" ca="1" si="4"/>
        <v/>
      </c>
    </row>
    <row r="135" spans="1:6" x14ac:dyDescent="0.25">
      <c r="A135" s="35" t="str">
        <f t="shared" ca="1" si="3"/>
        <v>-</v>
      </c>
      <c r="B135" s="36" t="str">
        <f t="array" aca="1" ref="B135" ca="1">IF(A135="-","",MIN(IF(Pluvio!$C$7:$C$8045=Transposition!$A135,Pluvio!$A$7:$A$8045)))</f>
        <v/>
      </c>
      <c r="C135" s="36" t="str">
        <f t="array" aca="1" ref="C135" ca="1">IF(A135="-","",MAX(IF(Pluvio!$C$7:$C$8045=Transposition!$A135,Pluvio!$A$7:$A$8045)))</f>
        <v/>
      </c>
      <c r="D135" s="33" t="str">
        <f ca="1">IF(C135="","",((C135-B135)*1440)+Pluvio!$B$2)</f>
        <v/>
      </c>
      <c r="E135" s="31" t="str">
        <f ca="1">IF(D135="","",SUMIF(Pluvio!$C$7:$C$8045,Transposition!A135,Pluvio!$B$7:$B$8045))</f>
        <v/>
      </c>
      <c r="F135" s="11" t="str">
        <f t="shared" ca="1" si="4"/>
        <v/>
      </c>
    </row>
    <row r="136" spans="1:6" x14ac:dyDescent="0.25">
      <c r="A136" s="35" t="str">
        <f t="shared" ca="1" si="3"/>
        <v>-</v>
      </c>
      <c r="B136" s="36" t="str">
        <f t="array" aca="1" ref="B136" ca="1">IF(A136="-","",MIN(IF(Pluvio!$C$7:$C$8045=Transposition!$A136,Pluvio!$A$7:$A$8045)))</f>
        <v/>
      </c>
      <c r="C136" s="36" t="str">
        <f t="array" aca="1" ref="C136" ca="1">IF(A136="-","",MAX(IF(Pluvio!$C$7:$C$8045=Transposition!$A136,Pluvio!$A$7:$A$8045)))</f>
        <v/>
      </c>
      <c r="D136" s="33" t="str">
        <f ca="1">IF(C136="","",((C136-B136)*1440)+Pluvio!$B$2)</f>
        <v/>
      </c>
      <c r="E136" s="31" t="str">
        <f ca="1">IF(D136="","",SUMIF(Pluvio!$C$7:$C$8045,Transposition!A136,Pluvio!$B$7:$B$8045))</f>
        <v/>
      </c>
      <c r="F136" s="11" t="str">
        <f t="shared" ca="1" si="4"/>
        <v/>
      </c>
    </row>
    <row r="137" spans="1:6" x14ac:dyDescent="0.25">
      <c r="A137" s="35" t="str">
        <f t="shared" ref="A137:A200" ca="1" si="5">IF(A136&lt;$D$3,A136+1,"-")</f>
        <v>-</v>
      </c>
      <c r="B137" s="36" t="str">
        <f t="array" aca="1" ref="B137" ca="1">IF(A137="-","",MIN(IF(Pluvio!$C$7:$C$8045=Transposition!$A137,Pluvio!$A$7:$A$8045)))</f>
        <v/>
      </c>
      <c r="C137" s="36" t="str">
        <f t="array" aca="1" ref="C137" ca="1">IF(A137="-","",MAX(IF(Pluvio!$C$7:$C$8045=Transposition!$A137,Pluvio!$A$7:$A$8045)))</f>
        <v/>
      </c>
      <c r="D137" s="33" t="str">
        <f ca="1">IF(C137="","",((C137-B137)*1440)+Pluvio!$B$2)</f>
        <v/>
      </c>
      <c r="E137" s="31" t="str">
        <f ca="1">IF(D137="","",SUMIF(Pluvio!$C$7:$C$8045,Transposition!A137,Pluvio!$B$7:$B$8045))</f>
        <v/>
      </c>
      <c r="F137" s="11" t="str">
        <f t="shared" ca="1" si="4"/>
        <v/>
      </c>
    </row>
    <row r="138" spans="1:6" x14ac:dyDescent="0.25">
      <c r="A138" s="35" t="str">
        <f t="shared" ca="1" si="5"/>
        <v>-</v>
      </c>
      <c r="B138" s="36" t="str">
        <f t="array" aca="1" ref="B138" ca="1">IF(A138="-","",MIN(IF(Pluvio!$C$7:$C$8045=Transposition!$A138,Pluvio!$A$7:$A$8045)))</f>
        <v/>
      </c>
      <c r="C138" s="36" t="str">
        <f t="array" aca="1" ref="C138" ca="1">IF(A138="-","",MAX(IF(Pluvio!$C$7:$C$8045=Transposition!$A138,Pluvio!$A$7:$A$8045)))</f>
        <v/>
      </c>
      <c r="D138" s="33" t="str">
        <f ca="1">IF(C138="","",((C138-B138)*1440)+Pluvio!$B$2)</f>
        <v/>
      </c>
      <c r="E138" s="31" t="str">
        <f ca="1">IF(D138="","",SUMIF(Pluvio!$C$7:$C$8045,Transposition!A138,Pluvio!$B$7:$B$8045))</f>
        <v/>
      </c>
      <c r="F138" s="11" t="str">
        <f t="shared" ca="1" si="4"/>
        <v/>
      </c>
    </row>
    <row r="139" spans="1:6" x14ac:dyDescent="0.25">
      <c r="A139" s="35" t="str">
        <f t="shared" ca="1" si="5"/>
        <v>-</v>
      </c>
      <c r="B139" s="36" t="str">
        <f t="array" aca="1" ref="B139" ca="1">IF(A139="-","",MIN(IF(Pluvio!$C$7:$C$8045=Transposition!$A139,Pluvio!$A$7:$A$8045)))</f>
        <v/>
      </c>
      <c r="C139" s="36" t="str">
        <f t="array" aca="1" ref="C139" ca="1">IF(A139="-","",MAX(IF(Pluvio!$C$7:$C$8045=Transposition!$A139,Pluvio!$A$7:$A$8045)))</f>
        <v/>
      </c>
      <c r="D139" s="33" t="str">
        <f ca="1">IF(C139="","",((C139-B139)*1440)+Pluvio!$B$2)</f>
        <v/>
      </c>
      <c r="E139" s="31" t="str">
        <f ca="1">IF(D139="","",SUMIF(Pluvio!$C$7:$C$8045,Transposition!A139,Pluvio!$B$7:$B$8045))</f>
        <v/>
      </c>
      <c r="F139" s="11" t="str">
        <f t="shared" ca="1" si="4"/>
        <v/>
      </c>
    </row>
    <row r="140" spans="1:6" x14ac:dyDescent="0.25">
      <c r="A140" s="35" t="str">
        <f t="shared" ca="1" si="5"/>
        <v>-</v>
      </c>
      <c r="B140" s="36" t="str">
        <f t="array" aca="1" ref="B140" ca="1">IF(A140="-","",MIN(IF(Pluvio!$C$7:$C$8045=Transposition!$A140,Pluvio!$A$7:$A$8045)))</f>
        <v/>
      </c>
      <c r="C140" s="36" t="str">
        <f t="array" aca="1" ref="C140" ca="1">IF(A140="-","",MAX(IF(Pluvio!$C$7:$C$8045=Transposition!$A140,Pluvio!$A$7:$A$8045)))</f>
        <v/>
      </c>
      <c r="D140" s="33" t="str">
        <f ca="1">IF(C140="","",((C140-B140)*1440)+Pluvio!$B$2)</f>
        <v/>
      </c>
      <c r="E140" s="31" t="str">
        <f ca="1">IF(D140="","",SUMIF(Pluvio!$C$7:$C$8045,Transposition!A140,Pluvio!$B$7:$B$8045))</f>
        <v/>
      </c>
      <c r="F140" s="11" t="str">
        <f t="shared" ca="1" si="4"/>
        <v/>
      </c>
    </row>
    <row r="141" spans="1:6" x14ac:dyDescent="0.25">
      <c r="A141" s="35" t="str">
        <f t="shared" ca="1" si="5"/>
        <v>-</v>
      </c>
      <c r="B141" s="36" t="str">
        <f t="array" aca="1" ref="B141" ca="1">IF(A141="-","",MIN(IF(Pluvio!$C$7:$C$8045=Transposition!$A141,Pluvio!$A$7:$A$8045)))</f>
        <v/>
      </c>
      <c r="C141" s="36" t="str">
        <f t="array" aca="1" ref="C141" ca="1">IF(A141="-","",MAX(IF(Pluvio!$C$7:$C$8045=Transposition!$A141,Pluvio!$A$7:$A$8045)))</f>
        <v/>
      </c>
      <c r="D141" s="33" t="str">
        <f ca="1">IF(C141="","",((C141-B141)*1440)+Pluvio!$B$2)</f>
        <v/>
      </c>
      <c r="E141" s="31" t="str">
        <f ca="1">IF(D141="","",SUMIF(Pluvio!$C$7:$C$8045,Transposition!A141,Pluvio!$B$7:$B$8045))</f>
        <v/>
      </c>
      <c r="F141" s="11" t="str">
        <f t="shared" ca="1" si="4"/>
        <v/>
      </c>
    </row>
    <row r="142" spans="1:6" x14ac:dyDescent="0.25">
      <c r="A142" s="35" t="str">
        <f t="shared" ca="1" si="5"/>
        <v>-</v>
      </c>
      <c r="B142" s="36" t="str">
        <f t="array" aca="1" ref="B142" ca="1">IF(A142="-","",MIN(IF(Pluvio!$C$7:$C$8045=Transposition!$A142,Pluvio!$A$7:$A$8045)))</f>
        <v/>
      </c>
      <c r="C142" s="36" t="str">
        <f t="array" aca="1" ref="C142" ca="1">IF(A142="-","",MAX(IF(Pluvio!$C$7:$C$8045=Transposition!$A142,Pluvio!$A$7:$A$8045)))</f>
        <v/>
      </c>
      <c r="D142" s="33" t="str">
        <f ca="1">IF(C142="","",((C142-B142)*1440)+Pluvio!$B$2)</f>
        <v/>
      </c>
      <c r="E142" s="31" t="str">
        <f ca="1">IF(D142="","",SUMIF(Pluvio!$C$7:$C$8045,Transposition!A142,Pluvio!$B$7:$B$8045))</f>
        <v/>
      </c>
      <c r="F142" s="11" t="str">
        <f t="shared" ca="1" si="4"/>
        <v/>
      </c>
    </row>
    <row r="143" spans="1:6" x14ac:dyDescent="0.25">
      <c r="A143" s="35" t="str">
        <f t="shared" ca="1" si="5"/>
        <v>-</v>
      </c>
      <c r="B143" s="36" t="str">
        <f t="array" aca="1" ref="B143" ca="1">IF(A143="-","",MIN(IF(Pluvio!$C$7:$C$8045=Transposition!$A143,Pluvio!$A$7:$A$8045)))</f>
        <v/>
      </c>
      <c r="C143" s="36" t="str">
        <f t="array" aca="1" ref="C143" ca="1">IF(A143="-","",MAX(IF(Pluvio!$C$7:$C$8045=Transposition!$A143,Pluvio!$A$7:$A$8045)))</f>
        <v/>
      </c>
      <c r="D143" s="33" t="str">
        <f ca="1">IF(C143="","",((C143-B143)*1440)+Pluvio!$B$2)</f>
        <v/>
      </c>
      <c r="E143" s="31" t="str">
        <f ca="1">IF(D143="","",SUMIF(Pluvio!$C$7:$C$8045,Transposition!A143,Pluvio!$B$7:$B$8045))</f>
        <v/>
      </c>
      <c r="F143" s="11" t="str">
        <f t="shared" ca="1" si="4"/>
        <v/>
      </c>
    </row>
    <row r="144" spans="1:6" x14ac:dyDescent="0.25">
      <c r="A144" s="35" t="str">
        <f t="shared" ca="1" si="5"/>
        <v>-</v>
      </c>
      <c r="B144" s="36" t="str">
        <f t="array" aca="1" ref="B144" ca="1">IF(A144="-","",MIN(IF(Pluvio!$C$7:$C$8045=Transposition!$A144,Pluvio!$A$7:$A$8045)))</f>
        <v/>
      </c>
      <c r="C144" s="36" t="str">
        <f t="array" aca="1" ref="C144" ca="1">IF(A144="-","",MAX(IF(Pluvio!$C$7:$C$8045=Transposition!$A144,Pluvio!$A$7:$A$8045)))</f>
        <v/>
      </c>
      <c r="D144" s="33" t="str">
        <f ca="1">IF(C144="","",((C144-B144)*1440)+Pluvio!$B$2)</f>
        <v/>
      </c>
      <c r="E144" s="31" t="str">
        <f ca="1">IF(D144="","",SUMIF(Pluvio!$C$7:$C$8045,Transposition!A144,Pluvio!$B$7:$B$8045))</f>
        <v/>
      </c>
      <c r="F144" s="11" t="str">
        <f t="shared" ca="1" si="4"/>
        <v/>
      </c>
    </row>
    <row r="145" spans="1:6" x14ac:dyDescent="0.25">
      <c r="A145" s="35" t="str">
        <f t="shared" ca="1" si="5"/>
        <v>-</v>
      </c>
      <c r="B145" s="36" t="str">
        <f t="array" aca="1" ref="B145" ca="1">IF(A145="-","",MIN(IF(Pluvio!$C$7:$C$8045=Transposition!$A145,Pluvio!$A$7:$A$8045)))</f>
        <v/>
      </c>
      <c r="C145" s="36" t="str">
        <f t="array" aca="1" ref="C145" ca="1">IF(A145="-","",MAX(IF(Pluvio!$C$7:$C$8045=Transposition!$A145,Pluvio!$A$7:$A$8045)))</f>
        <v/>
      </c>
      <c r="D145" s="33" t="str">
        <f ca="1">IF(C145="","",((C145-B145)*1440)+Pluvio!$B$2)</f>
        <v/>
      </c>
      <c r="E145" s="31" t="str">
        <f ca="1">IF(D145="","",SUMIF(Pluvio!$C$7:$C$8045,Transposition!A145,Pluvio!$B$7:$B$8045))</f>
        <v/>
      </c>
      <c r="F145" s="11" t="str">
        <f t="shared" ca="1" si="4"/>
        <v/>
      </c>
    </row>
    <row r="146" spans="1:6" x14ac:dyDescent="0.25">
      <c r="A146" s="35" t="str">
        <f t="shared" ca="1" si="5"/>
        <v>-</v>
      </c>
      <c r="B146" s="36" t="str">
        <f t="array" aca="1" ref="B146" ca="1">IF(A146="-","",MIN(IF(Pluvio!$C$7:$C$8045=Transposition!$A146,Pluvio!$A$7:$A$8045)))</f>
        <v/>
      </c>
      <c r="C146" s="36" t="str">
        <f t="array" aca="1" ref="C146" ca="1">IF(A146="-","",MAX(IF(Pluvio!$C$7:$C$8045=Transposition!$A146,Pluvio!$A$7:$A$8045)))</f>
        <v/>
      </c>
      <c r="D146" s="33" t="str">
        <f ca="1">IF(C146="","",((C146-B146)*1440)+Pluvio!$B$2)</f>
        <v/>
      </c>
      <c r="E146" s="31" t="str">
        <f ca="1">IF(D146="","",SUMIF(Pluvio!$C$7:$C$8045,Transposition!A146,Pluvio!$B$7:$B$8045))</f>
        <v/>
      </c>
      <c r="F146" s="11" t="str">
        <f t="shared" ca="1" si="4"/>
        <v/>
      </c>
    </row>
    <row r="147" spans="1:6" x14ac:dyDescent="0.25">
      <c r="A147" s="35" t="str">
        <f t="shared" ca="1" si="5"/>
        <v>-</v>
      </c>
      <c r="B147" s="36" t="str">
        <f t="array" aca="1" ref="B147" ca="1">IF(A147="-","",MIN(IF(Pluvio!$C$7:$C$8045=Transposition!$A147,Pluvio!$A$7:$A$8045)))</f>
        <v/>
      </c>
      <c r="C147" s="36" t="str">
        <f t="array" aca="1" ref="C147" ca="1">IF(A147="-","",MAX(IF(Pluvio!$C$7:$C$8045=Transposition!$A147,Pluvio!$A$7:$A$8045)))</f>
        <v/>
      </c>
      <c r="D147" s="33" t="str">
        <f ca="1">IF(C147="","",((C147-B147)*1440)+Pluvio!$B$2)</f>
        <v/>
      </c>
      <c r="E147" s="31" t="str">
        <f ca="1">IF(D147="","",SUMIF(Pluvio!$C$7:$C$8045,Transposition!A147,Pluvio!$B$7:$B$8045))</f>
        <v/>
      </c>
      <c r="F147" s="11" t="str">
        <f t="shared" ca="1" si="4"/>
        <v/>
      </c>
    </row>
    <row r="148" spans="1:6" x14ac:dyDescent="0.25">
      <c r="A148" s="35" t="str">
        <f t="shared" ca="1" si="5"/>
        <v>-</v>
      </c>
      <c r="B148" s="36" t="str">
        <f t="array" aca="1" ref="B148" ca="1">IF(A148="-","",MIN(IF(Pluvio!$C$7:$C$8045=Transposition!$A148,Pluvio!$A$7:$A$8045)))</f>
        <v/>
      </c>
      <c r="C148" s="36" t="str">
        <f t="array" aca="1" ref="C148" ca="1">IF(A148="-","",MAX(IF(Pluvio!$C$7:$C$8045=Transposition!$A148,Pluvio!$A$7:$A$8045)))</f>
        <v/>
      </c>
      <c r="D148" s="33" t="str">
        <f ca="1">IF(C148="","",((C148-B148)*1440)+Pluvio!$B$2)</f>
        <v/>
      </c>
      <c r="E148" s="31" t="str">
        <f ca="1">IF(D148="","",SUMIF(Pluvio!$C$7:$C$8045,Transposition!A148,Pluvio!$B$7:$B$8045))</f>
        <v/>
      </c>
      <c r="F148" s="11" t="str">
        <f t="shared" ca="1" si="4"/>
        <v/>
      </c>
    </row>
    <row r="149" spans="1:6" x14ac:dyDescent="0.25">
      <c r="A149" s="35" t="str">
        <f t="shared" ca="1" si="5"/>
        <v>-</v>
      </c>
      <c r="B149" s="36" t="str">
        <f t="array" aca="1" ref="B149" ca="1">IF(A149="-","",MIN(IF(Pluvio!$C$7:$C$8045=Transposition!$A149,Pluvio!$A$7:$A$8045)))</f>
        <v/>
      </c>
      <c r="C149" s="36" t="str">
        <f t="array" aca="1" ref="C149" ca="1">IF(A149="-","",MAX(IF(Pluvio!$C$7:$C$8045=Transposition!$A149,Pluvio!$A$7:$A$8045)))</f>
        <v/>
      </c>
      <c r="D149" s="33" t="str">
        <f ca="1">IF(C149="","",((C149-B149)*1440)+Pluvio!$B$2)</f>
        <v/>
      </c>
      <c r="E149" s="31" t="str">
        <f ca="1">IF(D149="","",SUMIF(Pluvio!$C$7:$C$8045,Transposition!A149,Pluvio!$B$7:$B$8045))</f>
        <v/>
      </c>
      <c r="F149" s="11" t="str">
        <f t="shared" ca="1" si="4"/>
        <v/>
      </c>
    </row>
    <row r="150" spans="1:6" x14ac:dyDescent="0.25">
      <c r="A150" s="35" t="str">
        <f t="shared" ca="1" si="5"/>
        <v>-</v>
      </c>
      <c r="B150" s="36" t="str">
        <f t="array" aca="1" ref="B150" ca="1">IF(A150="-","",MIN(IF(Pluvio!$C$7:$C$8045=Transposition!$A150,Pluvio!$A$7:$A$8045)))</f>
        <v/>
      </c>
      <c r="C150" s="36" t="str">
        <f t="array" aca="1" ref="C150" ca="1">IF(A150="-","",MAX(IF(Pluvio!$C$7:$C$8045=Transposition!$A150,Pluvio!$A$7:$A$8045)))</f>
        <v/>
      </c>
      <c r="D150" s="33" t="str">
        <f ca="1">IF(C150="","",((C150-B150)*1440)+Pluvio!$B$2)</f>
        <v/>
      </c>
      <c r="E150" s="31" t="str">
        <f ca="1">IF(D150="","",SUMIF(Pluvio!$C$7:$C$8045,Transposition!A150,Pluvio!$B$7:$B$8045))</f>
        <v/>
      </c>
      <c r="F150" s="11" t="str">
        <f t="shared" ca="1" si="4"/>
        <v/>
      </c>
    </row>
    <row r="151" spans="1:6" x14ac:dyDescent="0.25">
      <c r="A151" s="35" t="str">
        <f t="shared" ca="1" si="5"/>
        <v>-</v>
      </c>
      <c r="B151" s="36" t="str">
        <f t="array" aca="1" ref="B151" ca="1">IF(A151="-","",MIN(IF(Pluvio!$C$7:$C$8045=Transposition!$A151,Pluvio!$A$7:$A$8045)))</f>
        <v/>
      </c>
      <c r="C151" s="36" t="str">
        <f t="array" aca="1" ref="C151" ca="1">IF(A151="-","",MAX(IF(Pluvio!$C$7:$C$8045=Transposition!$A151,Pluvio!$A$7:$A$8045)))</f>
        <v/>
      </c>
      <c r="D151" s="33" t="str">
        <f ca="1">IF(C151="","",((C151-B151)*1440)+Pluvio!$B$2)</f>
        <v/>
      </c>
      <c r="E151" s="31" t="str">
        <f ca="1">IF(D151="","",SUMIF(Pluvio!$C$7:$C$8045,Transposition!A151,Pluvio!$B$7:$B$8045))</f>
        <v/>
      </c>
      <c r="F151" s="11" t="str">
        <f t="shared" ca="1" si="4"/>
        <v/>
      </c>
    </row>
    <row r="152" spans="1:6" x14ac:dyDescent="0.25">
      <c r="A152" s="35" t="str">
        <f t="shared" ca="1" si="5"/>
        <v>-</v>
      </c>
      <c r="B152" s="36" t="str">
        <f t="array" aca="1" ref="B152" ca="1">IF(A152="-","",MIN(IF(Pluvio!$C$7:$C$8045=Transposition!$A152,Pluvio!$A$7:$A$8045)))</f>
        <v/>
      </c>
      <c r="C152" s="36" t="str">
        <f t="array" aca="1" ref="C152" ca="1">IF(A152="-","",MAX(IF(Pluvio!$C$7:$C$8045=Transposition!$A152,Pluvio!$A$7:$A$8045)))</f>
        <v/>
      </c>
      <c r="D152" s="33" t="str">
        <f ca="1">IF(C152="","",((C152-B152)*1440)+Pluvio!$B$2)</f>
        <v/>
      </c>
      <c r="E152" s="31" t="str">
        <f ca="1">IF(D152="","",SUMIF(Pluvio!$C$7:$C$8045,Transposition!A152,Pluvio!$B$7:$B$8045))</f>
        <v/>
      </c>
      <c r="F152" s="11" t="str">
        <f t="shared" ca="1" si="4"/>
        <v/>
      </c>
    </row>
    <row r="153" spans="1:6" x14ac:dyDescent="0.25">
      <c r="A153" s="35" t="str">
        <f t="shared" ca="1" si="5"/>
        <v>-</v>
      </c>
      <c r="B153" s="36" t="str">
        <f t="array" aca="1" ref="B153" ca="1">IF(A153="-","",MIN(IF(Pluvio!$C$7:$C$8045=Transposition!$A153,Pluvio!$A$7:$A$8045)))</f>
        <v/>
      </c>
      <c r="C153" s="36" t="str">
        <f t="array" aca="1" ref="C153" ca="1">IF(A153="-","",MAX(IF(Pluvio!$C$7:$C$8045=Transposition!$A153,Pluvio!$A$7:$A$8045)))</f>
        <v/>
      </c>
      <c r="D153" s="33" t="str">
        <f ca="1">IF(C153="","",((C153-B153)*1440)+Pluvio!$B$2)</f>
        <v/>
      </c>
      <c r="E153" s="31" t="str">
        <f ca="1">IF(D153="","",SUMIF(Pluvio!$C$7:$C$8045,Transposition!A153,Pluvio!$B$7:$B$8045))</f>
        <v/>
      </c>
      <c r="F153" s="11" t="str">
        <f t="shared" ca="1" si="4"/>
        <v/>
      </c>
    </row>
    <row r="154" spans="1:6" x14ac:dyDescent="0.25">
      <c r="A154" s="35" t="str">
        <f t="shared" ca="1" si="5"/>
        <v>-</v>
      </c>
      <c r="B154" s="36" t="str">
        <f t="array" aca="1" ref="B154" ca="1">IF(A154="-","",MIN(IF(Pluvio!$C$7:$C$8045=Transposition!$A154,Pluvio!$A$7:$A$8045)))</f>
        <v/>
      </c>
      <c r="C154" s="36" t="str">
        <f t="array" aca="1" ref="C154" ca="1">IF(A154="-","",MAX(IF(Pluvio!$C$7:$C$8045=Transposition!$A154,Pluvio!$A$7:$A$8045)))</f>
        <v/>
      </c>
      <c r="D154" s="33" t="str">
        <f ca="1">IF(C154="","",((C154-B154)*1440)+Pluvio!$B$2)</f>
        <v/>
      </c>
      <c r="E154" s="31" t="str">
        <f ca="1">IF(D154="","",SUMIF(Pluvio!$C$7:$C$8045,Transposition!A154,Pluvio!$B$7:$B$8045))</f>
        <v/>
      </c>
      <c r="F154" s="11" t="str">
        <f t="shared" ca="1" si="4"/>
        <v/>
      </c>
    </row>
    <row r="155" spans="1:6" x14ac:dyDescent="0.25">
      <c r="A155" s="35" t="str">
        <f t="shared" ca="1" si="5"/>
        <v>-</v>
      </c>
      <c r="B155" s="36" t="str">
        <f t="array" aca="1" ref="B155" ca="1">IF(A155="-","",MIN(IF(Pluvio!$C$7:$C$8045=Transposition!$A155,Pluvio!$A$7:$A$8045)))</f>
        <v/>
      </c>
      <c r="C155" s="36" t="str">
        <f t="array" aca="1" ref="C155" ca="1">IF(A155="-","",MAX(IF(Pluvio!$C$7:$C$8045=Transposition!$A155,Pluvio!$A$7:$A$8045)))</f>
        <v/>
      </c>
      <c r="D155" s="33" t="str">
        <f ca="1">IF(C155="","",((C155-B155)*1440)+Pluvio!$B$2)</f>
        <v/>
      </c>
      <c r="E155" s="31" t="str">
        <f ca="1">IF(D155="","",SUMIF(Pluvio!$C$7:$C$8045,Transposition!A155,Pluvio!$B$7:$B$8045))</f>
        <v/>
      </c>
      <c r="F155" s="11" t="str">
        <f t="shared" ca="1" si="4"/>
        <v/>
      </c>
    </row>
    <row r="156" spans="1:6" x14ac:dyDescent="0.25">
      <c r="A156" s="35" t="str">
        <f t="shared" ca="1" si="5"/>
        <v>-</v>
      </c>
      <c r="B156" s="36" t="str">
        <f t="array" aca="1" ref="B156" ca="1">IF(A156="-","",MIN(IF(Pluvio!$C$7:$C$8045=Transposition!$A156,Pluvio!$A$7:$A$8045)))</f>
        <v/>
      </c>
      <c r="C156" s="36" t="str">
        <f t="array" aca="1" ref="C156" ca="1">IF(A156="-","",MAX(IF(Pluvio!$C$7:$C$8045=Transposition!$A156,Pluvio!$A$7:$A$8045)))</f>
        <v/>
      </c>
      <c r="D156" s="33" t="str">
        <f ca="1">IF(C156="","",((C156-B156)*1440)+Pluvio!$B$2)</f>
        <v/>
      </c>
      <c r="E156" s="31" t="str">
        <f ca="1">IF(D156="","",SUMIF(Pluvio!$C$7:$C$8045,Transposition!A156,Pluvio!$B$7:$B$8045))</f>
        <v/>
      </c>
      <c r="F156" s="11" t="str">
        <f t="shared" ca="1" si="4"/>
        <v/>
      </c>
    </row>
    <row r="157" spans="1:6" x14ac:dyDescent="0.25">
      <c r="A157" s="35" t="str">
        <f t="shared" ca="1" si="5"/>
        <v>-</v>
      </c>
      <c r="B157" s="36" t="str">
        <f t="array" aca="1" ref="B157" ca="1">IF(A157="-","",MIN(IF(Pluvio!$C$7:$C$8045=Transposition!$A157,Pluvio!$A$7:$A$8045)))</f>
        <v/>
      </c>
      <c r="C157" s="36" t="str">
        <f t="array" aca="1" ref="C157" ca="1">IF(A157="-","",MAX(IF(Pluvio!$C$7:$C$8045=Transposition!$A157,Pluvio!$A$7:$A$8045)))</f>
        <v/>
      </c>
      <c r="D157" s="33" t="str">
        <f ca="1">IF(C157="","",((C157-B157)*1440)+Pluvio!$B$2)</f>
        <v/>
      </c>
      <c r="E157" s="31" t="str">
        <f ca="1">IF(D157="","",SUMIF(Pluvio!$C$7:$C$8045,Transposition!A157,Pluvio!$B$7:$B$8045))</f>
        <v/>
      </c>
      <c r="F157" s="11" t="str">
        <f t="shared" ca="1" si="4"/>
        <v/>
      </c>
    </row>
    <row r="158" spans="1:6" x14ac:dyDescent="0.25">
      <c r="A158" s="35" t="str">
        <f t="shared" ca="1" si="5"/>
        <v>-</v>
      </c>
      <c r="B158" s="36" t="str">
        <f t="array" aca="1" ref="B158" ca="1">IF(A158="-","",MIN(IF(Pluvio!$C$7:$C$8045=Transposition!$A158,Pluvio!$A$7:$A$8045)))</f>
        <v/>
      </c>
      <c r="C158" s="36" t="str">
        <f t="array" aca="1" ref="C158" ca="1">IF(A158="-","",MAX(IF(Pluvio!$C$7:$C$8045=Transposition!$A158,Pluvio!$A$7:$A$8045)))</f>
        <v/>
      </c>
      <c r="D158" s="33" t="str">
        <f ca="1">IF(C158="","",((C158-B158)*1440)+Pluvio!$B$2)</f>
        <v/>
      </c>
      <c r="E158" s="31" t="str">
        <f ca="1">IF(D158="","",SUMIF(Pluvio!$C$7:$C$8045,Transposition!A158,Pluvio!$B$7:$B$8045))</f>
        <v/>
      </c>
      <c r="F158" s="11" t="str">
        <f t="shared" ca="1" si="4"/>
        <v/>
      </c>
    </row>
    <row r="159" spans="1:6" x14ac:dyDescent="0.25">
      <c r="A159" s="35" t="str">
        <f t="shared" ca="1" si="5"/>
        <v>-</v>
      </c>
      <c r="B159" s="36" t="str">
        <f t="array" aca="1" ref="B159" ca="1">IF(A159="-","",MIN(IF(Pluvio!$C$7:$C$8045=Transposition!$A159,Pluvio!$A$7:$A$8045)))</f>
        <v/>
      </c>
      <c r="C159" s="36" t="str">
        <f t="array" aca="1" ref="C159" ca="1">IF(A159="-","",MAX(IF(Pluvio!$C$7:$C$8045=Transposition!$A159,Pluvio!$A$7:$A$8045)))</f>
        <v/>
      </c>
      <c r="D159" s="33" t="str">
        <f ca="1">IF(C159="","",((C159-B159)*1440)+Pluvio!$B$2)</f>
        <v/>
      </c>
      <c r="E159" s="31" t="str">
        <f ca="1">IF(D159="","",SUMIF(Pluvio!$C$7:$C$8045,Transposition!A159,Pluvio!$B$7:$B$8045))</f>
        <v/>
      </c>
      <c r="F159" s="11" t="str">
        <f t="shared" ca="1" si="4"/>
        <v/>
      </c>
    </row>
    <row r="160" spans="1:6" x14ac:dyDescent="0.25">
      <c r="A160" s="35" t="str">
        <f t="shared" ca="1" si="5"/>
        <v>-</v>
      </c>
      <c r="B160" s="36" t="str">
        <f t="array" aca="1" ref="B160" ca="1">IF(A160="-","",MIN(IF(Pluvio!$C$7:$C$8045=Transposition!$A160,Pluvio!$A$7:$A$8045)))</f>
        <v/>
      </c>
      <c r="C160" s="36" t="str">
        <f t="array" aca="1" ref="C160" ca="1">IF(A160="-","",MAX(IF(Pluvio!$C$7:$C$8045=Transposition!$A160,Pluvio!$A$7:$A$8045)))</f>
        <v/>
      </c>
      <c r="D160" s="33" t="str">
        <f ca="1">IF(C160="","",((C160-B160)*1440)+Pluvio!$B$2)</f>
        <v/>
      </c>
      <c r="E160" s="31" t="str">
        <f ca="1">IF(D160="","",SUMIF(Pluvio!$C$7:$C$8045,Transposition!A160,Pluvio!$B$7:$B$8045))</f>
        <v/>
      </c>
      <c r="F160" s="11" t="str">
        <f t="shared" ca="1" si="4"/>
        <v/>
      </c>
    </row>
    <row r="161" spans="1:6" x14ac:dyDescent="0.25">
      <c r="A161" s="35" t="str">
        <f t="shared" ca="1" si="5"/>
        <v>-</v>
      </c>
      <c r="B161" s="36" t="str">
        <f t="array" aca="1" ref="B161" ca="1">IF(A161="-","",MIN(IF(Pluvio!$C$7:$C$8045=Transposition!$A161,Pluvio!$A$7:$A$8045)))</f>
        <v/>
      </c>
      <c r="C161" s="36" t="str">
        <f t="array" aca="1" ref="C161" ca="1">IF(A161="-","",MAX(IF(Pluvio!$C$7:$C$8045=Transposition!$A161,Pluvio!$A$7:$A$8045)))</f>
        <v/>
      </c>
      <c r="D161" s="33" t="str">
        <f ca="1">IF(C161="","",((C161-B161)*1440)+Pluvio!$B$2)</f>
        <v/>
      </c>
      <c r="E161" s="31" t="str">
        <f ca="1">IF(D161="","",SUMIF(Pluvio!$C$7:$C$8045,Transposition!A161,Pluvio!$B$7:$B$8045))</f>
        <v/>
      </c>
      <c r="F161" s="11" t="str">
        <f t="shared" ca="1" si="4"/>
        <v/>
      </c>
    </row>
    <row r="162" spans="1:6" x14ac:dyDescent="0.25">
      <c r="A162" s="35" t="str">
        <f t="shared" ca="1" si="5"/>
        <v>-</v>
      </c>
      <c r="B162" s="36" t="str">
        <f t="array" aca="1" ref="B162" ca="1">IF(A162="-","",MIN(IF(Pluvio!$C$7:$C$8045=Transposition!$A162,Pluvio!$A$7:$A$8045)))</f>
        <v/>
      </c>
      <c r="C162" s="36" t="str">
        <f t="array" aca="1" ref="C162" ca="1">IF(A162="-","",MAX(IF(Pluvio!$C$7:$C$8045=Transposition!$A162,Pluvio!$A$7:$A$8045)))</f>
        <v/>
      </c>
      <c r="D162" s="33" t="str">
        <f ca="1">IF(C162="","",((C162-B162)*1440)+Pluvio!$B$2)</f>
        <v/>
      </c>
      <c r="E162" s="31" t="str">
        <f ca="1">IF(D162="","",SUMIF(Pluvio!$C$7:$C$8045,Transposition!A162,Pluvio!$B$7:$B$8045))</f>
        <v/>
      </c>
      <c r="F162" s="11" t="str">
        <f t="shared" ca="1" si="4"/>
        <v/>
      </c>
    </row>
    <row r="163" spans="1:6" x14ac:dyDescent="0.25">
      <c r="A163" s="35" t="str">
        <f t="shared" ca="1" si="5"/>
        <v>-</v>
      </c>
      <c r="B163" s="36" t="str">
        <f t="array" aca="1" ref="B163" ca="1">IF(A163="-","",MIN(IF(Pluvio!$C$7:$C$8045=Transposition!$A163,Pluvio!$A$7:$A$8045)))</f>
        <v/>
      </c>
      <c r="C163" s="36" t="str">
        <f t="array" aca="1" ref="C163" ca="1">IF(A163="-","",MAX(IF(Pluvio!$C$7:$C$8045=Transposition!$A163,Pluvio!$A$7:$A$8045)))</f>
        <v/>
      </c>
      <c r="D163" s="33" t="str">
        <f ca="1">IF(C163="","",((C163-B163)*1440)+Pluvio!$B$2)</f>
        <v/>
      </c>
      <c r="E163" s="31" t="str">
        <f ca="1">IF(D163="","",SUMIF(Pluvio!$C$7:$C$8045,Transposition!A163,Pluvio!$B$7:$B$8045))</f>
        <v/>
      </c>
      <c r="F163" s="11" t="str">
        <f t="shared" ref="F163:F226" ca="1" si="6">IF(D163="","",E163/(D163/60))</f>
        <v/>
      </c>
    </row>
    <row r="164" spans="1:6" x14ac:dyDescent="0.25">
      <c r="A164" s="35" t="str">
        <f t="shared" ca="1" si="5"/>
        <v>-</v>
      </c>
      <c r="B164" s="36" t="str">
        <f t="array" aca="1" ref="B164" ca="1">IF(A164="-","",MIN(IF(Pluvio!$C$7:$C$8045=Transposition!$A164,Pluvio!$A$7:$A$8045)))</f>
        <v/>
      </c>
      <c r="C164" s="36" t="str">
        <f t="array" aca="1" ref="C164" ca="1">IF(A164="-","",MAX(IF(Pluvio!$C$7:$C$8045=Transposition!$A164,Pluvio!$A$7:$A$8045)))</f>
        <v/>
      </c>
      <c r="D164" s="33" t="str">
        <f ca="1">IF(C164="","",((C164-B164)*1440)+Pluvio!$B$2)</f>
        <v/>
      </c>
      <c r="E164" s="31" t="str">
        <f ca="1">IF(D164="","",SUMIF(Pluvio!$C$7:$C$8045,Transposition!A164,Pluvio!$B$7:$B$8045))</f>
        <v/>
      </c>
      <c r="F164" s="11" t="str">
        <f t="shared" ca="1" si="6"/>
        <v/>
      </c>
    </row>
    <row r="165" spans="1:6" x14ac:dyDescent="0.25">
      <c r="A165" s="35" t="str">
        <f t="shared" ca="1" si="5"/>
        <v>-</v>
      </c>
      <c r="B165" s="36" t="str">
        <f t="array" aca="1" ref="B165" ca="1">IF(A165="-","",MIN(IF(Pluvio!$C$7:$C$8045=Transposition!$A165,Pluvio!$A$7:$A$8045)))</f>
        <v/>
      </c>
      <c r="C165" s="36" t="str">
        <f t="array" aca="1" ref="C165" ca="1">IF(A165="-","",MAX(IF(Pluvio!$C$7:$C$8045=Transposition!$A165,Pluvio!$A$7:$A$8045)))</f>
        <v/>
      </c>
      <c r="D165" s="33" t="str">
        <f ca="1">IF(C165="","",((C165-B165)*1440)+Pluvio!$B$2)</f>
        <v/>
      </c>
      <c r="E165" s="31" t="str">
        <f ca="1">IF(D165="","",SUMIF(Pluvio!$C$7:$C$8045,Transposition!A165,Pluvio!$B$7:$B$8045))</f>
        <v/>
      </c>
      <c r="F165" s="11" t="str">
        <f t="shared" ca="1" si="6"/>
        <v/>
      </c>
    </row>
    <row r="166" spans="1:6" x14ac:dyDescent="0.25">
      <c r="A166" s="35" t="str">
        <f t="shared" ca="1" si="5"/>
        <v>-</v>
      </c>
      <c r="B166" s="36" t="str">
        <f t="array" aca="1" ref="B166" ca="1">IF(A166="-","",MIN(IF(Pluvio!$C$7:$C$8045=Transposition!$A166,Pluvio!$A$7:$A$8045)))</f>
        <v/>
      </c>
      <c r="C166" s="36" t="str">
        <f t="array" aca="1" ref="C166" ca="1">IF(A166="-","",MAX(IF(Pluvio!$C$7:$C$8045=Transposition!$A166,Pluvio!$A$7:$A$8045)))</f>
        <v/>
      </c>
      <c r="D166" s="33" t="str">
        <f ca="1">IF(C166="","",((C166-B166)*1440)+Pluvio!$B$2)</f>
        <v/>
      </c>
      <c r="E166" s="31" t="str">
        <f ca="1">IF(D166="","",SUMIF(Pluvio!$C$7:$C$8045,Transposition!A166,Pluvio!$B$7:$B$8045))</f>
        <v/>
      </c>
      <c r="F166" s="11" t="str">
        <f t="shared" ca="1" si="6"/>
        <v/>
      </c>
    </row>
    <row r="167" spans="1:6" x14ac:dyDescent="0.25">
      <c r="A167" s="35" t="str">
        <f t="shared" ca="1" si="5"/>
        <v>-</v>
      </c>
      <c r="B167" s="36" t="str">
        <f t="array" aca="1" ref="B167" ca="1">IF(A167="-","",MIN(IF(Pluvio!$C$7:$C$8045=Transposition!$A167,Pluvio!$A$7:$A$8045)))</f>
        <v/>
      </c>
      <c r="C167" s="36" t="str">
        <f t="array" aca="1" ref="C167" ca="1">IF(A167="-","",MAX(IF(Pluvio!$C$7:$C$8045=Transposition!$A167,Pluvio!$A$7:$A$8045)))</f>
        <v/>
      </c>
      <c r="D167" s="33" t="str">
        <f ca="1">IF(C167="","",((C167-B167)*1440)+Pluvio!$B$2)</f>
        <v/>
      </c>
      <c r="E167" s="31" t="str">
        <f ca="1">IF(D167="","",SUMIF(Pluvio!$C$7:$C$8045,Transposition!A167,Pluvio!$B$7:$B$8045))</f>
        <v/>
      </c>
      <c r="F167" s="11" t="str">
        <f t="shared" ca="1" si="6"/>
        <v/>
      </c>
    </row>
    <row r="168" spans="1:6" x14ac:dyDescent="0.25">
      <c r="A168" s="35" t="str">
        <f t="shared" ca="1" si="5"/>
        <v>-</v>
      </c>
      <c r="B168" s="36" t="str">
        <f t="array" aca="1" ref="B168" ca="1">IF(A168="-","",MIN(IF(Pluvio!$C$7:$C$8045=Transposition!$A168,Pluvio!$A$7:$A$8045)))</f>
        <v/>
      </c>
      <c r="C168" s="36" t="str">
        <f t="array" aca="1" ref="C168" ca="1">IF(A168="-","",MAX(IF(Pluvio!$C$7:$C$8045=Transposition!$A168,Pluvio!$A$7:$A$8045)))</f>
        <v/>
      </c>
      <c r="D168" s="33" t="str">
        <f ca="1">IF(C168="","",((C168-B168)*1440)+Pluvio!$B$2)</f>
        <v/>
      </c>
      <c r="E168" s="31" t="str">
        <f ca="1">IF(D168="","",SUMIF(Pluvio!$C$7:$C$8045,Transposition!A168,Pluvio!$B$7:$B$8045))</f>
        <v/>
      </c>
      <c r="F168" s="11" t="str">
        <f t="shared" ca="1" si="6"/>
        <v/>
      </c>
    </row>
    <row r="169" spans="1:6" x14ac:dyDescent="0.25">
      <c r="A169" s="35" t="str">
        <f t="shared" ca="1" si="5"/>
        <v>-</v>
      </c>
      <c r="B169" s="36" t="str">
        <f t="array" aca="1" ref="B169" ca="1">IF(A169="-","",MIN(IF(Pluvio!$C$7:$C$8045=Transposition!$A169,Pluvio!$A$7:$A$8045)))</f>
        <v/>
      </c>
      <c r="C169" s="36" t="str">
        <f t="array" aca="1" ref="C169" ca="1">IF(A169="-","",MAX(IF(Pluvio!$C$7:$C$8045=Transposition!$A169,Pluvio!$A$7:$A$8045)))</f>
        <v/>
      </c>
      <c r="D169" s="33" t="str">
        <f ca="1">IF(C169="","",((C169-B169)*1440)+Pluvio!$B$2)</f>
        <v/>
      </c>
      <c r="E169" s="31" t="str">
        <f ca="1">IF(D169="","",SUMIF(Pluvio!$C$7:$C$8045,Transposition!A169,Pluvio!$B$7:$B$8045))</f>
        <v/>
      </c>
      <c r="F169" s="11" t="str">
        <f t="shared" ca="1" si="6"/>
        <v/>
      </c>
    </row>
    <row r="170" spans="1:6" x14ac:dyDescent="0.25">
      <c r="A170" s="35" t="str">
        <f t="shared" ca="1" si="5"/>
        <v>-</v>
      </c>
      <c r="B170" s="36" t="str">
        <f t="array" aca="1" ref="B170" ca="1">IF(A170="-","",MIN(IF(Pluvio!$C$7:$C$8045=Transposition!$A170,Pluvio!$A$7:$A$8045)))</f>
        <v/>
      </c>
      <c r="C170" s="36" t="str">
        <f t="array" aca="1" ref="C170" ca="1">IF(A170="-","",MAX(IF(Pluvio!$C$7:$C$8045=Transposition!$A170,Pluvio!$A$7:$A$8045)))</f>
        <v/>
      </c>
      <c r="D170" s="33" t="str">
        <f ca="1">IF(C170="","",((C170-B170)*1440)+Pluvio!$B$2)</f>
        <v/>
      </c>
      <c r="E170" s="31" t="str">
        <f ca="1">IF(D170="","",SUMIF(Pluvio!$C$7:$C$8045,Transposition!A170,Pluvio!$B$7:$B$8045))</f>
        <v/>
      </c>
      <c r="F170" s="11" t="str">
        <f t="shared" ca="1" si="6"/>
        <v/>
      </c>
    </row>
    <row r="171" spans="1:6" x14ac:dyDescent="0.25">
      <c r="A171" s="35" t="str">
        <f t="shared" ca="1" si="5"/>
        <v>-</v>
      </c>
      <c r="B171" s="36" t="str">
        <f t="array" aca="1" ref="B171" ca="1">IF(A171="-","",MIN(IF(Pluvio!$C$7:$C$8045=Transposition!$A171,Pluvio!$A$7:$A$8045)))</f>
        <v/>
      </c>
      <c r="C171" s="36" t="str">
        <f t="array" aca="1" ref="C171" ca="1">IF(A171="-","",MAX(IF(Pluvio!$C$7:$C$8045=Transposition!$A171,Pluvio!$A$7:$A$8045)))</f>
        <v/>
      </c>
      <c r="D171" s="33" t="str">
        <f ca="1">IF(C171="","",((C171-B171)*1440)+Pluvio!$B$2)</f>
        <v/>
      </c>
      <c r="E171" s="31" t="str">
        <f ca="1">IF(D171="","",SUMIF(Pluvio!$C$7:$C$8045,Transposition!A171,Pluvio!$B$7:$B$8045))</f>
        <v/>
      </c>
      <c r="F171" s="11" t="str">
        <f t="shared" ca="1" si="6"/>
        <v/>
      </c>
    </row>
    <row r="172" spans="1:6" x14ac:dyDescent="0.25">
      <c r="A172" s="35" t="str">
        <f t="shared" ca="1" si="5"/>
        <v>-</v>
      </c>
      <c r="B172" s="36" t="str">
        <f t="array" aca="1" ref="B172" ca="1">IF(A172="-","",MIN(IF(Pluvio!$C$7:$C$8045=Transposition!$A172,Pluvio!$A$7:$A$8045)))</f>
        <v/>
      </c>
      <c r="C172" s="36" t="str">
        <f t="array" aca="1" ref="C172" ca="1">IF(A172="-","",MAX(IF(Pluvio!$C$7:$C$8045=Transposition!$A172,Pluvio!$A$7:$A$8045)))</f>
        <v/>
      </c>
      <c r="D172" s="33" t="str">
        <f ca="1">IF(C172="","",((C172-B172)*1440)+Pluvio!$B$2)</f>
        <v/>
      </c>
      <c r="E172" s="31" t="str">
        <f ca="1">IF(D172="","",SUMIF(Pluvio!$C$7:$C$8045,Transposition!A172,Pluvio!$B$7:$B$8045))</f>
        <v/>
      </c>
      <c r="F172" s="11" t="str">
        <f t="shared" ca="1" si="6"/>
        <v/>
      </c>
    </row>
    <row r="173" spans="1:6" x14ac:dyDescent="0.25">
      <c r="A173" s="35" t="str">
        <f t="shared" ca="1" si="5"/>
        <v>-</v>
      </c>
      <c r="B173" s="36" t="str">
        <f t="array" aca="1" ref="B173" ca="1">IF(A173="-","",MIN(IF(Pluvio!$C$7:$C$8045=Transposition!$A173,Pluvio!$A$7:$A$8045)))</f>
        <v/>
      </c>
      <c r="C173" s="36" t="str">
        <f t="array" aca="1" ref="C173" ca="1">IF(A173="-","",MAX(IF(Pluvio!$C$7:$C$8045=Transposition!$A173,Pluvio!$A$7:$A$8045)))</f>
        <v/>
      </c>
      <c r="D173" s="33" t="str">
        <f ca="1">IF(C173="","",((C173-B173)*1440)+Pluvio!$B$2)</f>
        <v/>
      </c>
      <c r="E173" s="31" t="str">
        <f ca="1">IF(D173="","",SUMIF(Pluvio!$C$7:$C$8045,Transposition!A173,Pluvio!$B$7:$B$8045))</f>
        <v/>
      </c>
      <c r="F173" s="11" t="str">
        <f t="shared" ca="1" si="6"/>
        <v/>
      </c>
    </row>
    <row r="174" spans="1:6" x14ac:dyDescent="0.25">
      <c r="A174" s="35" t="str">
        <f t="shared" ca="1" si="5"/>
        <v>-</v>
      </c>
      <c r="B174" s="36" t="str">
        <f t="array" aca="1" ref="B174" ca="1">IF(A174="-","",MIN(IF(Pluvio!$C$7:$C$8045=Transposition!$A174,Pluvio!$A$7:$A$8045)))</f>
        <v/>
      </c>
      <c r="C174" s="36" t="str">
        <f t="array" aca="1" ref="C174" ca="1">IF(A174="-","",MAX(IF(Pluvio!$C$7:$C$8045=Transposition!$A174,Pluvio!$A$7:$A$8045)))</f>
        <v/>
      </c>
      <c r="D174" s="33" t="str">
        <f ca="1">IF(C174="","",((C174-B174)*1440)+Pluvio!$B$2)</f>
        <v/>
      </c>
      <c r="E174" s="31" t="str">
        <f ca="1">IF(D174="","",SUMIF(Pluvio!$C$7:$C$8045,Transposition!A174,Pluvio!$B$7:$B$8045))</f>
        <v/>
      </c>
      <c r="F174" s="11" t="str">
        <f t="shared" ca="1" si="6"/>
        <v/>
      </c>
    </row>
    <row r="175" spans="1:6" x14ac:dyDescent="0.25">
      <c r="A175" s="35" t="str">
        <f t="shared" ca="1" si="5"/>
        <v>-</v>
      </c>
      <c r="B175" s="36" t="str">
        <f t="array" aca="1" ref="B175" ca="1">IF(A175="-","",MIN(IF(Pluvio!$C$7:$C$8045=Transposition!$A175,Pluvio!$A$7:$A$8045)))</f>
        <v/>
      </c>
      <c r="C175" s="36" t="str">
        <f t="array" aca="1" ref="C175" ca="1">IF(A175="-","",MAX(IF(Pluvio!$C$7:$C$8045=Transposition!$A175,Pluvio!$A$7:$A$8045)))</f>
        <v/>
      </c>
      <c r="D175" s="33" t="str">
        <f ca="1">IF(C175="","",((C175-B175)*1440)+Pluvio!$B$2)</f>
        <v/>
      </c>
      <c r="E175" s="31" t="str">
        <f ca="1">IF(D175="","",SUMIF(Pluvio!$C$7:$C$8045,Transposition!A175,Pluvio!$B$7:$B$8045))</f>
        <v/>
      </c>
      <c r="F175" s="11" t="str">
        <f t="shared" ca="1" si="6"/>
        <v/>
      </c>
    </row>
    <row r="176" spans="1:6" x14ac:dyDescent="0.25">
      <c r="A176" s="35" t="str">
        <f t="shared" ca="1" si="5"/>
        <v>-</v>
      </c>
      <c r="B176" s="36" t="str">
        <f t="array" aca="1" ref="B176" ca="1">IF(A176="-","",MIN(IF(Pluvio!$C$7:$C$8045=Transposition!$A176,Pluvio!$A$7:$A$8045)))</f>
        <v/>
      </c>
      <c r="C176" s="36" t="str">
        <f t="array" aca="1" ref="C176" ca="1">IF(A176="-","",MAX(IF(Pluvio!$C$7:$C$8045=Transposition!$A176,Pluvio!$A$7:$A$8045)))</f>
        <v/>
      </c>
      <c r="D176" s="33" t="str">
        <f ca="1">IF(C176="","",((C176-B176)*1440)+Pluvio!$B$2)</f>
        <v/>
      </c>
      <c r="E176" s="31" t="str">
        <f ca="1">IF(D176="","",SUMIF(Pluvio!$C$7:$C$8045,Transposition!A176,Pluvio!$B$7:$B$8045))</f>
        <v/>
      </c>
      <c r="F176" s="11" t="str">
        <f t="shared" ca="1" si="6"/>
        <v/>
      </c>
    </row>
    <row r="177" spans="1:6" x14ac:dyDescent="0.25">
      <c r="A177" s="35" t="str">
        <f t="shared" ca="1" si="5"/>
        <v>-</v>
      </c>
      <c r="B177" s="36" t="str">
        <f t="array" aca="1" ref="B177" ca="1">IF(A177="-","",MIN(IF(Pluvio!$C$7:$C$8045=Transposition!$A177,Pluvio!$A$7:$A$8045)))</f>
        <v/>
      </c>
      <c r="C177" s="36" t="str">
        <f t="array" aca="1" ref="C177" ca="1">IF(A177="-","",MAX(IF(Pluvio!$C$7:$C$8045=Transposition!$A177,Pluvio!$A$7:$A$8045)))</f>
        <v/>
      </c>
      <c r="D177" s="33" t="str">
        <f ca="1">IF(C177="","",((C177-B177)*1440)+Pluvio!$B$2)</f>
        <v/>
      </c>
      <c r="E177" s="31" t="str">
        <f ca="1">IF(D177="","",SUMIF(Pluvio!$C$7:$C$8045,Transposition!A177,Pluvio!$B$7:$B$8045))</f>
        <v/>
      </c>
      <c r="F177" s="11" t="str">
        <f t="shared" ca="1" si="6"/>
        <v/>
      </c>
    </row>
    <row r="178" spans="1:6" x14ac:dyDescent="0.25">
      <c r="A178" s="35" t="str">
        <f t="shared" ca="1" si="5"/>
        <v>-</v>
      </c>
      <c r="B178" s="36" t="str">
        <f t="array" aca="1" ref="B178" ca="1">IF(A178="-","",MIN(IF(Pluvio!$C$7:$C$8045=Transposition!$A178,Pluvio!$A$7:$A$8045)))</f>
        <v/>
      </c>
      <c r="C178" s="36" t="str">
        <f t="array" aca="1" ref="C178" ca="1">IF(A178="-","",MAX(IF(Pluvio!$C$7:$C$8045=Transposition!$A178,Pluvio!$A$7:$A$8045)))</f>
        <v/>
      </c>
      <c r="D178" s="33" t="str">
        <f ca="1">IF(C178="","",((C178-B178)*1440)+Pluvio!$B$2)</f>
        <v/>
      </c>
      <c r="E178" s="31" t="str">
        <f ca="1">IF(D178="","",SUMIF(Pluvio!$C$7:$C$8045,Transposition!A178,Pluvio!$B$7:$B$8045))</f>
        <v/>
      </c>
      <c r="F178" s="11" t="str">
        <f t="shared" ca="1" si="6"/>
        <v/>
      </c>
    </row>
    <row r="179" spans="1:6" x14ac:dyDescent="0.25">
      <c r="A179" s="35" t="str">
        <f t="shared" ca="1" si="5"/>
        <v>-</v>
      </c>
      <c r="B179" s="36" t="str">
        <f t="array" aca="1" ref="B179" ca="1">IF(A179="-","",MIN(IF(Pluvio!$C$7:$C$8045=Transposition!$A179,Pluvio!$A$7:$A$8045)))</f>
        <v/>
      </c>
      <c r="C179" s="36" t="str">
        <f t="array" aca="1" ref="C179" ca="1">IF(A179="-","",MAX(IF(Pluvio!$C$7:$C$8045=Transposition!$A179,Pluvio!$A$7:$A$8045)))</f>
        <v/>
      </c>
      <c r="D179" s="33" t="str">
        <f ca="1">IF(C179="","",((C179-B179)*1440)+Pluvio!$B$2)</f>
        <v/>
      </c>
      <c r="E179" s="31" t="str">
        <f ca="1">IF(D179="","",SUMIF(Pluvio!$C$7:$C$8045,Transposition!A179,Pluvio!$B$7:$B$8045))</f>
        <v/>
      </c>
      <c r="F179" s="11" t="str">
        <f t="shared" ca="1" si="6"/>
        <v/>
      </c>
    </row>
    <row r="180" spans="1:6" x14ac:dyDescent="0.25">
      <c r="A180" s="35" t="str">
        <f t="shared" ca="1" si="5"/>
        <v>-</v>
      </c>
      <c r="B180" s="36" t="str">
        <f t="array" aca="1" ref="B180" ca="1">IF(A180="-","",MIN(IF(Pluvio!$C$7:$C$8045=Transposition!$A180,Pluvio!$A$7:$A$8045)))</f>
        <v/>
      </c>
      <c r="C180" s="36" t="str">
        <f t="array" aca="1" ref="C180" ca="1">IF(A180="-","",MAX(IF(Pluvio!$C$7:$C$8045=Transposition!$A180,Pluvio!$A$7:$A$8045)))</f>
        <v/>
      </c>
      <c r="D180" s="33" t="str">
        <f ca="1">IF(C180="","",((C180-B180)*1440)+Pluvio!$B$2)</f>
        <v/>
      </c>
      <c r="E180" s="31" t="str">
        <f ca="1">IF(D180="","",SUMIF(Pluvio!$C$7:$C$8045,Transposition!A180,Pluvio!$B$7:$B$8045))</f>
        <v/>
      </c>
      <c r="F180" s="11" t="str">
        <f t="shared" ca="1" si="6"/>
        <v/>
      </c>
    </row>
    <row r="181" spans="1:6" x14ac:dyDescent="0.25">
      <c r="A181" s="35" t="str">
        <f t="shared" ca="1" si="5"/>
        <v>-</v>
      </c>
      <c r="B181" s="36" t="str">
        <f t="array" aca="1" ref="B181" ca="1">IF(A181="-","",MIN(IF(Pluvio!$C$7:$C$8045=Transposition!$A181,Pluvio!$A$7:$A$8045)))</f>
        <v/>
      </c>
      <c r="C181" s="36" t="str">
        <f t="array" aca="1" ref="C181" ca="1">IF(A181="-","",MAX(IF(Pluvio!$C$7:$C$8045=Transposition!$A181,Pluvio!$A$7:$A$8045)))</f>
        <v/>
      </c>
      <c r="D181" s="33" t="str">
        <f ca="1">IF(C181="","",((C181-B181)*1440)+Pluvio!$B$2)</f>
        <v/>
      </c>
      <c r="E181" s="31" t="str">
        <f ca="1">IF(D181="","",SUMIF(Pluvio!$C$7:$C$8045,Transposition!A181,Pluvio!$B$7:$B$8045))</f>
        <v/>
      </c>
      <c r="F181" s="11" t="str">
        <f t="shared" ca="1" si="6"/>
        <v/>
      </c>
    </row>
    <row r="182" spans="1:6" x14ac:dyDescent="0.25">
      <c r="A182" s="35" t="str">
        <f t="shared" ca="1" si="5"/>
        <v>-</v>
      </c>
      <c r="B182" s="36" t="str">
        <f t="array" aca="1" ref="B182" ca="1">IF(A182="-","",MIN(IF(Pluvio!$C$7:$C$8045=Transposition!$A182,Pluvio!$A$7:$A$8045)))</f>
        <v/>
      </c>
      <c r="C182" s="36" t="str">
        <f t="array" aca="1" ref="C182" ca="1">IF(A182="-","",MAX(IF(Pluvio!$C$7:$C$8045=Transposition!$A182,Pluvio!$A$7:$A$8045)))</f>
        <v/>
      </c>
      <c r="D182" s="33" t="str">
        <f ca="1">IF(C182="","",((C182-B182)*1440)+Pluvio!$B$2)</f>
        <v/>
      </c>
      <c r="E182" s="31" t="str">
        <f ca="1">IF(D182="","",SUMIF(Pluvio!$C$7:$C$8045,Transposition!A182,Pluvio!$B$7:$B$8045))</f>
        <v/>
      </c>
      <c r="F182" s="11" t="str">
        <f t="shared" ca="1" si="6"/>
        <v/>
      </c>
    </row>
    <row r="183" spans="1:6" x14ac:dyDescent="0.25">
      <c r="A183" s="35" t="str">
        <f t="shared" ca="1" si="5"/>
        <v>-</v>
      </c>
      <c r="B183" s="36" t="str">
        <f t="array" aca="1" ref="B183" ca="1">IF(A183="-","",MIN(IF(Pluvio!$C$7:$C$8045=Transposition!$A183,Pluvio!$A$7:$A$8045)))</f>
        <v/>
      </c>
      <c r="C183" s="36" t="str">
        <f t="array" aca="1" ref="C183" ca="1">IF(A183="-","",MAX(IF(Pluvio!$C$7:$C$8045=Transposition!$A183,Pluvio!$A$7:$A$8045)))</f>
        <v/>
      </c>
      <c r="D183" s="33" t="str">
        <f ca="1">IF(C183="","",((C183-B183)*1440)+Pluvio!$B$2)</f>
        <v/>
      </c>
      <c r="E183" s="31" t="str">
        <f ca="1">IF(D183="","",SUMIF(Pluvio!$C$7:$C$8045,Transposition!A183,Pluvio!$B$7:$B$8045))</f>
        <v/>
      </c>
      <c r="F183" s="11" t="str">
        <f t="shared" ca="1" si="6"/>
        <v/>
      </c>
    </row>
    <row r="184" spans="1:6" x14ac:dyDescent="0.25">
      <c r="A184" s="35" t="str">
        <f t="shared" ca="1" si="5"/>
        <v>-</v>
      </c>
      <c r="B184" s="36" t="str">
        <f t="array" aca="1" ref="B184" ca="1">IF(A184="-","",MIN(IF(Pluvio!$C$7:$C$8045=Transposition!$A184,Pluvio!$A$7:$A$8045)))</f>
        <v/>
      </c>
      <c r="C184" s="36" t="str">
        <f t="array" aca="1" ref="C184" ca="1">IF(A184="-","",MAX(IF(Pluvio!$C$7:$C$8045=Transposition!$A184,Pluvio!$A$7:$A$8045)))</f>
        <v/>
      </c>
      <c r="D184" s="33" t="str">
        <f ca="1">IF(C184="","",((C184-B184)*1440)+Pluvio!$B$2)</f>
        <v/>
      </c>
      <c r="E184" s="31" t="str">
        <f ca="1">IF(D184="","",SUMIF(Pluvio!$C$7:$C$8045,Transposition!A184,Pluvio!$B$7:$B$8045))</f>
        <v/>
      </c>
      <c r="F184" s="11" t="str">
        <f t="shared" ca="1" si="6"/>
        <v/>
      </c>
    </row>
    <row r="185" spans="1:6" x14ac:dyDescent="0.25">
      <c r="A185" s="35" t="str">
        <f t="shared" ca="1" si="5"/>
        <v>-</v>
      </c>
      <c r="B185" s="36" t="str">
        <f t="array" aca="1" ref="B185" ca="1">IF(A185="-","",MIN(IF(Pluvio!$C$7:$C$8045=Transposition!$A185,Pluvio!$A$7:$A$8045)))</f>
        <v/>
      </c>
      <c r="C185" s="36" t="str">
        <f t="array" aca="1" ref="C185" ca="1">IF(A185="-","",MAX(IF(Pluvio!$C$7:$C$8045=Transposition!$A185,Pluvio!$A$7:$A$8045)))</f>
        <v/>
      </c>
      <c r="D185" s="33" t="str">
        <f ca="1">IF(C185="","",((C185-B185)*1440)+Pluvio!$B$2)</f>
        <v/>
      </c>
      <c r="E185" s="31" t="str">
        <f ca="1">IF(D185="","",SUMIF(Pluvio!$C$7:$C$8045,Transposition!A185,Pluvio!$B$7:$B$8045))</f>
        <v/>
      </c>
      <c r="F185" s="11" t="str">
        <f t="shared" ca="1" si="6"/>
        <v/>
      </c>
    </row>
    <row r="186" spans="1:6" x14ac:dyDescent="0.25">
      <c r="A186" s="35" t="str">
        <f t="shared" ca="1" si="5"/>
        <v>-</v>
      </c>
      <c r="B186" s="36" t="str">
        <f t="array" aca="1" ref="B186" ca="1">IF(A186="-","",MIN(IF(Pluvio!$C$7:$C$8045=Transposition!$A186,Pluvio!$A$7:$A$8045)))</f>
        <v/>
      </c>
      <c r="C186" s="36" t="str">
        <f t="array" aca="1" ref="C186" ca="1">IF(A186="-","",MAX(IF(Pluvio!$C$7:$C$8045=Transposition!$A186,Pluvio!$A$7:$A$8045)))</f>
        <v/>
      </c>
      <c r="D186" s="33" t="str">
        <f ca="1">IF(C186="","",((C186-B186)*1440)+Pluvio!$B$2)</f>
        <v/>
      </c>
      <c r="E186" s="31" t="str">
        <f ca="1">IF(D186="","",SUMIF(Pluvio!$C$7:$C$8045,Transposition!A186,Pluvio!$B$7:$B$8045))</f>
        <v/>
      </c>
      <c r="F186" s="11" t="str">
        <f t="shared" ca="1" si="6"/>
        <v/>
      </c>
    </row>
    <row r="187" spans="1:6" x14ac:dyDescent="0.25">
      <c r="A187" s="35" t="str">
        <f t="shared" ca="1" si="5"/>
        <v>-</v>
      </c>
      <c r="B187" s="36" t="str">
        <f t="array" aca="1" ref="B187" ca="1">IF(A187="-","",MIN(IF(Pluvio!$C$7:$C$8045=Transposition!$A187,Pluvio!$A$7:$A$8045)))</f>
        <v/>
      </c>
      <c r="C187" s="36" t="str">
        <f t="array" aca="1" ref="C187" ca="1">IF(A187="-","",MAX(IF(Pluvio!$C$7:$C$8045=Transposition!$A187,Pluvio!$A$7:$A$8045)))</f>
        <v/>
      </c>
      <c r="D187" s="33" t="str">
        <f ca="1">IF(C187="","",((C187-B187)*1440)+Pluvio!$B$2)</f>
        <v/>
      </c>
      <c r="E187" s="31" t="str">
        <f ca="1">IF(D187="","",SUMIF(Pluvio!$C$7:$C$8045,Transposition!A187,Pluvio!$B$7:$B$8045))</f>
        <v/>
      </c>
      <c r="F187" s="11" t="str">
        <f t="shared" ca="1" si="6"/>
        <v/>
      </c>
    </row>
    <row r="188" spans="1:6" x14ac:dyDescent="0.25">
      <c r="A188" s="35" t="str">
        <f t="shared" ca="1" si="5"/>
        <v>-</v>
      </c>
      <c r="B188" s="36" t="str">
        <f t="array" aca="1" ref="B188" ca="1">IF(A188="-","",MIN(IF(Pluvio!$C$7:$C$8045=Transposition!$A188,Pluvio!$A$7:$A$8045)))</f>
        <v/>
      </c>
      <c r="C188" s="36" t="str">
        <f t="array" aca="1" ref="C188" ca="1">IF(A188="-","",MAX(IF(Pluvio!$C$7:$C$8045=Transposition!$A188,Pluvio!$A$7:$A$8045)))</f>
        <v/>
      </c>
      <c r="D188" s="33" t="str">
        <f ca="1">IF(C188="","",((C188-B188)*1440)+Pluvio!$B$2)</f>
        <v/>
      </c>
      <c r="E188" s="31" t="str">
        <f ca="1">IF(D188="","",SUMIF(Pluvio!$C$7:$C$8045,Transposition!A188,Pluvio!$B$7:$B$8045))</f>
        <v/>
      </c>
      <c r="F188" s="11" t="str">
        <f t="shared" ca="1" si="6"/>
        <v/>
      </c>
    </row>
    <row r="189" spans="1:6" x14ac:dyDescent="0.25">
      <c r="A189" s="35" t="str">
        <f t="shared" ca="1" si="5"/>
        <v>-</v>
      </c>
      <c r="B189" s="36" t="str">
        <f t="array" aca="1" ref="B189" ca="1">IF(A189="-","",MIN(IF(Pluvio!$C$7:$C$8045=Transposition!$A189,Pluvio!$A$7:$A$8045)))</f>
        <v/>
      </c>
      <c r="C189" s="36" t="str">
        <f t="array" aca="1" ref="C189" ca="1">IF(A189="-","",MAX(IF(Pluvio!$C$7:$C$8045=Transposition!$A189,Pluvio!$A$7:$A$8045)))</f>
        <v/>
      </c>
      <c r="D189" s="33" t="str">
        <f ca="1">IF(C189="","",((C189-B189)*1440)+Pluvio!$B$2)</f>
        <v/>
      </c>
      <c r="E189" s="31" t="str">
        <f ca="1">IF(D189="","",SUMIF(Pluvio!$C$7:$C$8045,Transposition!A189,Pluvio!$B$7:$B$8045))</f>
        <v/>
      </c>
      <c r="F189" s="11" t="str">
        <f t="shared" ca="1" si="6"/>
        <v/>
      </c>
    </row>
    <row r="190" spans="1:6" x14ac:dyDescent="0.25">
      <c r="A190" s="35" t="str">
        <f t="shared" ca="1" si="5"/>
        <v>-</v>
      </c>
      <c r="B190" s="36" t="str">
        <f t="array" aca="1" ref="B190" ca="1">IF(A190="-","",MIN(IF(Pluvio!$C$7:$C$8045=Transposition!$A190,Pluvio!$A$7:$A$8045)))</f>
        <v/>
      </c>
      <c r="C190" s="36" t="str">
        <f t="array" aca="1" ref="C190" ca="1">IF(A190="-","",MAX(IF(Pluvio!$C$7:$C$8045=Transposition!$A190,Pluvio!$A$7:$A$8045)))</f>
        <v/>
      </c>
      <c r="D190" s="33" t="str">
        <f ca="1">IF(C190="","",((C190-B190)*1440)+Pluvio!$B$2)</f>
        <v/>
      </c>
      <c r="E190" s="31" t="str">
        <f ca="1">IF(D190="","",SUMIF(Pluvio!$C$7:$C$8045,Transposition!A190,Pluvio!$B$7:$B$8045))</f>
        <v/>
      </c>
      <c r="F190" s="11" t="str">
        <f t="shared" ca="1" si="6"/>
        <v/>
      </c>
    </row>
    <row r="191" spans="1:6" x14ac:dyDescent="0.25">
      <c r="A191" s="35" t="str">
        <f t="shared" ca="1" si="5"/>
        <v>-</v>
      </c>
      <c r="B191" s="36" t="str">
        <f t="array" aca="1" ref="B191" ca="1">IF(A191="-","",MIN(IF(Pluvio!$C$7:$C$8045=Transposition!$A191,Pluvio!$A$7:$A$8045)))</f>
        <v/>
      </c>
      <c r="C191" s="36" t="str">
        <f t="array" aca="1" ref="C191" ca="1">IF(A191="-","",MAX(IF(Pluvio!$C$7:$C$8045=Transposition!$A191,Pluvio!$A$7:$A$8045)))</f>
        <v/>
      </c>
      <c r="D191" s="33" t="str">
        <f ca="1">IF(C191="","",((C191-B191)*1440)+Pluvio!$B$2)</f>
        <v/>
      </c>
      <c r="E191" s="31" t="str">
        <f ca="1">IF(D191="","",SUMIF(Pluvio!$C$7:$C$8045,Transposition!A191,Pluvio!$B$7:$B$8045))</f>
        <v/>
      </c>
      <c r="F191" s="11" t="str">
        <f t="shared" ca="1" si="6"/>
        <v/>
      </c>
    </row>
    <row r="192" spans="1:6" x14ac:dyDescent="0.25">
      <c r="A192" s="35" t="str">
        <f t="shared" ca="1" si="5"/>
        <v>-</v>
      </c>
      <c r="B192" s="36" t="str">
        <f t="array" aca="1" ref="B192" ca="1">IF(A192="-","",MIN(IF(Pluvio!$C$7:$C$8045=Transposition!$A192,Pluvio!$A$7:$A$8045)))</f>
        <v/>
      </c>
      <c r="C192" s="36" t="str">
        <f t="array" aca="1" ref="C192" ca="1">IF(A192="-","",MAX(IF(Pluvio!$C$7:$C$8045=Transposition!$A192,Pluvio!$A$7:$A$8045)))</f>
        <v/>
      </c>
      <c r="D192" s="33" t="str">
        <f ca="1">IF(C192="","",((C192-B192)*1440)+Pluvio!$B$2)</f>
        <v/>
      </c>
      <c r="E192" s="31" t="str">
        <f ca="1">IF(D192="","",SUMIF(Pluvio!$C$7:$C$8045,Transposition!A192,Pluvio!$B$7:$B$8045))</f>
        <v/>
      </c>
      <c r="F192" s="11" t="str">
        <f t="shared" ca="1" si="6"/>
        <v/>
      </c>
    </row>
    <row r="193" spans="1:6" x14ac:dyDescent="0.25">
      <c r="A193" s="35" t="str">
        <f t="shared" ca="1" si="5"/>
        <v>-</v>
      </c>
      <c r="B193" s="36" t="str">
        <f t="array" aca="1" ref="B193" ca="1">IF(A193="-","",MIN(IF(Pluvio!$C$7:$C$8045=Transposition!$A193,Pluvio!$A$7:$A$8045)))</f>
        <v/>
      </c>
      <c r="C193" s="36" t="str">
        <f t="array" aca="1" ref="C193" ca="1">IF(A193="-","",MAX(IF(Pluvio!$C$7:$C$8045=Transposition!$A193,Pluvio!$A$7:$A$8045)))</f>
        <v/>
      </c>
      <c r="D193" s="33" t="str">
        <f ca="1">IF(C193="","",((C193-B193)*1440)+Pluvio!$B$2)</f>
        <v/>
      </c>
      <c r="E193" s="31" t="str">
        <f ca="1">IF(D193="","",SUMIF(Pluvio!$C$7:$C$8045,Transposition!A193,Pluvio!$B$7:$B$8045))</f>
        <v/>
      </c>
      <c r="F193" s="11" t="str">
        <f t="shared" ca="1" si="6"/>
        <v/>
      </c>
    </row>
    <row r="194" spans="1:6" x14ac:dyDescent="0.25">
      <c r="A194" s="35" t="str">
        <f t="shared" ca="1" si="5"/>
        <v>-</v>
      </c>
      <c r="B194" s="36" t="str">
        <f t="array" aca="1" ref="B194" ca="1">IF(A194="-","",MIN(IF(Pluvio!$C$7:$C$8045=Transposition!$A194,Pluvio!$A$7:$A$8045)))</f>
        <v/>
      </c>
      <c r="C194" s="36" t="str">
        <f t="array" aca="1" ref="C194" ca="1">IF(A194="-","",MAX(IF(Pluvio!$C$7:$C$8045=Transposition!$A194,Pluvio!$A$7:$A$8045)))</f>
        <v/>
      </c>
      <c r="D194" s="33" t="str">
        <f ca="1">IF(C194="","",((C194-B194)*1440)+Pluvio!$B$2)</f>
        <v/>
      </c>
      <c r="E194" s="31" t="str">
        <f ca="1">IF(D194="","",SUMIF(Pluvio!$C$7:$C$8045,Transposition!A194,Pluvio!$B$7:$B$8045))</f>
        <v/>
      </c>
      <c r="F194" s="11" t="str">
        <f t="shared" ca="1" si="6"/>
        <v/>
      </c>
    </row>
    <row r="195" spans="1:6" x14ac:dyDescent="0.25">
      <c r="A195" s="35" t="str">
        <f t="shared" ca="1" si="5"/>
        <v>-</v>
      </c>
      <c r="B195" s="36" t="str">
        <f t="array" aca="1" ref="B195" ca="1">IF(A195="-","",MIN(IF(Pluvio!$C$7:$C$8045=Transposition!$A195,Pluvio!$A$7:$A$8045)))</f>
        <v/>
      </c>
      <c r="C195" s="36" t="str">
        <f t="array" aca="1" ref="C195" ca="1">IF(A195="-","",MAX(IF(Pluvio!$C$7:$C$8045=Transposition!$A195,Pluvio!$A$7:$A$8045)))</f>
        <v/>
      </c>
      <c r="D195" s="33" t="str">
        <f ca="1">IF(C195="","",((C195-B195)*1440)+Pluvio!$B$2)</f>
        <v/>
      </c>
      <c r="E195" s="31" t="str">
        <f ca="1">IF(D195="","",SUMIF(Pluvio!$C$7:$C$8045,Transposition!A195,Pluvio!$B$7:$B$8045))</f>
        <v/>
      </c>
      <c r="F195" s="11" t="str">
        <f t="shared" ca="1" si="6"/>
        <v/>
      </c>
    </row>
    <row r="196" spans="1:6" x14ac:dyDescent="0.25">
      <c r="A196" s="35" t="str">
        <f t="shared" ca="1" si="5"/>
        <v>-</v>
      </c>
      <c r="B196" s="36" t="str">
        <f t="array" aca="1" ref="B196" ca="1">IF(A196="-","",MIN(IF(Pluvio!$C$7:$C$8045=Transposition!$A196,Pluvio!$A$7:$A$8045)))</f>
        <v/>
      </c>
      <c r="C196" s="36" t="str">
        <f t="array" aca="1" ref="C196" ca="1">IF(A196="-","",MAX(IF(Pluvio!$C$7:$C$8045=Transposition!$A196,Pluvio!$A$7:$A$8045)))</f>
        <v/>
      </c>
      <c r="D196" s="33" t="str">
        <f ca="1">IF(C196="","",((C196-B196)*1440)+Pluvio!$B$2)</f>
        <v/>
      </c>
      <c r="E196" s="31" t="str">
        <f ca="1">IF(D196="","",SUMIF(Pluvio!$C$7:$C$8045,Transposition!A196,Pluvio!$B$7:$B$8045))</f>
        <v/>
      </c>
      <c r="F196" s="11" t="str">
        <f t="shared" ca="1" si="6"/>
        <v/>
      </c>
    </row>
    <row r="197" spans="1:6" x14ac:dyDescent="0.25">
      <c r="A197" s="35" t="str">
        <f t="shared" ca="1" si="5"/>
        <v>-</v>
      </c>
      <c r="B197" s="36" t="str">
        <f t="array" aca="1" ref="B197" ca="1">IF(A197="-","",MIN(IF(Pluvio!$C$7:$C$8045=Transposition!$A197,Pluvio!$A$7:$A$8045)))</f>
        <v/>
      </c>
      <c r="C197" s="36" t="str">
        <f t="array" aca="1" ref="C197" ca="1">IF(A197="-","",MAX(IF(Pluvio!$C$7:$C$8045=Transposition!$A197,Pluvio!$A$7:$A$8045)))</f>
        <v/>
      </c>
      <c r="D197" s="33" t="str">
        <f ca="1">IF(C197="","",((C197-B197)*1440)+Pluvio!$B$2)</f>
        <v/>
      </c>
      <c r="E197" s="31" t="str">
        <f ca="1">IF(D197="","",SUMIF(Pluvio!$C$7:$C$8045,Transposition!A197,Pluvio!$B$7:$B$8045))</f>
        <v/>
      </c>
      <c r="F197" s="11" t="str">
        <f t="shared" ca="1" si="6"/>
        <v/>
      </c>
    </row>
    <row r="198" spans="1:6" x14ac:dyDescent="0.25">
      <c r="A198" s="35" t="str">
        <f t="shared" ca="1" si="5"/>
        <v>-</v>
      </c>
      <c r="B198" s="36" t="str">
        <f t="array" aca="1" ref="B198" ca="1">IF(A198="-","",MIN(IF(Pluvio!$C$7:$C$8045=Transposition!$A198,Pluvio!$A$7:$A$8045)))</f>
        <v/>
      </c>
      <c r="C198" s="36" t="str">
        <f t="array" aca="1" ref="C198" ca="1">IF(A198="-","",MAX(IF(Pluvio!$C$7:$C$8045=Transposition!$A198,Pluvio!$A$7:$A$8045)))</f>
        <v/>
      </c>
      <c r="D198" s="33" t="str">
        <f ca="1">IF(C198="","",((C198-B198)*1440)+Pluvio!$B$2)</f>
        <v/>
      </c>
      <c r="E198" s="31" t="str">
        <f ca="1">IF(D198="","",SUMIF(Pluvio!$C$7:$C$8045,Transposition!A198,Pluvio!$B$7:$B$8045))</f>
        <v/>
      </c>
      <c r="F198" s="11" t="str">
        <f t="shared" ca="1" si="6"/>
        <v/>
      </c>
    </row>
    <row r="199" spans="1:6" x14ac:dyDescent="0.25">
      <c r="A199" s="35" t="str">
        <f t="shared" ca="1" si="5"/>
        <v>-</v>
      </c>
      <c r="B199" s="36" t="str">
        <f t="array" aca="1" ref="B199" ca="1">IF(A199="-","",MIN(IF(Pluvio!$C$7:$C$8045=Transposition!$A199,Pluvio!$A$7:$A$8045)))</f>
        <v/>
      </c>
      <c r="C199" s="36" t="str">
        <f t="array" aca="1" ref="C199" ca="1">IF(A199="-","",MAX(IF(Pluvio!$C$7:$C$8045=Transposition!$A199,Pluvio!$A$7:$A$8045)))</f>
        <v/>
      </c>
      <c r="D199" s="33" t="str">
        <f ca="1">IF(C199="","",((C199-B199)*1440)+Pluvio!$B$2)</f>
        <v/>
      </c>
      <c r="E199" s="31" t="str">
        <f ca="1">IF(D199="","",SUMIF(Pluvio!$C$7:$C$8045,Transposition!A199,Pluvio!$B$7:$B$8045))</f>
        <v/>
      </c>
      <c r="F199" s="11" t="str">
        <f t="shared" ca="1" si="6"/>
        <v/>
      </c>
    </row>
    <row r="200" spans="1:6" x14ac:dyDescent="0.25">
      <c r="A200" s="35" t="str">
        <f t="shared" ca="1" si="5"/>
        <v>-</v>
      </c>
      <c r="B200" s="36" t="str">
        <f t="array" aca="1" ref="B200" ca="1">IF(A200="-","",MIN(IF(Pluvio!$C$7:$C$8045=Transposition!$A200,Pluvio!$A$7:$A$8045)))</f>
        <v/>
      </c>
      <c r="C200" s="36" t="str">
        <f t="array" aca="1" ref="C200" ca="1">IF(A200="-","",MAX(IF(Pluvio!$C$7:$C$8045=Transposition!$A200,Pluvio!$A$7:$A$8045)))</f>
        <v/>
      </c>
      <c r="D200" s="33" t="str">
        <f ca="1">IF(C200="","",((C200-B200)*1440)+Pluvio!$B$2)</f>
        <v/>
      </c>
      <c r="E200" s="31" t="str">
        <f ca="1">IF(D200="","",SUMIF(Pluvio!$C$7:$C$8045,Transposition!A200,Pluvio!$B$7:$B$8045))</f>
        <v/>
      </c>
      <c r="F200" s="11" t="str">
        <f t="shared" ca="1" si="6"/>
        <v/>
      </c>
    </row>
    <row r="201" spans="1:6" x14ac:dyDescent="0.25">
      <c r="A201" s="35" t="str">
        <f t="shared" ref="A201:A264" ca="1" si="7">IF(A200&lt;$D$3,A200+1,"-")</f>
        <v>-</v>
      </c>
      <c r="B201" s="36" t="str">
        <f t="array" aca="1" ref="B201" ca="1">IF(A201="-","",MIN(IF(Pluvio!$C$7:$C$8045=Transposition!$A201,Pluvio!$A$7:$A$8045)))</f>
        <v/>
      </c>
      <c r="C201" s="36" t="str">
        <f t="array" aca="1" ref="C201" ca="1">IF(A201="-","",MAX(IF(Pluvio!$C$7:$C$8045=Transposition!$A201,Pluvio!$A$7:$A$8045)))</f>
        <v/>
      </c>
      <c r="D201" s="33" t="str">
        <f ca="1">IF(C201="","",((C201-B201)*1440)+Pluvio!$B$2)</f>
        <v/>
      </c>
      <c r="E201" s="31" t="str">
        <f ca="1">IF(D201="","",SUMIF(Pluvio!$C$7:$C$8045,Transposition!A201,Pluvio!$B$7:$B$8045))</f>
        <v/>
      </c>
      <c r="F201" s="11" t="str">
        <f t="shared" ca="1" si="6"/>
        <v/>
      </c>
    </row>
    <row r="202" spans="1:6" x14ac:dyDescent="0.25">
      <c r="A202" s="35" t="str">
        <f t="shared" ca="1" si="7"/>
        <v>-</v>
      </c>
      <c r="B202" s="36" t="str">
        <f t="array" aca="1" ref="B202" ca="1">IF(A202="-","",MIN(IF(Pluvio!$C$7:$C$8045=Transposition!$A202,Pluvio!$A$7:$A$8045)))</f>
        <v/>
      </c>
      <c r="C202" s="36" t="str">
        <f t="array" aca="1" ref="C202" ca="1">IF(A202="-","",MAX(IF(Pluvio!$C$7:$C$8045=Transposition!$A202,Pluvio!$A$7:$A$8045)))</f>
        <v/>
      </c>
      <c r="D202" s="33" t="str">
        <f ca="1">IF(C202="","",((C202-B202)*1440)+Pluvio!$B$2)</f>
        <v/>
      </c>
      <c r="E202" s="31" t="str">
        <f ca="1">IF(D202="","",SUMIF(Pluvio!$C$7:$C$8045,Transposition!A202,Pluvio!$B$7:$B$8045))</f>
        <v/>
      </c>
      <c r="F202" s="11" t="str">
        <f t="shared" ca="1" si="6"/>
        <v/>
      </c>
    </row>
    <row r="203" spans="1:6" x14ac:dyDescent="0.25">
      <c r="A203" s="35" t="str">
        <f t="shared" ca="1" si="7"/>
        <v>-</v>
      </c>
      <c r="B203" s="36" t="str">
        <f t="array" aca="1" ref="B203" ca="1">IF(A203="-","",MIN(IF(Pluvio!$C$7:$C$8045=Transposition!$A203,Pluvio!$A$7:$A$8045)))</f>
        <v/>
      </c>
      <c r="C203" s="36" t="str">
        <f t="array" aca="1" ref="C203" ca="1">IF(A203="-","",MAX(IF(Pluvio!$C$7:$C$8045=Transposition!$A203,Pluvio!$A$7:$A$8045)))</f>
        <v/>
      </c>
      <c r="D203" s="33" t="str">
        <f ca="1">IF(C203="","",((C203-B203)*1440)+Pluvio!$B$2)</f>
        <v/>
      </c>
      <c r="E203" s="31" t="str">
        <f ca="1">IF(D203="","",SUMIF(Pluvio!$C$7:$C$8045,Transposition!A203,Pluvio!$B$7:$B$8045))</f>
        <v/>
      </c>
      <c r="F203" s="11" t="str">
        <f t="shared" ca="1" si="6"/>
        <v/>
      </c>
    </row>
    <row r="204" spans="1:6" x14ac:dyDescent="0.25">
      <c r="A204" s="35" t="str">
        <f t="shared" ca="1" si="7"/>
        <v>-</v>
      </c>
      <c r="B204" s="36" t="str">
        <f t="array" aca="1" ref="B204" ca="1">IF(A204="-","",MIN(IF(Pluvio!$C$7:$C$8045=Transposition!$A204,Pluvio!$A$7:$A$8045)))</f>
        <v/>
      </c>
      <c r="C204" s="36" t="str">
        <f t="array" aca="1" ref="C204" ca="1">IF(A204="-","",MAX(IF(Pluvio!$C$7:$C$8045=Transposition!$A204,Pluvio!$A$7:$A$8045)))</f>
        <v/>
      </c>
      <c r="D204" s="33" t="str">
        <f ca="1">IF(C204="","",((C204-B204)*1440)+Pluvio!$B$2)</f>
        <v/>
      </c>
      <c r="E204" s="31" t="str">
        <f ca="1">IF(D204="","",SUMIF(Pluvio!$C$7:$C$8045,Transposition!A204,Pluvio!$B$7:$B$8045))</f>
        <v/>
      </c>
      <c r="F204" s="11" t="str">
        <f t="shared" ca="1" si="6"/>
        <v/>
      </c>
    </row>
    <row r="205" spans="1:6" x14ac:dyDescent="0.25">
      <c r="A205" s="35" t="str">
        <f t="shared" ca="1" si="7"/>
        <v>-</v>
      </c>
      <c r="B205" s="36" t="str">
        <f t="array" aca="1" ref="B205" ca="1">IF(A205="-","",MIN(IF(Pluvio!$C$7:$C$8045=Transposition!$A205,Pluvio!$A$7:$A$8045)))</f>
        <v/>
      </c>
      <c r="C205" s="36" t="str">
        <f t="array" aca="1" ref="C205" ca="1">IF(A205="-","",MAX(IF(Pluvio!$C$7:$C$8045=Transposition!$A205,Pluvio!$A$7:$A$8045)))</f>
        <v/>
      </c>
      <c r="D205" s="33" t="str">
        <f ca="1">IF(C205="","",((C205-B205)*1440)+Pluvio!$B$2)</f>
        <v/>
      </c>
      <c r="E205" s="31" t="str">
        <f ca="1">IF(D205="","",SUMIF(Pluvio!$C$7:$C$8045,Transposition!A205,Pluvio!$B$7:$B$8045))</f>
        <v/>
      </c>
      <c r="F205" s="11" t="str">
        <f t="shared" ca="1" si="6"/>
        <v/>
      </c>
    </row>
    <row r="206" spans="1:6" x14ac:dyDescent="0.25">
      <c r="A206" s="35" t="str">
        <f t="shared" ca="1" si="7"/>
        <v>-</v>
      </c>
      <c r="B206" s="36" t="str">
        <f t="array" aca="1" ref="B206" ca="1">IF(A206="-","",MIN(IF(Pluvio!$C$7:$C$8045=Transposition!$A206,Pluvio!$A$7:$A$8045)))</f>
        <v/>
      </c>
      <c r="C206" s="36" t="str">
        <f t="array" aca="1" ref="C206" ca="1">IF(A206="-","",MAX(IF(Pluvio!$C$7:$C$8045=Transposition!$A206,Pluvio!$A$7:$A$8045)))</f>
        <v/>
      </c>
      <c r="D206" s="33" t="str">
        <f ca="1">IF(C206="","",((C206-B206)*1440)+Pluvio!$B$2)</f>
        <v/>
      </c>
      <c r="E206" s="31" t="str">
        <f ca="1">IF(D206="","",SUMIF(Pluvio!$C$7:$C$8045,Transposition!A206,Pluvio!$B$7:$B$8045))</f>
        <v/>
      </c>
      <c r="F206" s="11" t="str">
        <f t="shared" ca="1" si="6"/>
        <v/>
      </c>
    </row>
    <row r="207" spans="1:6" x14ac:dyDescent="0.25">
      <c r="A207" s="35" t="str">
        <f t="shared" ca="1" si="7"/>
        <v>-</v>
      </c>
      <c r="B207" s="36" t="str">
        <f t="array" aca="1" ref="B207" ca="1">IF(A207="-","",MIN(IF(Pluvio!$C$7:$C$8045=Transposition!$A207,Pluvio!$A$7:$A$8045)))</f>
        <v/>
      </c>
      <c r="C207" s="36" t="str">
        <f t="array" aca="1" ref="C207" ca="1">IF(A207="-","",MAX(IF(Pluvio!$C$7:$C$8045=Transposition!$A207,Pluvio!$A$7:$A$8045)))</f>
        <v/>
      </c>
      <c r="D207" s="33" t="str">
        <f ca="1">IF(C207="","",((C207-B207)*1440)+Pluvio!$B$2)</f>
        <v/>
      </c>
      <c r="E207" s="31" t="str">
        <f ca="1">IF(D207="","",SUMIF(Pluvio!$C$7:$C$8045,Transposition!A207,Pluvio!$B$7:$B$8045))</f>
        <v/>
      </c>
      <c r="F207" s="11" t="str">
        <f t="shared" ca="1" si="6"/>
        <v/>
      </c>
    </row>
    <row r="208" spans="1:6" x14ac:dyDescent="0.25">
      <c r="A208" s="35" t="str">
        <f t="shared" ca="1" si="7"/>
        <v>-</v>
      </c>
      <c r="B208" s="36" t="str">
        <f t="array" aca="1" ref="B208" ca="1">IF(A208="-","",MIN(IF(Pluvio!$C$7:$C$8045=Transposition!$A208,Pluvio!$A$7:$A$8045)))</f>
        <v/>
      </c>
      <c r="C208" s="36" t="str">
        <f t="array" aca="1" ref="C208" ca="1">IF(A208="-","",MAX(IF(Pluvio!$C$7:$C$8045=Transposition!$A208,Pluvio!$A$7:$A$8045)))</f>
        <v/>
      </c>
      <c r="D208" s="33" t="str">
        <f ca="1">IF(C208="","",((C208-B208)*1440)+Pluvio!$B$2)</f>
        <v/>
      </c>
      <c r="E208" s="31" t="str">
        <f ca="1">IF(D208="","",SUMIF(Pluvio!$C$7:$C$8045,Transposition!A208,Pluvio!$B$7:$B$8045))</f>
        <v/>
      </c>
      <c r="F208" s="11" t="str">
        <f t="shared" ca="1" si="6"/>
        <v/>
      </c>
    </row>
    <row r="209" spans="1:6" x14ac:dyDescent="0.25">
      <c r="A209" s="35" t="str">
        <f t="shared" ca="1" si="7"/>
        <v>-</v>
      </c>
      <c r="B209" s="36" t="str">
        <f t="array" aca="1" ref="B209" ca="1">IF(A209="-","",MIN(IF(Pluvio!$C$7:$C$8045=Transposition!$A209,Pluvio!$A$7:$A$8045)))</f>
        <v/>
      </c>
      <c r="C209" s="36" t="str">
        <f t="array" aca="1" ref="C209" ca="1">IF(A209="-","",MAX(IF(Pluvio!$C$7:$C$8045=Transposition!$A209,Pluvio!$A$7:$A$8045)))</f>
        <v/>
      </c>
      <c r="D209" s="33" t="str">
        <f ca="1">IF(C209="","",((C209-B209)*1440)+Pluvio!$B$2)</f>
        <v/>
      </c>
      <c r="E209" s="31" t="str">
        <f ca="1">IF(D209="","",SUMIF(Pluvio!$C$7:$C$8045,Transposition!A209,Pluvio!$B$7:$B$8045))</f>
        <v/>
      </c>
      <c r="F209" s="11" t="str">
        <f t="shared" ca="1" si="6"/>
        <v/>
      </c>
    </row>
    <row r="210" spans="1:6" x14ac:dyDescent="0.25">
      <c r="A210" s="35" t="str">
        <f t="shared" ca="1" si="7"/>
        <v>-</v>
      </c>
      <c r="B210" s="36" t="str">
        <f t="array" aca="1" ref="B210" ca="1">IF(A210="-","",MIN(IF(Pluvio!$C$7:$C$8045=Transposition!$A210,Pluvio!$A$7:$A$8045)))</f>
        <v/>
      </c>
      <c r="C210" s="36" t="str">
        <f t="array" aca="1" ref="C210" ca="1">IF(A210="-","",MAX(IF(Pluvio!$C$7:$C$8045=Transposition!$A210,Pluvio!$A$7:$A$8045)))</f>
        <v/>
      </c>
      <c r="D210" s="33" t="str">
        <f ca="1">IF(C210="","",((C210-B210)*1440)+Pluvio!$B$2)</f>
        <v/>
      </c>
      <c r="E210" s="31" t="str">
        <f ca="1">IF(D210="","",SUMIF(Pluvio!$C$7:$C$8045,Transposition!A210,Pluvio!$B$7:$B$8045))</f>
        <v/>
      </c>
      <c r="F210" s="11" t="str">
        <f t="shared" ca="1" si="6"/>
        <v/>
      </c>
    </row>
    <row r="211" spans="1:6" x14ac:dyDescent="0.25">
      <c r="A211" s="35" t="str">
        <f t="shared" ca="1" si="7"/>
        <v>-</v>
      </c>
      <c r="B211" s="36" t="str">
        <f t="array" aca="1" ref="B211" ca="1">IF(A211="-","",MIN(IF(Pluvio!$C$7:$C$8045=Transposition!$A211,Pluvio!$A$7:$A$8045)))</f>
        <v/>
      </c>
      <c r="C211" s="36" t="str">
        <f t="array" aca="1" ref="C211" ca="1">IF(A211="-","",MAX(IF(Pluvio!$C$7:$C$8045=Transposition!$A211,Pluvio!$A$7:$A$8045)))</f>
        <v/>
      </c>
      <c r="D211" s="33" t="str">
        <f ca="1">IF(C211="","",((C211-B211)*1440)+Pluvio!$B$2)</f>
        <v/>
      </c>
      <c r="E211" s="31" t="str">
        <f ca="1">IF(D211="","",SUMIF(Pluvio!$C$7:$C$8045,Transposition!A211,Pluvio!$B$7:$B$8045))</f>
        <v/>
      </c>
      <c r="F211" s="11" t="str">
        <f t="shared" ca="1" si="6"/>
        <v/>
      </c>
    </row>
    <row r="212" spans="1:6" x14ac:dyDescent="0.25">
      <c r="A212" s="35" t="str">
        <f t="shared" ca="1" si="7"/>
        <v>-</v>
      </c>
      <c r="B212" s="36" t="str">
        <f t="array" aca="1" ref="B212" ca="1">IF(A212="-","",MIN(IF(Pluvio!$C$7:$C$8045=Transposition!$A212,Pluvio!$A$7:$A$8045)))</f>
        <v/>
      </c>
      <c r="C212" s="36" t="str">
        <f t="array" aca="1" ref="C212" ca="1">IF(A212="-","",MAX(IF(Pluvio!$C$7:$C$8045=Transposition!$A212,Pluvio!$A$7:$A$8045)))</f>
        <v/>
      </c>
      <c r="D212" s="33" t="str">
        <f ca="1">IF(C212="","",((C212-B212)*1440)+Pluvio!$B$2)</f>
        <v/>
      </c>
      <c r="E212" s="31" t="str">
        <f ca="1">IF(D212="","",SUMIF(Pluvio!$C$7:$C$8045,Transposition!A212,Pluvio!$B$7:$B$8045))</f>
        <v/>
      </c>
      <c r="F212" s="11" t="str">
        <f t="shared" ca="1" si="6"/>
        <v/>
      </c>
    </row>
    <row r="213" spans="1:6" x14ac:dyDescent="0.25">
      <c r="A213" s="35" t="str">
        <f t="shared" ca="1" si="7"/>
        <v>-</v>
      </c>
      <c r="B213" s="36" t="str">
        <f t="array" aca="1" ref="B213" ca="1">IF(A213="-","",MIN(IF(Pluvio!$C$7:$C$8045=Transposition!$A213,Pluvio!$A$7:$A$8045)))</f>
        <v/>
      </c>
      <c r="C213" s="36" t="str">
        <f t="array" aca="1" ref="C213" ca="1">IF(A213="-","",MAX(IF(Pluvio!$C$7:$C$8045=Transposition!$A213,Pluvio!$A$7:$A$8045)))</f>
        <v/>
      </c>
      <c r="D213" s="33" t="str">
        <f ca="1">IF(C213="","",((C213-B213)*1440)+Pluvio!$B$2)</f>
        <v/>
      </c>
      <c r="E213" s="31" t="str">
        <f ca="1">IF(D213="","",SUMIF(Pluvio!$C$7:$C$8045,Transposition!A213,Pluvio!$B$7:$B$8045))</f>
        <v/>
      </c>
      <c r="F213" s="11" t="str">
        <f t="shared" ca="1" si="6"/>
        <v/>
      </c>
    </row>
    <row r="214" spans="1:6" x14ac:dyDescent="0.25">
      <c r="A214" s="35" t="str">
        <f t="shared" ca="1" si="7"/>
        <v>-</v>
      </c>
      <c r="B214" s="36" t="str">
        <f t="array" aca="1" ref="B214" ca="1">IF(A214="-","",MIN(IF(Pluvio!$C$7:$C$8045=Transposition!$A214,Pluvio!$A$7:$A$8045)))</f>
        <v/>
      </c>
      <c r="C214" s="36" t="str">
        <f t="array" aca="1" ref="C214" ca="1">IF(A214="-","",MAX(IF(Pluvio!$C$7:$C$8045=Transposition!$A214,Pluvio!$A$7:$A$8045)))</f>
        <v/>
      </c>
      <c r="D214" s="33" t="str">
        <f ca="1">IF(C214="","",((C214-B214)*1440)+Pluvio!$B$2)</f>
        <v/>
      </c>
      <c r="E214" s="31" t="str">
        <f ca="1">IF(D214="","",SUMIF(Pluvio!$C$7:$C$8045,Transposition!A214,Pluvio!$B$7:$B$8045))</f>
        <v/>
      </c>
      <c r="F214" s="11" t="str">
        <f t="shared" ca="1" si="6"/>
        <v/>
      </c>
    </row>
    <row r="215" spans="1:6" x14ac:dyDescent="0.25">
      <c r="A215" s="35" t="str">
        <f t="shared" ca="1" si="7"/>
        <v>-</v>
      </c>
      <c r="B215" s="36" t="str">
        <f t="array" aca="1" ref="B215" ca="1">IF(A215="-","",MIN(IF(Pluvio!$C$7:$C$8045=Transposition!$A215,Pluvio!$A$7:$A$8045)))</f>
        <v/>
      </c>
      <c r="C215" s="36" t="str">
        <f t="array" aca="1" ref="C215" ca="1">IF(A215="-","",MAX(IF(Pluvio!$C$7:$C$8045=Transposition!$A215,Pluvio!$A$7:$A$8045)))</f>
        <v/>
      </c>
      <c r="D215" s="33" t="str">
        <f ca="1">IF(C215="","",((C215-B215)*1440)+Pluvio!$B$2)</f>
        <v/>
      </c>
      <c r="E215" s="31" t="str">
        <f ca="1">IF(D215="","",SUMIF(Pluvio!$C$7:$C$8045,Transposition!A215,Pluvio!$B$7:$B$8045))</f>
        <v/>
      </c>
      <c r="F215" s="11" t="str">
        <f t="shared" ca="1" si="6"/>
        <v/>
      </c>
    </row>
    <row r="216" spans="1:6" x14ac:dyDescent="0.25">
      <c r="A216" s="35" t="str">
        <f t="shared" ca="1" si="7"/>
        <v>-</v>
      </c>
      <c r="B216" s="36" t="str">
        <f t="array" aca="1" ref="B216" ca="1">IF(A216="-","",MIN(IF(Pluvio!$C$7:$C$8045=Transposition!$A216,Pluvio!$A$7:$A$8045)))</f>
        <v/>
      </c>
      <c r="C216" s="36" t="str">
        <f t="array" aca="1" ref="C216" ca="1">IF(A216="-","",MAX(IF(Pluvio!$C$7:$C$8045=Transposition!$A216,Pluvio!$A$7:$A$8045)))</f>
        <v/>
      </c>
      <c r="D216" s="33" t="str">
        <f ca="1">IF(C216="","",((C216-B216)*1440)+Pluvio!$B$2)</f>
        <v/>
      </c>
      <c r="E216" s="31" t="str">
        <f ca="1">IF(D216="","",SUMIF(Pluvio!$C$7:$C$8045,Transposition!A216,Pluvio!$B$7:$B$8045))</f>
        <v/>
      </c>
      <c r="F216" s="11" t="str">
        <f t="shared" ca="1" si="6"/>
        <v/>
      </c>
    </row>
    <row r="217" spans="1:6" x14ac:dyDescent="0.25">
      <c r="A217" s="35" t="str">
        <f t="shared" ca="1" si="7"/>
        <v>-</v>
      </c>
      <c r="B217" s="36" t="str">
        <f t="array" aca="1" ref="B217" ca="1">IF(A217="-","",MIN(IF(Pluvio!$C$7:$C$8045=Transposition!$A217,Pluvio!$A$7:$A$8045)))</f>
        <v/>
      </c>
      <c r="C217" s="36" t="str">
        <f t="array" aca="1" ref="C217" ca="1">IF(A217="-","",MAX(IF(Pluvio!$C$7:$C$8045=Transposition!$A217,Pluvio!$A$7:$A$8045)))</f>
        <v/>
      </c>
      <c r="D217" s="33" t="str">
        <f ca="1">IF(C217="","",((C217-B217)*1440)+Pluvio!$B$2)</f>
        <v/>
      </c>
      <c r="E217" s="31" t="str">
        <f ca="1">IF(D217="","",SUMIF(Pluvio!$C$7:$C$8045,Transposition!A217,Pluvio!$B$7:$B$8045))</f>
        <v/>
      </c>
      <c r="F217" s="11" t="str">
        <f t="shared" ca="1" si="6"/>
        <v/>
      </c>
    </row>
    <row r="218" spans="1:6" x14ac:dyDescent="0.25">
      <c r="A218" s="35" t="str">
        <f t="shared" ca="1" si="7"/>
        <v>-</v>
      </c>
      <c r="B218" s="36" t="str">
        <f t="array" aca="1" ref="B218" ca="1">IF(A218="-","",MIN(IF(Pluvio!$C$7:$C$8045=Transposition!$A218,Pluvio!$A$7:$A$8045)))</f>
        <v/>
      </c>
      <c r="C218" s="36" t="str">
        <f t="array" aca="1" ref="C218" ca="1">IF(A218="-","",MAX(IF(Pluvio!$C$7:$C$8045=Transposition!$A218,Pluvio!$A$7:$A$8045)))</f>
        <v/>
      </c>
      <c r="D218" s="33" t="str">
        <f ca="1">IF(C218="","",((C218-B218)*1440)+Pluvio!$B$2)</f>
        <v/>
      </c>
      <c r="E218" s="31" t="str">
        <f ca="1">IF(D218="","",SUMIF(Pluvio!$C$7:$C$8045,Transposition!A218,Pluvio!$B$7:$B$8045))</f>
        <v/>
      </c>
      <c r="F218" s="11" t="str">
        <f t="shared" ca="1" si="6"/>
        <v/>
      </c>
    </row>
    <row r="219" spans="1:6" x14ac:dyDescent="0.25">
      <c r="A219" s="35" t="str">
        <f t="shared" ca="1" si="7"/>
        <v>-</v>
      </c>
      <c r="B219" s="36" t="str">
        <f t="array" aca="1" ref="B219" ca="1">IF(A219="-","",MIN(IF(Pluvio!$C$7:$C$8045=Transposition!$A219,Pluvio!$A$7:$A$8045)))</f>
        <v/>
      </c>
      <c r="C219" s="36" t="str">
        <f t="array" aca="1" ref="C219" ca="1">IF(A219="-","",MAX(IF(Pluvio!$C$7:$C$8045=Transposition!$A219,Pluvio!$A$7:$A$8045)))</f>
        <v/>
      </c>
      <c r="D219" s="33" t="str">
        <f ca="1">IF(C219="","",((C219-B219)*1440)+Pluvio!$B$2)</f>
        <v/>
      </c>
      <c r="E219" s="31" t="str">
        <f ca="1">IF(D219="","",SUMIF(Pluvio!$C$7:$C$8045,Transposition!A219,Pluvio!$B$7:$B$8045))</f>
        <v/>
      </c>
      <c r="F219" s="11" t="str">
        <f t="shared" ca="1" si="6"/>
        <v/>
      </c>
    </row>
    <row r="220" spans="1:6" x14ac:dyDescent="0.25">
      <c r="A220" s="35" t="str">
        <f t="shared" ca="1" si="7"/>
        <v>-</v>
      </c>
      <c r="B220" s="36" t="str">
        <f t="array" aca="1" ref="B220" ca="1">IF(A220="-","",MIN(IF(Pluvio!$C$7:$C$8045=Transposition!$A220,Pluvio!$A$7:$A$8045)))</f>
        <v/>
      </c>
      <c r="C220" s="36" t="str">
        <f t="array" aca="1" ref="C220" ca="1">IF(A220="-","",MAX(IF(Pluvio!$C$7:$C$8045=Transposition!$A220,Pluvio!$A$7:$A$8045)))</f>
        <v/>
      </c>
      <c r="D220" s="33" t="str">
        <f ca="1">IF(C220="","",((C220-B220)*1440)+Pluvio!$B$2)</f>
        <v/>
      </c>
      <c r="E220" s="31" t="str">
        <f ca="1">IF(D220="","",SUMIF(Pluvio!$C$7:$C$8045,Transposition!A220,Pluvio!$B$7:$B$8045))</f>
        <v/>
      </c>
      <c r="F220" s="11" t="str">
        <f t="shared" ca="1" si="6"/>
        <v/>
      </c>
    </row>
    <row r="221" spans="1:6" x14ac:dyDescent="0.25">
      <c r="A221" s="35" t="str">
        <f t="shared" ca="1" si="7"/>
        <v>-</v>
      </c>
      <c r="B221" s="36" t="str">
        <f t="array" aca="1" ref="B221" ca="1">IF(A221="-","",MIN(IF(Pluvio!$C$7:$C$8045=Transposition!$A221,Pluvio!$A$7:$A$8045)))</f>
        <v/>
      </c>
      <c r="C221" s="36" t="str">
        <f t="array" aca="1" ref="C221" ca="1">IF(A221="-","",MAX(IF(Pluvio!$C$7:$C$8045=Transposition!$A221,Pluvio!$A$7:$A$8045)))</f>
        <v/>
      </c>
      <c r="D221" s="33" t="str">
        <f ca="1">IF(C221="","",((C221-B221)*1440)+Pluvio!$B$2)</f>
        <v/>
      </c>
      <c r="E221" s="31" t="str">
        <f ca="1">IF(D221="","",SUMIF(Pluvio!$C$7:$C$8045,Transposition!A221,Pluvio!$B$7:$B$8045))</f>
        <v/>
      </c>
      <c r="F221" s="11" t="str">
        <f t="shared" ca="1" si="6"/>
        <v/>
      </c>
    </row>
    <row r="222" spans="1:6" x14ac:dyDescent="0.25">
      <c r="A222" s="35" t="str">
        <f t="shared" ca="1" si="7"/>
        <v>-</v>
      </c>
      <c r="B222" s="36" t="str">
        <f t="array" aca="1" ref="B222" ca="1">IF(A222="-","",MIN(IF(Pluvio!$C$7:$C$8045=Transposition!$A222,Pluvio!$A$7:$A$8045)))</f>
        <v/>
      </c>
      <c r="C222" s="36" t="str">
        <f t="array" aca="1" ref="C222" ca="1">IF(A222="-","",MAX(IF(Pluvio!$C$7:$C$8045=Transposition!$A222,Pluvio!$A$7:$A$8045)))</f>
        <v/>
      </c>
      <c r="D222" s="33" t="str">
        <f ca="1">IF(C222="","",((C222-B222)*1440)+Pluvio!$B$2)</f>
        <v/>
      </c>
      <c r="E222" s="31" t="str">
        <f ca="1">IF(D222="","",SUMIF(Pluvio!$C$7:$C$8045,Transposition!A222,Pluvio!$B$7:$B$8045))</f>
        <v/>
      </c>
      <c r="F222" s="11" t="str">
        <f t="shared" ca="1" si="6"/>
        <v/>
      </c>
    </row>
    <row r="223" spans="1:6" x14ac:dyDescent="0.25">
      <c r="A223" s="35" t="str">
        <f t="shared" ca="1" si="7"/>
        <v>-</v>
      </c>
      <c r="B223" s="36" t="str">
        <f t="array" aca="1" ref="B223" ca="1">IF(A223="-","",MIN(IF(Pluvio!$C$7:$C$8045=Transposition!$A223,Pluvio!$A$7:$A$8045)))</f>
        <v/>
      </c>
      <c r="C223" s="36" t="str">
        <f t="array" aca="1" ref="C223" ca="1">IF(A223="-","",MAX(IF(Pluvio!$C$7:$C$8045=Transposition!$A223,Pluvio!$A$7:$A$8045)))</f>
        <v/>
      </c>
      <c r="D223" s="33" t="str">
        <f ca="1">IF(C223="","",((C223-B223)*1440)+Pluvio!$B$2)</f>
        <v/>
      </c>
      <c r="E223" s="31" t="str">
        <f ca="1">IF(D223="","",SUMIF(Pluvio!$C$7:$C$8045,Transposition!A223,Pluvio!$B$7:$B$8045))</f>
        <v/>
      </c>
      <c r="F223" s="11" t="str">
        <f t="shared" ca="1" si="6"/>
        <v/>
      </c>
    </row>
    <row r="224" spans="1:6" x14ac:dyDescent="0.25">
      <c r="A224" s="35" t="str">
        <f t="shared" ca="1" si="7"/>
        <v>-</v>
      </c>
      <c r="B224" s="36" t="str">
        <f t="array" aca="1" ref="B224" ca="1">IF(A224="-","",MIN(IF(Pluvio!$C$7:$C$8045=Transposition!$A224,Pluvio!$A$7:$A$8045)))</f>
        <v/>
      </c>
      <c r="C224" s="36" t="str">
        <f t="array" aca="1" ref="C224" ca="1">IF(A224="-","",MAX(IF(Pluvio!$C$7:$C$8045=Transposition!$A224,Pluvio!$A$7:$A$8045)))</f>
        <v/>
      </c>
      <c r="D224" s="33" t="str">
        <f ca="1">IF(C224="","",((C224-B224)*1440)+Pluvio!$B$2)</f>
        <v/>
      </c>
      <c r="E224" s="31" t="str">
        <f ca="1">IF(D224="","",SUMIF(Pluvio!$C$7:$C$8045,Transposition!A224,Pluvio!$B$7:$B$8045))</f>
        <v/>
      </c>
      <c r="F224" s="11" t="str">
        <f t="shared" ca="1" si="6"/>
        <v/>
      </c>
    </row>
    <row r="225" spans="1:6" x14ac:dyDescent="0.25">
      <c r="A225" s="35" t="str">
        <f t="shared" ca="1" si="7"/>
        <v>-</v>
      </c>
      <c r="B225" s="36" t="str">
        <f t="array" aca="1" ref="B225" ca="1">IF(A225="-","",MIN(IF(Pluvio!$C$7:$C$8045=Transposition!$A225,Pluvio!$A$7:$A$8045)))</f>
        <v/>
      </c>
      <c r="C225" s="36" t="str">
        <f t="array" aca="1" ref="C225" ca="1">IF(A225="-","",MAX(IF(Pluvio!$C$7:$C$8045=Transposition!$A225,Pluvio!$A$7:$A$8045)))</f>
        <v/>
      </c>
      <c r="D225" s="33" t="str">
        <f ca="1">IF(C225="","",((C225-B225)*1440)+Pluvio!$B$2)</f>
        <v/>
      </c>
      <c r="E225" s="31" t="str">
        <f ca="1">IF(D225="","",SUMIF(Pluvio!$C$7:$C$8045,Transposition!A225,Pluvio!$B$7:$B$8045))</f>
        <v/>
      </c>
      <c r="F225" s="11" t="str">
        <f t="shared" ca="1" si="6"/>
        <v/>
      </c>
    </row>
    <row r="226" spans="1:6" x14ac:dyDescent="0.25">
      <c r="A226" s="35" t="str">
        <f t="shared" ca="1" si="7"/>
        <v>-</v>
      </c>
      <c r="B226" s="36" t="str">
        <f t="array" aca="1" ref="B226" ca="1">IF(A226="-","",MIN(IF(Pluvio!$C$7:$C$8045=Transposition!$A226,Pluvio!$A$7:$A$8045)))</f>
        <v/>
      </c>
      <c r="C226" s="36" t="str">
        <f t="array" aca="1" ref="C226" ca="1">IF(A226="-","",MAX(IF(Pluvio!$C$7:$C$8045=Transposition!$A226,Pluvio!$A$7:$A$8045)))</f>
        <v/>
      </c>
      <c r="D226" s="33" t="str">
        <f ca="1">IF(C226="","",((C226-B226)*1440)+Pluvio!$B$2)</f>
        <v/>
      </c>
      <c r="E226" s="31" t="str">
        <f ca="1">IF(D226="","",SUMIF(Pluvio!$C$7:$C$8045,Transposition!A226,Pluvio!$B$7:$B$8045))</f>
        <v/>
      </c>
      <c r="F226" s="11" t="str">
        <f t="shared" ca="1" si="6"/>
        <v/>
      </c>
    </row>
    <row r="227" spans="1:6" x14ac:dyDescent="0.25">
      <c r="A227" s="35" t="str">
        <f t="shared" ca="1" si="7"/>
        <v>-</v>
      </c>
      <c r="B227" s="36" t="str">
        <f t="array" aca="1" ref="B227" ca="1">IF(A227="-","",MIN(IF(Pluvio!$C$7:$C$8045=Transposition!$A227,Pluvio!$A$7:$A$8045)))</f>
        <v/>
      </c>
      <c r="C227" s="36" t="str">
        <f t="array" aca="1" ref="C227" ca="1">IF(A227="-","",MAX(IF(Pluvio!$C$7:$C$8045=Transposition!$A227,Pluvio!$A$7:$A$8045)))</f>
        <v/>
      </c>
      <c r="D227" s="33" t="str">
        <f ca="1">IF(C227="","",((C227-B227)*1440)+Pluvio!$B$2)</f>
        <v/>
      </c>
      <c r="E227" s="31" t="str">
        <f ca="1">IF(D227="","",SUMIF(Pluvio!$C$7:$C$8045,Transposition!A227,Pluvio!$B$7:$B$8045))</f>
        <v/>
      </c>
      <c r="F227" s="11" t="str">
        <f t="shared" ref="F227:F290" ca="1" si="8">IF(D227="","",E227/(D227/60))</f>
        <v/>
      </c>
    </row>
    <row r="228" spans="1:6" x14ac:dyDescent="0.25">
      <c r="A228" s="35" t="str">
        <f t="shared" ca="1" si="7"/>
        <v>-</v>
      </c>
      <c r="B228" s="36" t="str">
        <f t="array" aca="1" ref="B228" ca="1">IF(A228="-","",MIN(IF(Pluvio!$C$7:$C$8045=Transposition!$A228,Pluvio!$A$7:$A$8045)))</f>
        <v/>
      </c>
      <c r="C228" s="36" t="str">
        <f t="array" aca="1" ref="C228" ca="1">IF(A228="-","",MAX(IF(Pluvio!$C$7:$C$8045=Transposition!$A228,Pluvio!$A$7:$A$8045)))</f>
        <v/>
      </c>
      <c r="D228" s="33" t="str">
        <f ca="1">IF(C228="","",((C228-B228)*1440)+Pluvio!$B$2)</f>
        <v/>
      </c>
      <c r="E228" s="31" t="str">
        <f ca="1">IF(D228="","",SUMIF(Pluvio!$C$7:$C$8045,Transposition!A228,Pluvio!$B$7:$B$8045))</f>
        <v/>
      </c>
      <c r="F228" s="11" t="str">
        <f t="shared" ca="1" si="8"/>
        <v/>
      </c>
    </row>
    <row r="229" spans="1:6" x14ac:dyDescent="0.25">
      <c r="A229" s="35" t="str">
        <f t="shared" ca="1" si="7"/>
        <v>-</v>
      </c>
      <c r="B229" s="36" t="str">
        <f t="array" aca="1" ref="B229" ca="1">IF(A229="-","",MIN(IF(Pluvio!$C$7:$C$8045=Transposition!$A229,Pluvio!$A$7:$A$8045)))</f>
        <v/>
      </c>
      <c r="C229" s="36" t="str">
        <f t="array" aca="1" ref="C229" ca="1">IF(A229="-","",MAX(IF(Pluvio!$C$7:$C$8045=Transposition!$A229,Pluvio!$A$7:$A$8045)))</f>
        <v/>
      </c>
      <c r="D229" s="33" t="str">
        <f ca="1">IF(C229="","",((C229-B229)*1440)+Pluvio!$B$2)</f>
        <v/>
      </c>
      <c r="E229" s="31" t="str">
        <f ca="1">IF(D229="","",SUMIF(Pluvio!$C$7:$C$8045,Transposition!A229,Pluvio!$B$7:$B$8045))</f>
        <v/>
      </c>
      <c r="F229" s="11" t="str">
        <f t="shared" ca="1" si="8"/>
        <v/>
      </c>
    </row>
    <row r="230" spans="1:6" x14ac:dyDescent="0.25">
      <c r="A230" s="35" t="str">
        <f t="shared" ca="1" si="7"/>
        <v>-</v>
      </c>
      <c r="B230" s="36" t="str">
        <f t="array" aca="1" ref="B230" ca="1">IF(A230="-","",MIN(IF(Pluvio!$C$7:$C$8045=Transposition!$A230,Pluvio!$A$7:$A$8045)))</f>
        <v/>
      </c>
      <c r="C230" s="36" t="str">
        <f t="array" aca="1" ref="C230" ca="1">IF(A230="-","",MAX(IF(Pluvio!$C$7:$C$8045=Transposition!$A230,Pluvio!$A$7:$A$8045)))</f>
        <v/>
      </c>
      <c r="D230" s="33" t="str">
        <f ca="1">IF(C230="","",((C230-B230)*1440)+Pluvio!$B$2)</f>
        <v/>
      </c>
      <c r="E230" s="31" t="str">
        <f ca="1">IF(D230="","",SUMIF(Pluvio!$C$7:$C$8045,Transposition!A230,Pluvio!$B$7:$B$8045))</f>
        <v/>
      </c>
      <c r="F230" s="11" t="str">
        <f t="shared" ca="1" si="8"/>
        <v/>
      </c>
    </row>
    <row r="231" spans="1:6" x14ac:dyDescent="0.25">
      <c r="A231" s="35" t="str">
        <f t="shared" ca="1" si="7"/>
        <v>-</v>
      </c>
      <c r="B231" s="36" t="str">
        <f t="array" aca="1" ref="B231" ca="1">IF(A231="-","",MIN(IF(Pluvio!$C$7:$C$8045=Transposition!$A231,Pluvio!$A$7:$A$8045)))</f>
        <v/>
      </c>
      <c r="C231" s="36" t="str">
        <f t="array" aca="1" ref="C231" ca="1">IF(A231="-","",MAX(IF(Pluvio!$C$7:$C$8045=Transposition!$A231,Pluvio!$A$7:$A$8045)))</f>
        <v/>
      </c>
      <c r="D231" s="33" t="str">
        <f ca="1">IF(C231="","",((C231-B231)*1440)+Pluvio!$B$2)</f>
        <v/>
      </c>
      <c r="E231" s="31" t="str">
        <f ca="1">IF(D231="","",SUMIF(Pluvio!$C$7:$C$8045,Transposition!A231,Pluvio!$B$7:$B$8045))</f>
        <v/>
      </c>
      <c r="F231" s="11" t="str">
        <f t="shared" ca="1" si="8"/>
        <v/>
      </c>
    </row>
    <row r="232" spans="1:6" x14ac:dyDescent="0.25">
      <c r="A232" s="35" t="str">
        <f t="shared" ca="1" si="7"/>
        <v>-</v>
      </c>
      <c r="B232" s="36" t="str">
        <f t="array" aca="1" ref="B232" ca="1">IF(A232="-","",MIN(IF(Pluvio!$C$7:$C$8045=Transposition!$A232,Pluvio!$A$7:$A$8045)))</f>
        <v/>
      </c>
      <c r="C232" s="36" t="str">
        <f t="array" aca="1" ref="C232" ca="1">IF(A232="-","",MAX(IF(Pluvio!$C$7:$C$8045=Transposition!$A232,Pluvio!$A$7:$A$8045)))</f>
        <v/>
      </c>
      <c r="D232" s="33" t="str">
        <f ca="1">IF(C232="","",((C232-B232)*1440)+Pluvio!$B$2)</f>
        <v/>
      </c>
      <c r="E232" s="31" t="str">
        <f ca="1">IF(D232="","",SUMIF(Pluvio!$C$7:$C$8045,Transposition!A232,Pluvio!$B$7:$B$8045))</f>
        <v/>
      </c>
      <c r="F232" s="11" t="str">
        <f t="shared" ca="1" si="8"/>
        <v/>
      </c>
    </row>
    <row r="233" spans="1:6" x14ac:dyDescent="0.25">
      <c r="A233" s="35" t="str">
        <f t="shared" ca="1" si="7"/>
        <v>-</v>
      </c>
      <c r="B233" s="36" t="str">
        <f t="array" aca="1" ref="B233" ca="1">IF(A233="-","",MIN(IF(Pluvio!$C$7:$C$8045=Transposition!$A233,Pluvio!$A$7:$A$8045)))</f>
        <v/>
      </c>
      <c r="C233" s="36" t="str">
        <f t="array" aca="1" ref="C233" ca="1">IF(A233="-","",MAX(IF(Pluvio!$C$7:$C$8045=Transposition!$A233,Pluvio!$A$7:$A$8045)))</f>
        <v/>
      </c>
      <c r="D233" s="33" t="str">
        <f ca="1">IF(C233="","",((C233-B233)*1440)+Pluvio!$B$2)</f>
        <v/>
      </c>
      <c r="E233" s="31" t="str">
        <f ca="1">IF(D233="","",SUMIF(Pluvio!$C$7:$C$8045,Transposition!A233,Pluvio!$B$7:$B$8045))</f>
        <v/>
      </c>
      <c r="F233" s="11" t="str">
        <f t="shared" ca="1" si="8"/>
        <v/>
      </c>
    </row>
    <row r="234" spans="1:6" x14ac:dyDescent="0.25">
      <c r="A234" s="35" t="str">
        <f t="shared" ca="1" si="7"/>
        <v>-</v>
      </c>
      <c r="B234" s="36" t="str">
        <f t="array" aca="1" ref="B234" ca="1">IF(A234="-","",MIN(IF(Pluvio!$C$7:$C$8045=Transposition!$A234,Pluvio!$A$7:$A$8045)))</f>
        <v/>
      </c>
      <c r="C234" s="36" t="str">
        <f t="array" aca="1" ref="C234" ca="1">IF(A234="-","",MAX(IF(Pluvio!$C$7:$C$8045=Transposition!$A234,Pluvio!$A$7:$A$8045)))</f>
        <v/>
      </c>
      <c r="D234" s="33" t="str">
        <f ca="1">IF(C234="","",((C234-B234)*1440)+Pluvio!$B$2)</f>
        <v/>
      </c>
      <c r="E234" s="31" t="str">
        <f ca="1">IF(D234="","",SUMIF(Pluvio!$C$7:$C$8045,Transposition!A234,Pluvio!$B$7:$B$8045))</f>
        <v/>
      </c>
      <c r="F234" s="11" t="str">
        <f t="shared" ca="1" si="8"/>
        <v/>
      </c>
    </row>
    <row r="235" spans="1:6" x14ac:dyDescent="0.25">
      <c r="A235" s="35" t="str">
        <f t="shared" ca="1" si="7"/>
        <v>-</v>
      </c>
      <c r="B235" s="36" t="str">
        <f t="array" aca="1" ref="B235" ca="1">IF(A235="-","",MIN(IF(Pluvio!$C$7:$C$8045=Transposition!$A235,Pluvio!$A$7:$A$8045)))</f>
        <v/>
      </c>
      <c r="C235" s="36" t="str">
        <f t="array" aca="1" ref="C235" ca="1">IF(A235="-","",MAX(IF(Pluvio!$C$7:$C$8045=Transposition!$A235,Pluvio!$A$7:$A$8045)))</f>
        <v/>
      </c>
      <c r="D235" s="33" t="str">
        <f ca="1">IF(C235="","",((C235-B235)*1440)+Pluvio!$B$2)</f>
        <v/>
      </c>
      <c r="E235" s="31" t="str">
        <f ca="1">IF(D235="","",SUMIF(Pluvio!$C$7:$C$8045,Transposition!A235,Pluvio!$B$7:$B$8045))</f>
        <v/>
      </c>
      <c r="F235" s="11" t="str">
        <f t="shared" ca="1" si="8"/>
        <v/>
      </c>
    </row>
    <row r="236" spans="1:6" x14ac:dyDescent="0.25">
      <c r="A236" s="35" t="str">
        <f t="shared" ca="1" si="7"/>
        <v>-</v>
      </c>
      <c r="B236" s="36" t="str">
        <f t="array" aca="1" ref="B236" ca="1">IF(A236="-","",MIN(IF(Pluvio!$C$7:$C$8045=Transposition!$A236,Pluvio!$A$7:$A$8045)))</f>
        <v/>
      </c>
      <c r="C236" s="36" t="str">
        <f t="array" aca="1" ref="C236" ca="1">IF(A236="-","",MAX(IF(Pluvio!$C$7:$C$8045=Transposition!$A236,Pluvio!$A$7:$A$8045)))</f>
        <v/>
      </c>
      <c r="D236" s="33" t="str">
        <f ca="1">IF(C236="","",((C236-B236)*1440)+Pluvio!$B$2)</f>
        <v/>
      </c>
      <c r="E236" s="31" t="str">
        <f ca="1">IF(D236="","",SUMIF(Pluvio!$C$7:$C$8045,Transposition!A236,Pluvio!$B$7:$B$8045))</f>
        <v/>
      </c>
      <c r="F236" s="11" t="str">
        <f t="shared" ca="1" si="8"/>
        <v/>
      </c>
    </row>
    <row r="237" spans="1:6" x14ac:dyDescent="0.25">
      <c r="A237" s="35" t="str">
        <f t="shared" ca="1" si="7"/>
        <v>-</v>
      </c>
      <c r="B237" s="36" t="str">
        <f t="array" aca="1" ref="B237" ca="1">IF(A237="-","",MIN(IF(Pluvio!$C$7:$C$8045=Transposition!$A237,Pluvio!$A$7:$A$8045)))</f>
        <v/>
      </c>
      <c r="C237" s="36" t="str">
        <f t="array" aca="1" ref="C237" ca="1">IF(A237="-","",MAX(IF(Pluvio!$C$7:$C$8045=Transposition!$A237,Pluvio!$A$7:$A$8045)))</f>
        <v/>
      </c>
      <c r="D237" s="33" t="str">
        <f ca="1">IF(C237="","",((C237-B237)*1440)+Pluvio!$B$2)</f>
        <v/>
      </c>
      <c r="E237" s="31" t="str">
        <f ca="1">IF(D237="","",SUMIF(Pluvio!$C$7:$C$8045,Transposition!A237,Pluvio!$B$7:$B$8045))</f>
        <v/>
      </c>
      <c r="F237" s="11" t="str">
        <f t="shared" ca="1" si="8"/>
        <v/>
      </c>
    </row>
    <row r="238" spans="1:6" x14ac:dyDescent="0.25">
      <c r="A238" s="35" t="str">
        <f t="shared" ca="1" si="7"/>
        <v>-</v>
      </c>
      <c r="B238" s="36" t="str">
        <f t="array" aca="1" ref="B238" ca="1">IF(A238="-","",MIN(IF(Pluvio!$C$7:$C$8045=Transposition!$A238,Pluvio!$A$7:$A$8045)))</f>
        <v/>
      </c>
      <c r="C238" s="36" t="str">
        <f t="array" aca="1" ref="C238" ca="1">IF(A238="-","",MAX(IF(Pluvio!$C$7:$C$8045=Transposition!$A238,Pluvio!$A$7:$A$8045)))</f>
        <v/>
      </c>
      <c r="D238" s="33" t="str">
        <f ca="1">IF(C238="","",((C238-B238)*1440)+Pluvio!$B$2)</f>
        <v/>
      </c>
      <c r="E238" s="31" t="str">
        <f ca="1">IF(D238="","",SUMIF(Pluvio!$C$7:$C$8045,Transposition!A238,Pluvio!$B$7:$B$8045))</f>
        <v/>
      </c>
      <c r="F238" s="11" t="str">
        <f t="shared" ca="1" si="8"/>
        <v/>
      </c>
    </row>
    <row r="239" spans="1:6" x14ac:dyDescent="0.25">
      <c r="A239" s="35" t="str">
        <f t="shared" ca="1" si="7"/>
        <v>-</v>
      </c>
      <c r="B239" s="36" t="str">
        <f t="array" aca="1" ref="B239" ca="1">IF(A239="-","",MIN(IF(Pluvio!$C$7:$C$8045=Transposition!$A239,Pluvio!$A$7:$A$8045)))</f>
        <v/>
      </c>
      <c r="C239" s="36" t="str">
        <f t="array" aca="1" ref="C239" ca="1">IF(A239="-","",MAX(IF(Pluvio!$C$7:$C$8045=Transposition!$A239,Pluvio!$A$7:$A$8045)))</f>
        <v/>
      </c>
      <c r="D239" s="33" t="str">
        <f ca="1">IF(C239="","",((C239-B239)*1440)+Pluvio!$B$2)</f>
        <v/>
      </c>
      <c r="E239" s="31" t="str">
        <f ca="1">IF(D239="","",SUMIF(Pluvio!$C$7:$C$8045,Transposition!A239,Pluvio!$B$7:$B$8045))</f>
        <v/>
      </c>
      <c r="F239" s="11" t="str">
        <f t="shared" ca="1" si="8"/>
        <v/>
      </c>
    </row>
    <row r="240" spans="1:6" x14ac:dyDescent="0.25">
      <c r="A240" s="35" t="str">
        <f t="shared" ca="1" si="7"/>
        <v>-</v>
      </c>
      <c r="B240" s="36" t="str">
        <f t="array" aca="1" ref="B240" ca="1">IF(A240="-","",MIN(IF(Pluvio!$C$7:$C$8045=Transposition!$A240,Pluvio!$A$7:$A$8045)))</f>
        <v/>
      </c>
      <c r="C240" s="36" t="str">
        <f t="array" aca="1" ref="C240" ca="1">IF(A240="-","",MAX(IF(Pluvio!$C$7:$C$8045=Transposition!$A240,Pluvio!$A$7:$A$8045)))</f>
        <v/>
      </c>
      <c r="D240" s="33" t="str">
        <f ca="1">IF(C240="","",((C240-B240)*1440)+Pluvio!$B$2)</f>
        <v/>
      </c>
      <c r="E240" s="31" t="str">
        <f ca="1">IF(D240="","",SUMIF(Pluvio!$C$7:$C$8045,Transposition!A240,Pluvio!$B$7:$B$8045))</f>
        <v/>
      </c>
      <c r="F240" s="11" t="str">
        <f t="shared" ca="1" si="8"/>
        <v/>
      </c>
    </row>
    <row r="241" spans="1:6" x14ac:dyDescent="0.25">
      <c r="A241" s="35" t="str">
        <f t="shared" ca="1" si="7"/>
        <v>-</v>
      </c>
      <c r="B241" s="36" t="str">
        <f t="array" aca="1" ref="B241" ca="1">IF(A241="-","",MIN(IF(Pluvio!$C$7:$C$8045=Transposition!$A241,Pluvio!$A$7:$A$8045)))</f>
        <v/>
      </c>
      <c r="C241" s="36" t="str">
        <f t="array" aca="1" ref="C241" ca="1">IF(A241="-","",MAX(IF(Pluvio!$C$7:$C$8045=Transposition!$A241,Pluvio!$A$7:$A$8045)))</f>
        <v/>
      </c>
      <c r="D241" s="33" t="str">
        <f ca="1">IF(C241="","",((C241-B241)*1440)+Pluvio!$B$2)</f>
        <v/>
      </c>
      <c r="E241" s="31" t="str">
        <f ca="1">IF(D241="","",SUMIF(Pluvio!$C$7:$C$8045,Transposition!A241,Pluvio!$B$7:$B$8045))</f>
        <v/>
      </c>
      <c r="F241" s="11" t="str">
        <f t="shared" ca="1" si="8"/>
        <v/>
      </c>
    </row>
    <row r="242" spans="1:6" x14ac:dyDescent="0.25">
      <c r="A242" s="35" t="str">
        <f t="shared" ca="1" si="7"/>
        <v>-</v>
      </c>
      <c r="B242" s="36" t="str">
        <f t="array" aca="1" ref="B242" ca="1">IF(A242="-","",MIN(IF(Pluvio!$C$7:$C$8045=Transposition!$A242,Pluvio!$A$7:$A$8045)))</f>
        <v/>
      </c>
      <c r="C242" s="36" t="str">
        <f t="array" aca="1" ref="C242" ca="1">IF(A242="-","",MAX(IF(Pluvio!$C$7:$C$8045=Transposition!$A242,Pluvio!$A$7:$A$8045)))</f>
        <v/>
      </c>
      <c r="D242" s="33" t="str">
        <f ca="1">IF(C242="","",((C242-B242)*1440)+Pluvio!$B$2)</f>
        <v/>
      </c>
      <c r="E242" s="31" t="str">
        <f ca="1">IF(D242="","",SUMIF(Pluvio!$C$7:$C$8045,Transposition!A242,Pluvio!$B$7:$B$8045))</f>
        <v/>
      </c>
      <c r="F242" s="11" t="str">
        <f t="shared" ca="1" si="8"/>
        <v/>
      </c>
    </row>
    <row r="243" spans="1:6" x14ac:dyDescent="0.25">
      <c r="A243" s="35" t="str">
        <f t="shared" ca="1" si="7"/>
        <v>-</v>
      </c>
      <c r="B243" s="36" t="str">
        <f t="array" aca="1" ref="B243" ca="1">IF(A243="-","",MIN(IF(Pluvio!$C$7:$C$8045=Transposition!$A243,Pluvio!$A$7:$A$8045)))</f>
        <v/>
      </c>
      <c r="C243" s="36" t="str">
        <f t="array" aca="1" ref="C243" ca="1">IF(A243="-","",MAX(IF(Pluvio!$C$7:$C$8045=Transposition!$A243,Pluvio!$A$7:$A$8045)))</f>
        <v/>
      </c>
      <c r="D243" s="33" t="str">
        <f ca="1">IF(C243="","",((C243-B243)*1440)+Pluvio!$B$2)</f>
        <v/>
      </c>
      <c r="E243" s="31" t="str">
        <f ca="1">IF(D243="","",SUMIF(Pluvio!$C$7:$C$8045,Transposition!A243,Pluvio!$B$7:$B$8045))</f>
        <v/>
      </c>
      <c r="F243" s="11" t="str">
        <f t="shared" ca="1" si="8"/>
        <v/>
      </c>
    </row>
    <row r="244" spans="1:6" x14ac:dyDescent="0.25">
      <c r="A244" s="35" t="str">
        <f t="shared" ca="1" si="7"/>
        <v>-</v>
      </c>
      <c r="B244" s="36" t="str">
        <f t="array" aca="1" ref="B244" ca="1">IF(A244="-","",MIN(IF(Pluvio!$C$7:$C$8045=Transposition!$A244,Pluvio!$A$7:$A$8045)))</f>
        <v/>
      </c>
      <c r="C244" s="36" t="str">
        <f t="array" aca="1" ref="C244" ca="1">IF(A244="-","",MAX(IF(Pluvio!$C$7:$C$8045=Transposition!$A244,Pluvio!$A$7:$A$8045)))</f>
        <v/>
      </c>
      <c r="D244" s="33" t="str">
        <f ca="1">IF(C244="","",((C244-B244)*1440)+Pluvio!$B$2)</f>
        <v/>
      </c>
      <c r="E244" s="31" t="str">
        <f ca="1">IF(D244="","",SUMIF(Pluvio!$C$7:$C$8045,Transposition!A244,Pluvio!$B$7:$B$8045))</f>
        <v/>
      </c>
      <c r="F244" s="11" t="str">
        <f t="shared" ca="1" si="8"/>
        <v/>
      </c>
    </row>
    <row r="245" spans="1:6" x14ac:dyDescent="0.25">
      <c r="A245" s="35" t="str">
        <f t="shared" ca="1" si="7"/>
        <v>-</v>
      </c>
      <c r="B245" s="36" t="str">
        <f t="array" aca="1" ref="B245" ca="1">IF(A245="-","",MIN(IF(Pluvio!$C$7:$C$8045=Transposition!$A245,Pluvio!$A$7:$A$8045)))</f>
        <v/>
      </c>
      <c r="C245" s="36" t="str">
        <f t="array" aca="1" ref="C245" ca="1">IF(A245="-","",MAX(IF(Pluvio!$C$7:$C$8045=Transposition!$A245,Pluvio!$A$7:$A$8045)))</f>
        <v/>
      </c>
      <c r="D245" s="33" t="str">
        <f ca="1">IF(C245="","",((C245-B245)*1440)+Pluvio!$B$2)</f>
        <v/>
      </c>
      <c r="E245" s="31" t="str">
        <f ca="1">IF(D245="","",SUMIF(Pluvio!$C$7:$C$8045,Transposition!A245,Pluvio!$B$7:$B$8045))</f>
        <v/>
      </c>
      <c r="F245" s="11" t="str">
        <f t="shared" ca="1" si="8"/>
        <v/>
      </c>
    </row>
    <row r="246" spans="1:6" x14ac:dyDescent="0.25">
      <c r="A246" s="35" t="str">
        <f t="shared" ca="1" si="7"/>
        <v>-</v>
      </c>
      <c r="B246" s="36" t="str">
        <f t="array" aca="1" ref="B246" ca="1">IF(A246="-","",MIN(IF(Pluvio!$C$7:$C$8045=Transposition!$A246,Pluvio!$A$7:$A$8045)))</f>
        <v/>
      </c>
      <c r="C246" s="36" t="str">
        <f t="array" aca="1" ref="C246" ca="1">IF(A246="-","",MAX(IF(Pluvio!$C$7:$C$8045=Transposition!$A246,Pluvio!$A$7:$A$8045)))</f>
        <v/>
      </c>
      <c r="D246" s="33" t="str">
        <f ca="1">IF(C246="","",((C246-B246)*1440)+Pluvio!$B$2)</f>
        <v/>
      </c>
      <c r="E246" s="31" t="str">
        <f ca="1">IF(D246="","",SUMIF(Pluvio!$C$7:$C$8045,Transposition!A246,Pluvio!$B$7:$B$8045))</f>
        <v/>
      </c>
      <c r="F246" s="11" t="str">
        <f t="shared" ca="1" si="8"/>
        <v/>
      </c>
    </row>
    <row r="247" spans="1:6" x14ac:dyDescent="0.25">
      <c r="A247" s="35" t="str">
        <f t="shared" ca="1" si="7"/>
        <v>-</v>
      </c>
      <c r="B247" s="36" t="str">
        <f t="array" aca="1" ref="B247" ca="1">IF(A247="-","",MIN(IF(Pluvio!$C$7:$C$8045=Transposition!$A247,Pluvio!$A$7:$A$8045)))</f>
        <v/>
      </c>
      <c r="C247" s="36" t="str">
        <f t="array" aca="1" ref="C247" ca="1">IF(A247="-","",MAX(IF(Pluvio!$C$7:$C$8045=Transposition!$A247,Pluvio!$A$7:$A$8045)))</f>
        <v/>
      </c>
      <c r="D247" s="33" t="str">
        <f ca="1">IF(C247="","",((C247-B247)*1440)+Pluvio!$B$2)</f>
        <v/>
      </c>
      <c r="E247" s="31" t="str">
        <f ca="1">IF(D247="","",SUMIF(Pluvio!$C$7:$C$8045,Transposition!A247,Pluvio!$B$7:$B$8045))</f>
        <v/>
      </c>
      <c r="F247" s="11" t="str">
        <f t="shared" ca="1" si="8"/>
        <v/>
      </c>
    </row>
    <row r="248" spans="1:6" x14ac:dyDescent="0.25">
      <c r="A248" s="35" t="str">
        <f t="shared" ca="1" si="7"/>
        <v>-</v>
      </c>
      <c r="B248" s="36" t="str">
        <f t="array" aca="1" ref="B248" ca="1">IF(A248="-","",MIN(IF(Pluvio!$C$7:$C$8045=Transposition!$A248,Pluvio!$A$7:$A$8045)))</f>
        <v/>
      </c>
      <c r="C248" s="36" t="str">
        <f t="array" aca="1" ref="C248" ca="1">IF(A248="-","",MAX(IF(Pluvio!$C$7:$C$8045=Transposition!$A248,Pluvio!$A$7:$A$8045)))</f>
        <v/>
      </c>
      <c r="D248" s="33" t="str">
        <f ca="1">IF(C248="","",((C248-B248)*1440)+Pluvio!$B$2)</f>
        <v/>
      </c>
      <c r="E248" s="31" t="str">
        <f ca="1">IF(D248="","",SUMIF(Pluvio!$C$7:$C$8045,Transposition!A248,Pluvio!$B$7:$B$8045))</f>
        <v/>
      </c>
      <c r="F248" s="11" t="str">
        <f t="shared" ca="1" si="8"/>
        <v/>
      </c>
    </row>
    <row r="249" spans="1:6" x14ac:dyDescent="0.25">
      <c r="A249" s="35" t="str">
        <f t="shared" ca="1" si="7"/>
        <v>-</v>
      </c>
      <c r="B249" s="36" t="str">
        <f t="array" aca="1" ref="B249" ca="1">IF(A249="-","",MIN(IF(Pluvio!$C$7:$C$8045=Transposition!$A249,Pluvio!$A$7:$A$8045)))</f>
        <v/>
      </c>
      <c r="C249" s="36" t="str">
        <f t="array" aca="1" ref="C249" ca="1">IF(A249="-","",MAX(IF(Pluvio!$C$7:$C$8045=Transposition!$A249,Pluvio!$A$7:$A$8045)))</f>
        <v/>
      </c>
      <c r="D249" s="33" t="str">
        <f ca="1">IF(C249="","",((C249-B249)*1440)+Pluvio!$B$2)</f>
        <v/>
      </c>
      <c r="E249" s="31" t="str">
        <f ca="1">IF(D249="","",SUMIF(Pluvio!$C$7:$C$8045,Transposition!A249,Pluvio!$B$7:$B$8045))</f>
        <v/>
      </c>
      <c r="F249" s="11" t="str">
        <f t="shared" ca="1" si="8"/>
        <v/>
      </c>
    </row>
    <row r="250" spans="1:6" x14ac:dyDescent="0.25">
      <c r="A250" s="35" t="str">
        <f t="shared" ca="1" si="7"/>
        <v>-</v>
      </c>
      <c r="B250" s="36" t="str">
        <f t="array" aca="1" ref="B250" ca="1">IF(A250="-","",MIN(IF(Pluvio!$C$7:$C$8045=Transposition!$A250,Pluvio!$A$7:$A$8045)))</f>
        <v/>
      </c>
      <c r="C250" s="36" t="str">
        <f t="array" aca="1" ref="C250" ca="1">IF(A250="-","",MAX(IF(Pluvio!$C$7:$C$8045=Transposition!$A250,Pluvio!$A$7:$A$8045)))</f>
        <v/>
      </c>
      <c r="D250" s="33" t="str">
        <f ca="1">IF(C250="","",((C250-B250)*1440)+Pluvio!$B$2)</f>
        <v/>
      </c>
      <c r="E250" s="31" t="str">
        <f ca="1">IF(D250="","",SUMIF(Pluvio!$C$7:$C$8045,Transposition!A250,Pluvio!$B$7:$B$8045))</f>
        <v/>
      </c>
      <c r="F250" s="11" t="str">
        <f t="shared" ca="1" si="8"/>
        <v/>
      </c>
    </row>
    <row r="251" spans="1:6" x14ac:dyDescent="0.25">
      <c r="A251" s="35" t="str">
        <f t="shared" ca="1" si="7"/>
        <v>-</v>
      </c>
      <c r="B251" s="36" t="str">
        <f t="array" aca="1" ref="B251" ca="1">IF(A251="-","",MIN(IF(Pluvio!$C$7:$C$8045=Transposition!$A251,Pluvio!$A$7:$A$8045)))</f>
        <v/>
      </c>
      <c r="C251" s="36" t="str">
        <f t="array" aca="1" ref="C251" ca="1">IF(A251="-","",MAX(IF(Pluvio!$C$7:$C$8045=Transposition!$A251,Pluvio!$A$7:$A$8045)))</f>
        <v/>
      </c>
      <c r="D251" s="33" t="str">
        <f ca="1">IF(C251="","",((C251-B251)*1440)+Pluvio!$B$2)</f>
        <v/>
      </c>
      <c r="E251" s="31" t="str">
        <f ca="1">IF(D251="","",SUMIF(Pluvio!$C$7:$C$8045,Transposition!A251,Pluvio!$B$7:$B$8045))</f>
        <v/>
      </c>
      <c r="F251" s="11" t="str">
        <f t="shared" ca="1" si="8"/>
        <v/>
      </c>
    </row>
    <row r="252" spans="1:6" x14ac:dyDescent="0.25">
      <c r="A252" s="35" t="str">
        <f t="shared" ca="1" si="7"/>
        <v>-</v>
      </c>
      <c r="B252" s="36" t="str">
        <f t="array" aca="1" ref="B252" ca="1">IF(A252="-","",MIN(IF(Pluvio!$C$7:$C$8045=Transposition!$A252,Pluvio!$A$7:$A$8045)))</f>
        <v/>
      </c>
      <c r="C252" s="36" t="str">
        <f t="array" aca="1" ref="C252" ca="1">IF(A252="-","",MAX(IF(Pluvio!$C$7:$C$8045=Transposition!$A252,Pluvio!$A$7:$A$8045)))</f>
        <v/>
      </c>
      <c r="D252" s="33" t="str">
        <f ca="1">IF(C252="","",((C252-B252)*1440)+Pluvio!$B$2)</f>
        <v/>
      </c>
      <c r="E252" s="31" t="str">
        <f ca="1">IF(D252="","",SUMIF(Pluvio!$C$7:$C$8045,Transposition!A252,Pluvio!$B$7:$B$8045))</f>
        <v/>
      </c>
      <c r="F252" s="11" t="str">
        <f t="shared" ca="1" si="8"/>
        <v/>
      </c>
    </row>
    <row r="253" spans="1:6" x14ac:dyDescent="0.25">
      <c r="A253" s="35" t="str">
        <f t="shared" ca="1" si="7"/>
        <v>-</v>
      </c>
      <c r="B253" s="36" t="str">
        <f t="array" aca="1" ref="B253" ca="1">IF(A253="-","",MIN(IF(Pluvio!$C$7:$C$8045=Transposition!$A253,Pluvio!$A$7:$A$8045)))</f>
        <v/>
      </c>
      <c r="C253" s="36" t="str">
        <f t="array" aca="1" ref="C253" ca="1">IF(A253="-","",MAX(IF(Pluvio!$C$7:$C$8045=Transposition!$A253,Pluvio!$A$7:$A$8045)))</f>
        <v/>
      </c>
      <c r="D253" s="33" t="str">
        <f ca="1">IF(C253="","",((C253-B253)*1440)+Pluvio!$B$2)</f>
        <v/>
      </c>
      <c r="E253" s="31" t="str">
        <f ca="1">IF(D253="","",SUMIF(Pluvio!$C$7:$C$8045,Transposition!A253,Pluvio!$B$7:$B$8045))</f>
        <v/>
      </c>
      <c r="F253" s="11" t="str">
        <f t="shared" ca="1" si="8"/>
        <v/>
      </c>
    </row>
    <row r="254" spans="1:6" x14ac:dyDescent="0.25">
      <c r="A254" s="35" t="str">
        <f t="shared" ca="1" si="7"/>
        <v>-</v>
      </c>
      <c r="B254" s="36" t="str">
        <f t="array" aca="1" ref="B254" ca="1">IF(A254="-","",MIN(IF(Pluvio!$C$7:$C$8045=Transposition!$A254,Pluvio!$A$7:$A$8045)))</f>
        <v/>
      </c>
      <c r="C254" s="36" t="str">
        <f t="array" aca="1" ref="C254" ca="1">IF(A254="-","",MAX(IF(Pluvio!$C$7:$C$8045=Transposition!$A254,Pluvio!$A$7:$A$8045)))</f>
        <v/>
      </c>
      <c r="D254" s="33" t="str">
        <f ca="1">IF(C254="","",((C254-B254)*1440)+Pluvio!$B$2)</f>
        <v/>
      </c>
      <c r="E254" s="31" t="str">
        <f ca="1">IF(D254="","",SUMIF(Pluvio!$C$7:$C$8045,Transposition!A254,Pluvio!$B$7:$B$8045))</f>
        <v/>
      </c>
      <c r="F254" s="11" t="str">
        <f t="shared" ca="1" si="8"/>
        <v/>
      </c>
    </row>
    <row r="255" spans="1:6" x14ac:dyDescent="0.25">
      <c r="A255" s="35" t="str">
        <f t="shared" ca="1" si="7"/>
        <v>-</v>
      </c>
      <c r="B255" s="36" t="str">
        <f t="array" aca="1" ref="B255" ca="1">IF(A255="-","",MIN(IF(Pluvio!$C$7:$C$8045=Transposition!$A255,Pluvio!$A$7:$A$8045)))</f>
        <v/>
      </c>
      <c r="C255" s="36" t="str">
        <f t="array" aca="1" ref="C255" ca="1">IF(A255="-","",MAX(IF(Pluvio!$C$7:$C$8045=Transposition!$A255,Pluvio!$A$7:$A$8045)))</f>
        <v/>
      </c>
      <c r="D255" s="33" t="str">
        <f ca="1">IF(C255="","",((C255-B255)*1440)+Pluvio!$B$2)</f>
        <v/>
      </c>
      <c r="E255" s="31" t="str">
        <f ca="1">IF(D255="","",SUMIF(Pluvio!$C$7:$C$8045,Transposition!A255,Pluvio!$B$7:$B$8045))</f>
        <v/>
      </c>
      <c r="F255" s="11" t="str">
        <f t="shared" ca="1" si="8"/>
        <v/>
      </c>
    </row>
    <row r="256" spans="1:6" x14ac:dyDescent="0.25">
      <c r="A256" s="35" t="str">
        <f t="shared" ca="1" si="7"/>
        <v>-</v>
      </c>
      <c r="B256" s="36" t="str">
        <f t="array" aca="1" ref="B256" ca="1">IF(A256="-","",MIN(IF(Pluvio!$C$7:$C$8045=Transposition!$A256,Pluvio!$A$7:$A$8045)))</f>
        <v/>
      </c>
      <c r="C256" s="36" t="str">
        <f t="array" aca="1" ref="C256" ca="1">IF(A256="-","",MAX(IF(Pluvio!$C$7:$C$8045=Transposition!$A256,Pluvio!$A$7:$A$8045)))</f>
        <v/>
      </c>
      <c r="D256" s="33" t="str">
        <f ca="1">IF(C256="","",((C256-B256)*1440)+Pluvio!$B$2)</f>
        <v/>
      </c>
      <c r="E256" s="31" t="str">
        <f ca="1">IF(D256="","",SUMIF(Pluvio!$C$7:$C$8045,Transposition!A256,Pluvio!$B$7:$B$8045))</f>
        <v/>
      </c>
      <c r="F256" s="11" t="str">
        <f t="shared" ca="1" si="8"/>
        <v/>
      </c>
    </row>
    <row r="257" spans="1:6" x14ac:dyDescent="0.25">
      <c r="A257" s="35" t="str">
        <f t="shared" ca="1" si="7"/>
        <v>-</v>
      </c>
      <c r="B257" s="36" t="str">
        <f t="array" aca="1" ref="B257" ca="1">IF(A257="-","",MIN(IF(Pluvio!$C$7:$C$8045=Transposition!$A257,Pluvio!$A$7:$A$8045)))</f>
        <v/>
      </c>
      <c r="C257" s="36" t="str">
        <f t="array" aca="1" ref="C257" ca="1">IF(A257="-","",MAX(IF(Pluvio!$C$7:$C$8045=Transposition!$A257,Pluvio!$A$7:$A$8045)))</f>
        <v/>
      </c>
      <c r="D257" s="33" t="str">
        <f ca="1">IF(C257="","",((C257-B257)*1440)+Pluvio!$B$2)</f>
        <v/>
      </c>
      <c r="E257" s="31" t="str">
        <f ca="1">IF(D257="","",SUMIF(Pluvio!$C$7:$C$8045,Transposition!A257,Pluvio!$B$7:$B$8045))</f>
        <v/>
      </c>
      <c r="F257" s="11" t="str">
        <f t="shared" ca="1" si="8"/>
        <v/>
      </c>
    </row>
    <row r="258" spans="1:6" x14ac:dyDescent="0.25">
      <c r="A258" s="35" t="str">
        <f t="shared" ca="1" si="7"/>
        <v>-</v>
      </c>
      <c r="B258" s="36" t="str">
        <f t="array" aca="1" ref="B258" ca="1">IF(A258="-","",MIN(IF(Pluvio!$C$7:$C$8045=Transposition!$A258,Pluvio!$A$7:$A$8045)))</f>
        <v/>
      </c>
      <c r="C258" s="36" t="str">
        <f t="array" aca="1" ref="C258" ca="1">IF(A258="-","",MAX(IF(Pluvio!$C$7:$C$8045=Transposition!$A258,Pluvio!$A$7:$A$8045)))</f>
        <v/>
      </c>
      <c r="D258" s="33" t="str">
        <f ca="1">IF(C258="","",((C258-B258)*1440)+Pluvio!$B$2)</f>
        <v/>
      </c>
      <c r="E258" s="31" t="str">
        <f ca="1">IF(D258="","",SUMIF(Pluvio!$C$7:$C$8045,Transposition!A258,Pluvio!$B$7:$B$8045))</f>
        <v/>
      </c>
      <c r="F258" s="11" t="str">
        <f t="shared" ca="1" si="8"/>
        <v/>
      </c>
    </row>
    <row r="259" spans="1:6" x14ac:dyDescent="0.25">
      <c r="A259" s="35" t="str">
        <f t="shared" ca="1" si="7"/>
        <v>-</v>
      </c>
      <c r="B259" s="36" t="str">
        <f t="array" aca="1" ref="B259" ca="1">IF(A259="-","",MIN(IF(Pluvio!$C$7:$C$8045=Transposition!$A259,Pluvio!$A$7:$A$8045)))</f>
        <v/>
      </c>
      <c r="C259" s="36" t="str">
        <f t="array" aca="1" ref="C259" ca="1">IF(A259="-","",MAX(IF(Pluvio!$C$7:$C$8045=Transposition!$A259,Pluvio!$A$7:$A$8045)))</f>
        <v/>
      </c>
      <c r="D259" s="33" t="str">
        <f ca="1">IF(C259="","",((C259-B259)*1440)+Pluvio!$B$2)</f>
        <v/>
      </c>
      <c r="E259" s="31" t="str">
        <f ca="1">IF(D259="","",SUMIF(Pluvio!$C$7:$C$8045,Transposition!A259,Pluvio!$B$7:$B$8045))</f>
        <v/>
      </c>
      <c r="F259" s="11" t="str">
        <f t="shared" ca="1" si="8"/>
        <v/>
      </c>
    </row>
    <row r="260" spans="1:6" x14ac:dyDescent="0.25">
      <c r="A260" s="35" t="str">
        <f t="shared" ca="1" si="7"/>
        <v>-</v>
      </c>
      <c r="B260" s="36" t="str">
        <f t="array" aca="1" ref="B260" ca="1">IF(A260="-","",MIN(IF(Pluvio!$C$7:$C$8045=Transposition!$A260,Pluvio!$A$7:$A$8045)))</f>
        <v/>
      </c>
      <c r="C260" s="36" t="str">
        <f t="array" aca="1" ref="C260" ca="1">IF(A260="-","",MAX(IF(Pluvio!$C$7:$C$8045=Transposition!$A260,Pluvio!$A$7:$A$8045)))</f>
        <v/>
      </c>
      <c r="D260" s="33" t="str">
        <f ca="1">IF(C260="","",((C260-B260)*1440)+Pluvio!$B$2)</f>
        <v/>
      </c>
      <c r="E260" s="31" t="str">
        <f ca="1">IF(D260="","",SUMIF(Pluvio!$C$7:$C$8045,Transposition!A260,Pluvio!$B$7:$B$8045))</f>
        <v/>
      </c>
      <c r="F260" s="11" t="str">
        <f t="shared" ca="1" si="8"/>
        <v/>
      </c>
    </row>
    <row r="261" spans="1:6" x14ac:dyDescent="0.25">
      <c r="A261" s="35" t="str">
        <f t="shared" ca="1" si="7"/>
        <v>-</v>
      </c>
      <c r="B261" s="36" t="str">
        <f t="array" aca="1" ref="B261" ca="1">IF(A261="-","",MIN(IF(Pluvio!$C$7:$C$8045=Transposition!$A261,Pluvio!$A$7:$A$8045)))</f>
        <v/>
      </c>
      <c r="C261" s="36" t="str">
        <f t="array" aca="1" ref="C261" ca="1">IF(A261="-","",MAX(IF(Pluvio!$C$7:$C$8045=Transposition!$A261,Pluvio!$A$7:$A$8045)))</f>
        <v/>
      </c>
      <c r="D261" s="33" t="str">
        <f ca="1">IF(C261="","",((C261-B261)*1440)+Pluvio!$B$2)</f>
        <v/>
      </c>
      <c r="E261" s="31" t="str">
        <f ca="1">IF(D261="","",SUMIF(Pluvio!$C$7:$C$8045,Transposition!A261,Pluvio!$B$7:$B$8045))</f>
        <v/>
      </c>
      <c r="F261" s="11" t="str">
        <f t="shared" ca="1" si="8"/>
        <v/>
      </c>
    </row>
    <row r="262" spans="1:6" x14ac:dyDescent="0.25">
      <c r="A262" s="35" t="str">
        <f t="shared" ca="1" si="7"/>
        <v>-</v>
      </c>
      <c r="B262" s="36" t="str">
        <f t="array" aca="1" ref="B262" ca="1">IF(A262="-","",MIN(IF(Pluvio!$C$7:$C$8045=Transposition!$A262,Pluvio!$A$7:$A$8045)))</f>
        <v/>
      </c>
      <c r="C262" s="36" t="str">
        <f t="array" aca="1" ref="C262" ca="1">IF(A262="-","",MAX(IF(Pluvio!$C$7:$C$8045=Transposition!$A262,Pluvio!$A$7:$A$8045)))</f>
        <v/>
      </c>
      <c r="D262" s="33" t="str">
        <f ca="1">IF(C262="","",((C262-B262)*1440)+Pluvio!$B$2)</f>
        <v/>
      </c>
      <c r="E262" s="31" t="str">
        <f ca="1">IF(D262="","",SUMIF(Pluvio!$C$7:$C$8045,Transposition!A262,Pluvio!$B$7:$B$8045))</f>
        <v/>
      </c>
      <c r="F262" s="11" t="str">
        <f t="shared" ca="1" si="8"/>
        <v/>
      </c>
    </row>
    <row r="263" spans="1:6" x14ac:dyDescent="0.25">
      <c r="A263" s="35" t="str">
        <f t="shared" ca="1" si="7"/>
        <v>-</v>
      </c>
      <c r="B263" s="36" t="str">
        <f t="array" aca="1" ref="B263" ca="1">IF(A263="-","",MIN(IF(Pluvio!$C$7:$C$8045=Transposition!$A263,Pluvio!$A$7:$A$8045)))</f>
        <v/>
      </c>
      <c r="C263" s="36" t="str">
        <f t="array" aca="1" ref="C263" ca="1">IF(A263="-","",MAX(IF(Pluvio!$C$7:$C$8045=Transposition!$A263,Pluvio!$A$7:$A$8045)))</f>
        <v/>
      </c>
      <c r="D263" s="33" t="str">
        <f ca="1">IF(C263="","",((C263-B263)*1440)+Pluvio!$B$2)</f>
        <v/>
      </c>
      <c r="E263" s="31" t="str">
        <f ca="1">IF(D263="","",SUMIF(Pluvio!$C$7:$C$8045,Transposition!A263,Pluvio!$B$7:$B$8045))</f>
        <v/>
      </c>
      <c r="F263" s="11" t="str">
        <f t="shared" ca="1" si="8"/>
        <v/>
      </c>
    </row>
    <row r="264" spans="1:6" x14ac:dyDescent="0.25">
      <c r="A264" s="35" t="str">
        <f t="shared" ca="1" si="7"/>
        <v>-</v>
      </c>
      <c r="B264" s="36" t="str">
        <f t="array" aca="1" ref="B264" ca="1">IF(A264="-","",MIN(IF(Pluvio!$C$7:$C$8045=Transposition!$A264,Pluvio!$A$7:$A$8045)))</f>
        <v/>
      </c>
      <c r="C264" s="36" t="str">
        <f t="array" aca="1" ref="C264" ca="1">IF(A264="-","",MAX(IF(Pluvio!$C$7:$C$8045=Transposition!$A264,Pluvio!$A$7:$A$8045)))</f>
        <v/>
      </c>
      <c r="D264" s="33" t="str">
        <f ca="1">IF(C264="","",((C264-B264)*1440)+Pluvio!$B$2)</f>
        <v/>
      </c>
      <c r="E264" s="31" t="str">
        <f ca="1">IF(D264="","",SUMIF(Pluvio!$C$7:$C$8045,Transposition!A264,Pluvio!$B$7:$B$8045))</f>
        <v/>
      </c>
      <c r="F264" s="11" t="str">
        <f t="shared" ca="1" si="8"/>
        <v/>
      </c>
    </row>
    <row r="265" spans="1:6" x14ac:dyDescent="0.25">
      <c r="A265" s="35" t="str">
        <f t="shared" ref="A265:A327" ca="1" si="9">IF(A264&lt;$D$3,A264+1,"-")</f>
        <v>-</v>
      </c>
      <c r="B265" s="36" t="str">
        <f t="array" aca="1" ref="B265" ca="1">IF(A265="-","",MIN(IF(Pluvio!$C$7:$C$8045=Transposition!$A265,Pluvio!$A$7:$A$8045)))</f>
        <v/>
      </c>
      <c r="C265" s="36" t="str">
        <f t="array" aca="1" ref="C265" ca="1">IF(A265="-","",MAX(IF(Pluvio!$C$7:$C$8045=Transposition!$A265,Pluvio!$A$7:$A$8045)))</f>
        <v/>
      </c>
      <c r="D265" s="33" t="str">
        <f ca="1">IF(C265="","",((C265-B265)*1440)+Pluvio!$B$2)</f>
        <v/>
      </c>
      <c r="E265" s="31" t="str">
        <f ca="1">IF(D265="","",SUMIF(Pluvio!$C$7:$C$8045,Transposition!A265,Pluvio!$B$7:$B$8045))</f>
        <v/>
      </c>
      <c r="F265" s="11" t="str">
        <f t="shared" ca="1" si="8"/>
        <v/>
      </c>
    </row>
    <row r="266" spans="1:6" x14ac:dyDescent="0.25">
      <c r="A266" s="35" t="str">
        <f t="shared" ca="1" si="9"/>
        <v>-</v>
      </c>
      <c r="B266" s="36" t="str">
        <f t="array" aca="1" ref="B266" ca="1">IF(A266="-","",MIN(IF(Pluvio!$C$7:$C$8045=Transposition!$A266,Pluvio!$A$7:$A$8045)))</f>
        <v/>
      </c>
      <c r="C266" s="36" t="str">
        <f t="array" aca="1" ref="C266" ca="1">IF(A266="-","",MAX(IF(Pluvio!$C$7:$C$8045=Transposition!$A266,Pluvio!$A$7:$A$8045)))</f>
        <v/>
      </c>
      <c r="D266" s="33" t="str">
        <f ca="1">IF(C266="","",((C266-B266)*1440)+Pluvio!$B$2)</f>
        <v/>
      </c>
      <c r="E266" s="31" t="str">
        <f ca="1">IF(D266="","",SUMIF(Pluvio!$C$7:$C$8045,Transposition!A266,Pluvio!$B$7:$B$8045))</f>
        <v/>
      </c>
      <c r="F266" s="11" t="str">
        <f t="shared" ca="1" si="8"/>
        <v/>
      </c>
    </row>
    <row r="267" spans="1:6" x14ac:dyDescent="0.25">
      <c r="A267" s="35" t="str">
        <f t="shared" ca="1" si="9"/>
        <v>-</v>
      </c>
      <c r="B267" s="36" t="str">
        <f t="array" aca="1" ref="B267" ca="1">IF(A267="-","",MIN(IF(Pluvio!$C$7:$C$8045=Transposition!$A267,Pluvio!$A$7:$A$8045)))</f>
        <v/>
      </c>
      <c r="C267" s="36" t="str">
        <f t="array" aca="1" ref="C267" ca="1">IF(A267="-","",MAX(IF(Pluvio!$C$7:$C$8045=Transposition!$A267,Pluvio!$A$7:$A$8045)))</f>
        <v/>
      </c>
      <c r="D267" s="33" t="str">
        <f ca="1">IF(C267="","",((C267-B267)*1440)+Pluvio!$B$2)</f>
        <v/>
      </c>
      <c r="E267" s="31" t="str">
        <f ca="1">IF(D267="","",SUMIF(Pluvio!$C$7:$C$8045,Transposition!A267,Pluvio!$B$7:$B$8045))</f>
        <v/>
      </c>
      <c r="F267" s="11" t="str">
        <f t="shared" ca="1" si="8"/>
        <v/>
      </c>
    </row>
    <row r="268" spans="1:6" x14ac:dyDescent="0.25">
      <c r="A268" s="35" t="str">
        <f t="shared" ca="1" si="9"/>
        <v>-</v>
      </c>
      <c r="B268" s="36" t="str">
        <f t="array" aca="1" ref="B268" ca="1">IF(A268="-","",MIN(IF(Pluvio!$C$7:$C$8045=Transposition!$A268,Pluvio!$A$7:$A$8045)))</f>
        <v/>
      </c>
      <c r="C268" s="36" t="str">
        <f t="array" aca="1" ref="C268" ca="1">IF(A268="-","",MAX(IF(Pluvio!$C$7:$C$8045=Transposition!$A268,Pluvio!$A$7:$A$8045)))</f>
        <v/>
      </c>
      <c r="D268" s="33" t="str">
        <f ca="1">IF(C268="","",((C268-B268)*1440)+Pluvio!$B$2)</f>
        <v/>
      </c>
      <c r="E268" s="31" t="str">
        <f ca="1">IF(D268="","",SUMIF(Pluvio!$C$7:$C$8045,Transposition!A268,Pluvio!$B$7:$B$8045))</f>
        <v/>
      </c>
      <c r="F268" s="11" t="str">
        <f t="shared" ca="1" si="8"/>
        <v/>
      </c>
    </row>
    <row r="269" spans="1:6" x14ac:dyDescent="0.25">
      <c r="A269" s="35" t="str">
        <f t="shared" ca="1" si="9"/>
        <v>-</v>
      </c>
      <c r="B269" s="36" t="str">
        <f t="array" aca="1" ref="B269" ca="1">IF(A269="-","",MIN(IF(Pluvio!$C$7:$C$8045=Transposition!$A269,Pluvio!$A$7:$A$8045)))</f>
        <v/>
      </c>
      <c r="C269" s="36" t="str">
        <f t="array" aca="1" ref="C269" ca="1">IF(A269="-","",MAX(IF(Pluvio!$C$7:$C$8045=Transposition!$A269,Pluvio!$A$7:$A$8045)))</f>
        <v/>
      </c>
      <c r="D269" s="33" t="str">
        <f ca="1">IF(C269="","",((C269-B269)*1440)+Pluvio!$B$2)</f>
        <v/>
      </c>
      <c r="E269" s="31" t="str">
        <f ca="1">IF(D269="","",SUMIF(Pluvio!$C$7:$C$8045,Transposition!A269,Pluvio!$B$7:$B$8045))</f>
        <v/>
      </c>
      <c r="F269" s="11" t="str">
        <f t="shared" ca="1" si="8"/>
        <v/>
      </c>
    </row>
    <row r="270" spans="1:6" x14ac:dyDescent="0.25">
      <c r="A270" s="35" t="str">
        <f t="shared" ca="1" si="9"/>
        <v>-</v>
      </c>
      <c r="B270" s="36" t="str">
        <f t="array" aca="1" ref="B270" ca="1">IF(A270="-","",MIN(IF(Pluvio!$C$7:$C$8045=Transposition!$A270,Pluvio!$A$7:$A$8045)))</f>
        <v/>
      </c>
      <c r="C270" s="36" t="str">
        <f t="array" aca="1" ref="C270" ca="1">IF(A270="-","",MAX(IF(Pluvio!$C$7:$C$8045=Transposition!$A270,Pluvio!$A$7:$A$8045)))</f>
        <v/>
      </c>
      <c r="D270" s="33" t="str">
        <f ca="1">IF(C270="","",((C270-B270)*1440)+Pluvio!$B$2)</f>
        <v/>
      </c>
      <c r="E270" s="31" t="str">
        <f ca="1">IF(D270="","",SUMIF(Pluvio!$C$7:$C$8045,Transposition!A270,Pluvio!$B$7:$B$8045))</f>
        <v/>
      </c>
      <c r="F270" s="11" t="str">
        <f t="shared" ca="1" si="8"/>
        <v/>
      </c>
    </row>
    <row r="271" spans="1:6" x14ac:dyDescent="0.25">
      <c r="A271" s="35" t="str">
        <f t="shared" ca="1" si="9"/>
        <v>-</v>
      </c>
      <c r="B271" s="36" t="str">
        <f t="array" aca="1" ref="B271" ca="1">IF(A271="-","",MIN(IF(Pluvio!$C$7:$C$8045=Transposition!$A271,Pluvio!$A$7:$A$8045)))</f>
        <v/>
      </c>
      <c r="C271" s="36" t="str">
        <f t="array" aca="1" ref="C271" ca="1">IF(A271="-","",MAX(IF(Pluvio!$C$7:$C$8045=Transposition!$A271,Pluvio!$A$7:$A$8045)))</f>
        <v/>
      </c>
      <c r="D271" s="33" t="str">
        <f ca="1">IF(C271="","",((C271-B271)*1440)+Pluvio!$B$2)</f>
        <v/>
      </c>
      <c r="E271" s="31" t="str">
        <f ca="1">IF(D271="","",SUMIF(Pluvio!$C$7:$C$8045,Transposition!A271,Pluvio!$B$7:$B$8045))</f>
        <v/>
      </c>
      <c r="F271" s="11" t="str">
        <f t="shared" ca="1" si="8"/>
        <v/>
      </c>
    </row>
    <row r="272" spans="1:6" x14ac:dyDescent="0.25">
      <c r="A272" s="35" t="str">
        <f t="shared" ca="1" si="9"/>
        <v>-</v>
      </c>
      <c r="B272" s="36" t="str">
        <f t="array" aca="1" ref="B272" ca="1">IF(A272="-","",MIN(IF(Pluvio!$C$7:$C$8045=Transposition!$A272,Pluvio!$A$7:$A$8045)))</f>
        <v/>
      </c>
      <c r="C272" s="36" t="str">
        <f t="array" aca="1" ref="C272" ca="1">IF(A272="-","",MAX(IF(Pluvio!$C$7:$C$8045=Transposition!$A272,Pluvio!$A$7:$A$8045)))</f>
        <v/>
      </c>
      <c r="D272" s="33" t="str">
        <f ca="1">IF(C272="","",((C272-B272)*1440)+Pluvio!$B$2)</f>
        <v/>
      </c>
      <c r="E272" s="31" t="str">
        <f ca="1">IF(D272="","",SUMIF(Pluvio!$C$7:$C$8045,Transposition!A272,Pluvio!$B$7:$B$8045))</f>
        <v/>
      </c>
      <c r="F272" s="11" t="str">
        <f t="shared" ca="1" si="8"/>
        <v/>
      </c>
    </row>
    <row r="273" spans="1:6" x14ac:dyDescent="0.25">
      <c r="A273" s="35" t="str">
        <f t="shared" ca="1" si="9"/>
        <v>-</v>
      </c>
      <c r="B273" s="36" t="str">
        <f t="array" aca="1" ref="B273" ca="1">IF(A273="-","",MIN(IF(Pluvio!$C$7:$C$8045=Transposition!$A273,Pluvio!$A$7:$A$8045)))</f>
        <v/>
      </c>
      <c r="C273" s="36" t="str">
        <f t="array" aca="1" ref="C273" ca="1">IF(A273="-","",MAX(IF(Pluvio!$C$7:$C$8045=Transposition!$A273,Pluvio!$A$7:$A$8045)))</f>
        <v/>
      </c>
      <c r="D273" s="33" t="str">
        <f ca="1">IF(C273="","",((C273-B273)*1440)+Pluvio!$B$2)</f>
        <v/>
      </c>
      <c r="E273" s="31" t="str">
        <f ca="1">IF(D273="","",SUMIF(Pluvio!$C$7:$C$8045,Transposition!A273,Pluvio!$B$7:$B$8045))</f>
        <v/>
      </c>
      <c r="F273" s="11" t="str">
        <f t="shared" ca="1" si="8"/>
        <v/>
      </c>
    </row>
    <row r="274" spans="1:6" x14ac:dyDescent="0.25">
      <c r="A274" s="35" t="str">
        <f t="shared" ca="1" si="9"/>
        <v>-</v>
      </c>
      <c r="B274" s="36" t="str">
        <f t="array" aca="1" ref="B274" ca="1">IF(A274="-","",MIN(IF(Pluvio!$C$7:$C$8045=Transposition!$A274,Pluvio!$A$7:$A$8045)))</f>
        <v/>
      </c>
      <c r="C274" s="36" t="str">
        <f t="array" aca="1" ref="C274" ca="1">IF(A274="-","",MAX(IF(Pluvio!$C$7:$C$8045=Transposition!$A274,Pluvio!$A$7:$A$8045)))</f>
        <v/>
      </c>
      <c r="D274" s="33" t="str">
        <f ca="1">IF(C274="","",((C274-B274)*1440)+Pluvio!$B$2)</f>
        <v/>
      </c>
      <c r="E274" s="31" t="str">
        <f ca="1">IF(D274="","",SUMIF(Pluvio!$C$7:$C$8045,Transposition!A274,Pluvio!$B$7:$B$8045))</f>
        <v/>
      </c>
      <c r="F274" s="11" t="str">
        <f t="shared" ca="1" si="8"/>
        <v/>
      </c>
    </row>
    <row r="275" spans="1:6" x14ac:dyDescent="0.25">
      <c r="A275" s="35" t="str">
        <f t="shared" ca="1" si="9"/>
        <v>-</v>
      </c>
      <c r="B275" s="36" t="str">
        <f t="array" aca="1" ref="B275" ca="1">IF(A275="-","",MIN(IF(Pluvio!$C$7:$C$8045=Transposition!$A275,Pluvio!$A$7:$A$8045)))</f>
        <v/>
      </c>
      <c r="C275" s="36" t="str">
        <f t="array" aca="1" ref="C275" ca="1">IF(A275="-","",MAX(IF(Pluvio!$C$7:$C$8045=Transposition!$A275,Pluvio!$A$7:$A$8045)))</f>
        <v/>
      </c>
      <c r="D275" s="33" t="str">
        <f ca="1">IF(C275="","",((C275-B275)*1440)+Pluvio!$B$2)</f>
        <v/>
      </c>
      <c r="E275" s="31" t="str">
        <f ca="1">IF(D275="","",SUMIF(Pluvio!$C$7:$C$8045,Transposition!A275,Pluvio!$B$7:$B$8045))</f>
        <v/>
      </c>
      <c r="F275" s="11" t="str">
        <f t="shared" ca="1" si="8"/>
        <v/>
      </c>
    </row>
    <row r="276" spans="1:6" x14ac:dyDescent="0.25">
      <c r="A276" s="35" t="str">
        <f t="shared" ca="1" si="9"/>
        <v>-</v>
      </c>
      <c r="B276" s="36" t="str">
        <f t="array" aca="1" ref="B276" ca="1">IF(A276="-","",MIN(IF(Pluvio!$C$7:$C$8045=Transposition!$A276,Pluvio!$A$7:$A$8045)))</f>
        <v/>
      </c>
      <c r="C276" s="36" t="str">
        <f t="array" aca="1" ref="C276" ca="1">IF(A276="-","",MAX(IF(Pluvio!$C$7:$C$8045=Transposition!$A276,Pluvio!$A$7:$A$8045)))</f>
        <v/>
      </c>
      <c r="D276" s="33" t="str">
        <f ca="1">IF(C276="","",((C276-B276)*1440)+Pluvio!$B$2)</f>
        <v/>
      </c>
      <c r="E276" s="31" t="str">
        <f ca="1">IF(D276="","",SUMIF(Pluvio!$C$7:$C$8045,Transposition!A276,Pluvio!$B$7:$B$8045))</f>
        <v/>
      </c>
      <c r="F276" s="11" t="str">
        <f t="shared" ca="1" si="8"/>
        <v/>
      </c>
    </row>
    <row r="277" spans="1:6" x14ac:dyDescent="0.25">
      <c r="A277" s="35" t="str">
        <f t="shared" ca="1" si="9"/>
        <v>-</v>
      </c>
      <c r="B277" s="36" t="str">
        <f t="array" aca="1" ref="B277" ca="1">IF(A277="-","",MIN(IF(Pluvio!$C$7:$C$8045=Transposition!$A277,Pluvio!$A$7:$A$8045)))</f>
        <v/>
      </c>
      <c r="C277" s="36" t="str">
        <f t="array" aca="1" ref="C277" ca="1">IF(A277="-","",MAX(IF(Pluvio!$C$7:$C$8045=Transposition!$A277,Pluvio!$A$7:$A$8045)))</f>
        <v/>
      </c>
      <c r="D277" s="33" t="str">
        <f ca="1">IF(C277="","",((C277-B277)*1440)+Pluvio!$B$2)</f>
        <v/>
      </c>
      <c r="E277" s="31" t="str">
        <f ca="1">IF(D277="","",SUMIF(Pluvio!$C$7:$C$8045,Transposition!A277,Pluvio!$B$7:$B$8045))</f>
        <v/>
      </c>
      <c r="F277" s="11" t="str">
        <f t="shared" ca="1" si="8"/>
        <v/>
      </c>
    </row>
    <row r="278" spans="1:6" x14ac:dyDescent="0.25">
      <c r="A278" s="35" t="str">
        <f t="shared" ca="1" si="9"/>
        <v>-</v>
      </c>
      <c r="B278" s="36" t="str">
        <f t="array" aca="1" ref="B278" ca="1">IF(A278="-","",MIN(IF(Pluvio!$C$7:$C$8045=Transposition!$A278,Pluvio!$A$7:$A$8045)))</f>
        <v/>
      </c>
      <c r="C278" s="36" t="str">
        <f t="array" aca="1" ref="C278" ca="1">IF(A278="-","",MAX(IF(Pluvio!$C$7:$C$8045=Transposition!$A278,Pluvio!$A$7:$A$8045)))</f>
        <v/>
      </c>
      <c r="D278" s="33" t="str">
        <f ca="1">IF(C278="","",((C278-B278)*1440)+Pluvio!$B$2)</f>
        <v/>
      </c>
      <c r="E278" s="31" t="str">
        <f ca="1">IF(D278="","",SUMIF(Pluvio!$C$7:$C$8045,Transposition!A278,Pluvio!$B$7:$B$8045))</f>
        <v/>
      </c>
      <c r="F278" s="11" t="str">
        <f t="shared" ca="1" si="8"/>
        <v/>
      </c>
    </row>
    <row r="279" spans="1:6" x14ac:dyDescent="0.25">
      <c r="A279" s="35" t="str">
        <f t="shared" ca="1" si="9"/>
        <v>-</v>
      </c>
      <c r="B279" s="36" t="str">
        <f t="array" aca="1" ref="B279" ca="1">IF(A279="-","",MIN(IF(Pluvio!$C$7:$C$8045=Transposition!$A279,Pluvio!$A$7:$A$8045)))</f>
        <v/>
      </c>
      <c r="C279" s="36" t="str">
        <f t="array" aca="1" ref="C279" ca="1">IF(A279="-","",MAX(IF(Pluvio!$C$7:$C$8045=Transposition!$A279,Pluvio!$A$7:$A$8045)))</f>
        <v/>
      </c>
      <c r="D279" s="33" t="str">
        <f ca="1">IF(C279="","",((C279-B279)*1440)+Pluvio!$B$2)</f>
        <v/>
      </c>
      <c r="E279" s="31" t="str">
        <f ca="1">IF(D279="","",SUMIF(Pluvio!$C$7:$C$8045,Transposition!A279,Pluvio!$B$7:$B$8045))</f>
        <v/>
      </c>
      <c r="F279" s="11" t="str">
        <f t="shared" ca="1" si="8"/>
        <v/>
      </c>
    </row>
    <row r="280" spans="1:6" x14ac:dyDescent="0.25">
      <c r="A280" s="35" t="str">
        <f t="shared" ca="1" si="9"/>
        <v>-</v>
      </c>
      <c r="B280" s="36" t="str">
        <f t="array" aca="1" ref="B280" ca="1">IF(A280="-","",MIN(IF(Pluvio!$C$7:$C$8045=Transposition!$A280,Pluvio!$A$7:$A$8045)))</f>
        <v/>
      </c>
      <c r="C280" s="36" t="str">
        <f t="array" aca="1" ref="C280" ca="1">IF(A280="-","",MAX(IF(Pluvio!$C$7:$C$8045=Transposition!$A280,Pluvio!$A$7:$A$8045)))</f>
        <v/>
      </c>
      <c r="D280" s="33" t="str">
        <f ca="1">IF(C280="","",((C280-B280)*1440)+Pluvio!$B$2)</f>
        <v/>
      </c>
      <c r="E280" s="31" t="str">
        <f ca="1">IF(D280="","",SUMIF(Pluvio!$C$7:$C$8045,Transposition!A280,Pluvio!$B$7:$B$8045))</f>
        <v/>
      </c>
      <c r="F280" s="11" t="str">
        <f t="shared" ca="1" si="8"/>
        <v/>
      </c>
    </row>
    <row r="281" spans="1:6" x14ac:dyDescent="0.25">
      <c r="A281" s="35" t="str">
        <f t="shared" ca="1" si="9"/>
        <v>-</v>
      </c>
      <c r="B281" s="36" t="str">
        <f t="array" aca="1" ref="B281" ca="1">IF(A281="-","",MIN(IF(Pluvio!$C$7:$C$8045=Transposition!$A281,Pluvio!$A$7:$A$8045)))</f>
        <v/>
      </c>
      <c r="C281" s="36" t="str">
        <f t="array" aca="1" ref="C281" ca="1">IF(A281="-","",MAX(IF(Pluvio!$C$7:$C$8045=Transposition!$A281,Pluvio!$A$7:$A$8045)))</f>
        <v/>
      </c>
      <c r="D281" s="33" t="str">
        <f ca="1">IF(C281="","",((C281-B281)*1440)+Pluvio!$B$2)</f>
        <v/>
      </c>
      <c r="E281" s="31" t="str">
        <f ca="1">IF(D281="","",SUMIF(Pluvio!$C$7:$C$8045,Transposition!A281,Pluvio!$B$7:$B$8045))</f>
        <v/>
      </c>
      <c r="F281" s="11" t="str">
        <f t="shared" ca="1" si="8"/>
        <v/>
      </c>
    </row>
    <row r="282" spans="1:6" x14ac:dyDescent="0.25">
      <c r="A282" s="35" t="str">
        <f t="shared" ca="1" si="9"/>
        <v>-</v>
      </c>
      <c r="B282" s="36" t="str">
        <f t="array" aca="1" ref="B282" ca="1">IF(A282="-","",MIN(IF(Pluvio!$C$7:$C$8045=Transposition!$A282,Pluvio!$A$7:$A$8045)))</f>
        <v/>
      </c>
      <c r="C282" s="36" t="str">
        <f t="array" aca="1" ref="C282" ca="1">IF(A282="-","",MAX(IF(Pluvio!$C$7:$C$8045=Transposition!$A282,Pluvio!$A$7:$A$8045)))</f>
        <v/>
      </c>
      <c r="D282" s="33" t="str">
        <f ca="1">IF(C282="","",((C282-B282)*1440)+Pluvio!$B$2)</f>
        <v/>
      </c>
      <c r="E282" s="31" t="str">
        <f ca="1">IF(D282="","",SUMIF(Pluvio!$C$7:$C$8045,Transposition!A282,Pluvio!$B$7:$B$8045))</f>
        <v/>
      </c>
      <c r="F282" s="11" t="str">
        <f t="shared" ca="1" si="8"/>
        <v/>
      </c>
    </row>
    <row r="283" spans="1:6" x14ac:dyDescent="0.25">
      <c r="A283" s="35" t="str">
        <f t="shared" ca="1" si="9"/>
        <v>-</v>
      </c>
      <c r="B283" s="36" t="str">
        <f t="array" aca="1" ref="B283" ca="1">IF(A283="-","",MIN(IF(Pluvio!$C$7:$C$8045=Transposition!$A283,Pluvio!$A$7:$A$8045)))</f>
        <v/>
      </c>
      <c r="C283" s="36" t="str">
        <f t="array" aca="1" ref="C283" ca="1">IF(A283="-","",MAX(IF(Pluvio!$C$7:$C$8045=Transposition!$A283,Pluvio!$A$7:$A$8045)))</f>
        <v/>
      </c>
      <c r="D283" s="33" t="str">
        <f ca="1">IF(C283="","",((C283-B283)*1440)+Pluvio!$B$2)</f>
        <v/>
      </c>
      <c r="E283" s="31" t="str">
        <f ca="1">IF(D283="","",SUMIF(Pluvio!$C$7:$C$8045,Transposition!A283,Pluvio!$B$7:$B$8045))</f>
        <v/>
      </c>
      <c r="F283" s="11" t="str">
        <f t="shared" ca="1" si="8"/>
        <v/>
      </c>
    </row>
    <row r="284" spans="1:6" x14ac:dyDescent="0.25">
      <c r="A284" s="35" t="str">
        <f t="shared" ca="1" si="9"/>
        <v>-</v>
      </c>
      <c r="B284" s="36" t="str">
        <f t="array" aca="1" ref="B284" ca="1">IF(A284="-","",MIN(IF(Pluvio!$C$7:$C$8045=Transposition!$A284,Pluvio!$A$7:$A$8045)))</f>
        <v/>
      </c>
      <c r="C284" s="36" t="str">
        <f t="array" aca="1" ref="C284" ca="1">IF(A284="-","",MAX(IF(Pluvio!$C$7:$C$8045=Transposition!$A284,Pluvio!$A$7:$A$8045)))</f>
        <v/>
      </c>
      <c r="D284" s="33" t="str">
        <f ca="1">IF(C284="","",((C284-B284)*1440)+Pluvio!$B$2)</f>
        <v/>
      </c>
      <c r="E284" s="31" t="str">
        <f ca="1">IF(D284="","",SUMIF(Pluvio!$C$7:$C$8045,Transposition!A284,Pluvio!$B$7:$B$8045))</f>
        <v/>
      </c>
      <c r="F284" s="11" t="str">
        <f t="shared" ca="1" si="8"/>
        <v/>
      </c>
    </row>
    <row r="285" spans="1:6" x14ac:dyDescent="0.25">
      <c r="A285" s="35" t="str">
        <f t="shared" ca="1" si="9"/>
        <v>-</v>
      </c>
      <c r="B285" s="36" t="str">
        <f t="array" aca="1" ref="B285" ca="1">IF(A285="-","",MIN(IF(Pluvio!$C$7:$C$8045=Transposition!$A285,Pluvio!$A$7:$A$8045)))</f>
        <v/>
      </c>
      <c r="C285" s="36" t="str">
        <f t="array" aca="1" ref="C285" ca="1">IF(A285="-","",MAX(IF(Pluvio!$C$7:$C$8045=Transposition!$A285,Pluvio!$A$7:$A$8045)))</f>
        <v/>
      </c>
      <c r="D285" s="33" t="str">
        <f ca="1">IF(C285="","",((C285-B285)*1440)+Pluvio!$B$2)</f>
        <v/>
      </c>
      <c r="E285" s="31" t="str">
        <f ca="1">IF(D285="","",SUMIF(Pluvio!$C$7:$C$8045,Transposition!A285,Pluvio!$B$7:$B$8045))</f>
        <v/>
      </c>
      <c r="F285" s="11" t="str">
        <f t="shared" ca="1" si="8"/>
        <v/>
      </c>
    </row>
    <row r="286" spans="1:6" x14ac:dyDescent="0.25">
      <c r="A286" s="35" t="str">
        <f t="shared" ca="1" si="9"/>
        <v>-</v>
      </c>
      <c r="B286" s="36" t="str">
        <f t="array" aca="1" ref="B286" ca="1">IF(A286="-","",MIN(IF(Pluvio!$C$7:$C$8045=Transposition!$A286,Pluvio!$A$7:$A$8045)))</f>
        <v/>
      </c>
      <c r="C286" s="36" t="str">
        <f t="array" aca="1" ref="C286" ca="1">IF(A286="-","",MAX(IF(Pluvio!$C$7:$C$8045=Transposition!$A286,Pluvio!$A$7:$A$8045)))</f>
        <v/>
      </c>
      <c r="D286" s="33" t="str">
        <f ca="1">IF(C286="","",((C286-B286)*1440)+Pluvio!$B$2)</f>
        <v/>
      </c>
      <c r="E286" s="31" t="str">
        <f ca="1">IF(D286="","",SUMIF(Pluvio!$C$7:$C$8045,Transposition!A286,Pluvio!$B$7:$B$8045))</f>
        <v/>
      </c>
      <c r="F286" s="11" t="str">
        <f t="shared" ca="1" si="8"/>
        <v/>
      </c>
    </row>
    <row r="287" spans="1:6" x14ac:dyDescent="0.25">
      <c r="A287" s="35" t="str">
        <f t="shared" ca="1" si="9"/>
        <v>-</v>
      </c>
      <c r="B287" s="36" t="str">
        <f t="array" aca="1" ref="B287" ca="1">IF(A287="-","",MIN(IF(Pluvio!$C$7:$C$8045=Transposition!$A287,Pluvio!$A$7:$A$8045)))</f>
        <v/>
      </c>
      <c r="C287" s="36" t="str">
        <f t="array" aca="1" ref="C287" ca="1">IF(A287="-","",MAX(IF(Pluvio!$C$7:$C$8045=Transposition!$A287,Pluvio!$A$7:$A$8045)))</f>
        <v/>
      </c>
      <c r="D287" s="33" t="str">
        <f ca="1">IF(C287="","",((C287-B287)*1440)+Pluvio!$B$2)</f>
        <v/>
      </c>
      <c r="E287" s="31" t="str">
        <f ca="1">IF(D287="","",SUMIF(Pluvio!$C$7:$C$8045,Transposition!A287,Pluvio!$B$7:$B$8045))</f>
        <v/>
      </c>
      <c r="F287" s="11" t="str">
        <f t="shared" ca="1" si="8"/>
        <v/>
      </c>
    </row>
    <row r="288" spans="1:6" x14ac:dyDescent="0.25">
      <c r="A288" s="35" t="str">
        <f t="shared" ca="1" si="9"/>
        <v>-</v>
      </c>
      <c r="B288" s="36" t="str">
        <f t="array" aca="1" ref="B288" ca="1">IF(A288="-","",MIN(IF(Pluvio!$C$7:$C$8045=Transposition!$A288,Pluvio!$A$7:$A$8045)))</f>
        <v/>
      </c>
      <c r="C288" s="36" t="str">
        <f t="array" aca="1" ref="C288" ca="1">IF(A288="-","",MAX(IF(Pluvio!$C$7:$C$8045=Transposition!$A288,Pluvio!$A$7:$A$8045)))</f>
        <v/>
      </c>
      <c r="D288" s="33" t="str">
        <f ca="1">IF(C288="","",((C288-B288)*1440)+Pluvio!$B$2)</f>
        <v/>
      </c>
      <c r="E288" s="31" t="str">
        <f ca="1">IF(D288="","",SUMIF(Pluvio!$C$7:$C$8045,Transposition!A288,Pluvio!$B$7:$B$8045))</f>
        <v/>
      </c>
      <c r="F288" s="11" t="str">
        <f t="shared" ca="1" si="8"/>
        <v/>
      </c>
    </row>
    <row r="289" spans="1:6" x14ac:dyDescent="0.25">
      <c r="A289" s="35" t="str">
        <f t="shared" ca="1" si="9"/>
        <v>-</v>
      </c>
      <c r="B289" s="36" t="str">
        <f t="array" aca="1" ref="B289" ca="1">IF(A289="-","",MIN(IF(Pluvio!$C$7:$C$8045=Transposition!$A289,Pluvio!$A$7:$A$8045)))</f>
        <v/>
      </c>
      <c r="C289" s="36" t="str">
        <f t="array" aca="1" ref="C289" ca="1">IF(A289="-","",MAX(IF(Pluvio!$C$7:$C$8045=Transposition!$A289,Pluvio!$A$7:$A$8045)))</f>
        <v/>
      </c>
      <c r="D289" s="33" t="str">
        <f ca="1">IF(C289="","",((C289-B289)*1440)+Pluvio!$B$2)</f>
        <v/>
      </c>
      <c r="E289" s="31" t="str">
        <f ca="1">IF(D289="","",SUMIF(Pluvio!$C$7:$C$8045,Transposition!A289,Pluvio!$B$7:$B$8045))</f>
        <v/>
      </c>
      <c r="F289" s="11" t="str">
        <f t="shared" ca="1" si="8"/>
        <v/>
      </c>
    </row>
    <row r="290" spans="1:6" x14ac:dyDescent="0.25">
      <c r="A290" s="35" t="str">
        <f t="shared" ca="1" si="9"/>
        <v>-</v>
      </c>
      <c r="B290" s="36" t="str">
        <f t="array" aca="1" ref="B290" ca="1">IF(A290="-","",MIN(IF(Pluvio!$C$7:$C$8045=Transposition!$A290,Pluvio!$A$7:$A$8045)))</f>
        <v/>
      </c>
      <c r="C290" s="36" t="str">
        <f t="array" aca="1" ref="C290" ca="1">IF(A290="-","",MAX(IF(Pluvio!$C$7:$C$8045=Transposition!$A290,Pluvio!$A$7:$A$8045)))</f>
        <v/>
      </c>
      <c r="D290" s="33" t="str">
        <f ca="1">IF(C290="","",((C290-B290)*1440)+Pluvio!$B$2)</f>
        <v/>
      </c>
      <c r="E290" s="31" t="str">
        <f ca="1">IF(D290="","",SUMIF(Pluvio!$C$7:$C$8045,Transposition!A290,Pluvio!$B$7:$B$8045))</f>
        <v/>
      </c>
      <c r="F290" s="11" t="str">
        <f t="shared" ca="1" si="8"/>
        <v/>
      </c>
    </row>
    <row r="291" spans="1:6" x14ac:dyDescent="0.25">
      <c r="A291" s="35" t="str">
        <f t="shared" ca="1" si="9"/>
        <v>-</v>
      </c>
      <c r="B291" s="36" t="str">
        <f t="array" aca="1" ref="B291" ca="1">IF(A291="-","",MIN(IF(Pluvio!$C$7:$C$8045=Transposition!$A291,Pluvio!$A$7:$A$8045)))</f>
        <v/>
      </c>
      <c r="C291" s="36" t="str">
        <f t="array" aca="1" ref="C291" ca="1">IF(A291="-","",MAX(IF(Pluvio!$C$7:$C$8045=Transposition!$A291,Pluvio!$A$7:$A$8045)))</f>
        <v/>
      </c>
      <c r="D291" s="33" t="str">
        <f ca="1">IF(C291="","",((C291-B291)*1440)+Pluvio!$B$2)</f>
        <v/>
      </c>
      <c r="E291" s="31" t="str">
        <f ca="1">IF(D291="","",SUMIF(Pluvio!$C$7:$C$8045,Transposition!A291,Pluvio!$B$7:$B$8045))</f>
        <v/>
      </c>
      <c r="F291" s="11" t="str">
        <f t="shared" ref="F291:F327" ca="1" si="10">IF(D291="","",E291/(D291/60))</f>
        <v/>
      </c>
    </row>
    <row r="292" spans="1:6" x14ac:dyDescent="0.25">
      <c r="A292" s="35" t="str">
        <f t="shared" ca="1" si="9"/>
        <v>-</v>
      </c>
      <c r="B292" s="36" t="str">
        <f t="array" aca="1" ref="B292" ca="1">IF(A292="-","",MIN(IF(Pluvio!$C$7:$C$8045=Transposition!$A292,Pluvio!$A$7:$A$8045)))</f>
        <v/>
      </c>
      <c r="C292" s="36" t="str">
        <f t="array" aca="1" ref="C292" ca="1">IF(A292="-","",MAX(IF(Pluvio!$C$7:$C$8045=Transposition!$A292,Pluvio!$A$7:$A$8045)))</f>
        <v/>
      </c>
      <c r="D292" s="33" t="str">
        <f ca="1">IF(C292="","",((C292-B292)*1440)+Pluvio!$B$2)</f>
        <v/>
      </c>
      <c r="E292" s="31" t="str">
        <f ca="1">IF(D292="","",SUMIF(Pluvio!$C$7:$C$8045,Transposition!A292,Pluvio!$B$7:$B$8045))</f>
        <v/>
      </c>
      <c r="F292" s="11" t="str">
        <f t="shared" ca="1" si="10"/>
        <v/>
      </c>
    </row>
    <row r="293" spans="1:6" x14ac:dyDescent="0.25">
      <c r="A293" s="35" t="str">
        <f t="shared" ca="1" si="9"/>
        <v>-</v>
      </c>
      <c r="B293" s="36" t="str">
        <f t="array" aca="1" ref="B293" ca="1">IF(A293="-","",MIN(IF(Pluvio!$C$7:$C$8045=Transposition!$A293,Pluvio!$A$7:$A$8045)))</f>
        <v/>
      </c>
      <c r="C293" s="36" t="str">
        <f t="array" aca="1" ref="C293" ca="1">IF(A293="-","",MAX(IF(Pluvio!$C$7:$C$8045=Transposition!$A293,Pluvio!$A$7:$A$8045)))</f>
        <v/>
      </c>
      <c r="D293" s="33" t="str">
        <f ca="1">IF(C293="","",((C293-B293)*1440)+Pluvio!$B$2)</f>
        <v/>
      </c>
      <c r="E293" s="31" t="str">
        <f ca="1">IF(D293="","",SUMIF(Pluvio!$C$7:$C$8045,Transposition!A293,Pluvio!$B$7:$B$8045))</f>
        <v/>
      </c>
      <c r="F293" s="11" t="str">
        <f t="shared" ca="1" si="10"/>
        <v/>
      </c>
    </row>
    <row r="294" spans="1:6" x14ac:dyDescent="0.25">
      <c r="A294" s="35" t="str">
        <f t="shared" ca="1" si="9"/>
        <v>-</v>
      </c>
      <c r="B294" s="36" t="str">
        <f t="array" aca="1" ref="B294" ca="1">IF(A294="-","",MIN(IF(Pluvio!$C$7:$C$8045=Transposition!$A294,Pluvio!$A$7:$A$8045)))</f>
        <v/>
      </c>
      <c r="C294" s="36" t="str">
        <f t="array" aca="1" ref="C294" ca="1">IF(A294="-","",MAX(IF(Pluvio!$C$7:$C$8045=Transposition!$A294,Pluvio!$A$7:$A$8045)))</f>
        <v/>
      </c>
      <c r="D294" s="33" t="str">
        <f ca="1">IF(C294="","",((C294-B294)*1440)+Pluvio!$B$2)</f>
        <v/>
      </c>
      <c r="E294" s="31" t="str">
        <f ca="1">IF(D294="","",SUMIF(Pluvio!$C$7:$C$8045,Transposition!A294,Pluvio!$B$7:$B$8045))</f>
        <v/>
      </c>
      <c r="F294" s="11" t="str">
        <f t="shared" ca="1" si="10"/>
        <v/>
      </c>
    </row>
    <row r="295" spans="1:6" x14ac:dyDescent="0.25">
      <c r="A295" s="35" t="str">
        <f t="shared" ca="1" si="9"/>
        <v>-</v>
      </c>
      <c r="B295" s="36" t="str">
        <f t="array" aca="1" ref="B295" ca="1">IF(A295="-","",MIN(IF(Pluvio!$C$7:$C$8045=Transposition!$A295,Pluvio!$A$7:$A$8045)))</f>
        <v/>
      </c>
      <c r="C295" s="36" t="str">
        <f t="array" aca="1" ref="C295" ca="1">IF(A295="-","",MAX(IF(Pluvio!$C$7:$C$8045=Transposition!$A295,Pluvio!$A$7:$A$8045)))</f>
        <v/>
      </c>
      <c r="D295" s="33" t="str">
        <f ca="1">IF(C295="","",((C295-B295)*1440)+Pluvio!$B$2)</f>
        <v/>
      </c>
      <c r="E295" s="31" t="str">
        <f ca="1">IF(D295="","",SUMIF(Pluvio!$C$7:$C$8045,Transposition!A295,Pluvio!$B$7:$B$8045))</f>
        <v/>
      </c>
      <c r="F295" s="11" t="str">
        <f t="shared" ca="1" si="10"/>
        <v/>
      </c>
    </row>
    <row r="296" spans="1:6" x14ac:dyDescent="0.25">
      <c r="A296" s="35" t="str">
        <f t="shared" ca="1" si="9"/>
        <v>-</v>
      </c>
      <c r="B296" s="36" t="str">
        <f t="array" aca="1" ref="B296" ca="1">IF(A296="-","",MIN(IF(Pluvio!$C$7:$C$8045=Transposition!$A296,Pluvio!$A$7:$A$8045)))</f>
        <v/>
      </c>
      <c r="C296" s="36" t="str">
        <f t="array" aca="1" ref="C296" ca="1">IF(A296="-","",MAX(IF(Pluvio!$C$7:$C$8045=Transposition!$A296,Pluvio!$A$7:$A$8045)))</f>
        <v/>
      </c>
      <c r="D296" s="33" t="str">
        <f ca="1">IF(C296="","",((C296-B296)*1440)+Pluvio!$B$2)</f>
        <v/>
      </c>
      <c r="E296" s="31" t="str">
        <f ca="1">IF(D296="","",SUMIF(Pluvio!$C$7:$C$8045,Transposition!A296,Pluvio!$B$7:$B$8045))</f>
        <v/>
      </c>
      <c r="F296" s="11" t="str">
        <f t="shared" ca="1" si="10"/>
        <v/>
      </c>
    </row>
    <row r="297" spans="1:6" x14ac:dyDescent="0.25">
      <c r="A297" s="35" t="str">
        <f t="shared" ca="1" si="9"/>
        <v>-</v>
      </c>
      <c r="B297" s="36" t="str">
        <f t="array" aca="1" ref="B297" ca="1">IF(A297="-","",MIN(IF(Pluvio!$C$7:$C$8045=Transposition!$A297,Pluvio!$A$7:$A$8045)))</f>
        <v/>
      </c>
      <c r="C297" s="36" t="str">
        <f t="array" aca="1" ref="C297" ca="1">IF(A297="-","",MAX(IF(Pluvio!$C$7:$C$8045=Transposition!$A297,Pluvio!$A$7:$A$8045)))</f>
        <v/>
      </c>
      <c r="D297" s="33" t="str">
        <f ca="1">IF(C297="","",((C297-B297)*1440)+Pluvio!$B$2)</f>
        <v/>
      </c>
      <c r="E297" s="31" t="str">
        <f ca="1">IF(D297="","",SUMIF(Pluvio!$C$7:$C$8045,Transposition!A297,Pluvio!$B$7:$B$8045))</f>
        <v/>
      </c>
      <c r="F297" s="11" t="str">
        <f t="shared" ca="1" si="10"/>
        <v/>
      </c>
    </row>
    <row r="298" spans="1:6" x14ac:dyDescent="0.25">
      <c r="A298" s="35" t="str">
        <f t="shared" ca="1" si="9"/>
        <v>-</v>
      </c>
      <c r="B298" s="36" t="str">
        <f t="array" aca="1" ref="B298" ca="1">IF(A298="-","",MIN(IF(Pluvio!$C$7:$C$8045=Transposition!$A298,Pluvio!$A$7:$A$8045)))</f>
        <v/>
      </c>
      <c r="C298" s="36" t="str">
        <f t="array" aca="1" ref="C298" ca="1">IF(A298="-","",MAX(IF(Pluvio!$C$7:$C$8045=Transposition!$A298,Pluvio!$A$7:$A$8045)))</f>
        <v/>
      </c>
      <c r="D298" s="33" t="str">
        <f ca="1">IF(C298="","",((C298-B298)*1440)+Pluvio!$B$2)</f>
        <v/>
      </c>
      <c r="E298" s="31" t="str">
        <f ca="1">IF(D298="","",SUMIF(Pluvio!$C$7:$C$8045,Transposition!A298,Pluvio!$B$7:$B$8045))</f>
        <v/>
      </c>
      <c r="F298" s="11" t="str">
        <f t="shared" ca="1" si="10"/>
        <v/>
      </c>
    </row>
    <row r="299" spans="1:6" x14ac:dyDescent="0.25">
      <c r="A299" s="35" t="str">
        <f t="shared" ca="1" si="9"/>
        <v>-</v>
      </c>
      <c r="B299" s="36" t="str">
        <f t="array" aca="1" ref="B299" ca="1">IF(A299="-","",MIN(IF(Pluvio!$C$7:$C$8045=Transposition!$A299,Pluvio!$A$7:$A$8045)))</f>
        <v/>
      </c>
      <c r="C299" s="36" t="str">
        <f t="array" aca="1" ref="C299" ca="1">IF(A299="-","",MAX(IF(Pluvio!$C$7:$C$8045=Transposition!$A299,Pluvio!$A$7:$A$8045)))</f>
        <v/>
      </c>
      <c r="D299" s="33" t="str">
        <f ca="1">IF(C299="","",((C299-B299)*1440)+Pluvio!$B$2)</f>
        <v/>
      </c>
      <c r="E299" s="31" t="str">
        <f ca="1">IF(D299="","",SUMIF(Pluvio!$C$7:$C$8045,Transposition!A299,Pluvio!$B$7:$B$8045))</f>
        <v/>
      </c>
      <c r="F299" s="11" t="str">
        <f t="shared" ca="1" si="10"/>
        <v/>
      </c>
    </row>
    <row r="300" spans="1:6" x14ac:dyDescent="0.25">
      <c r="A300" s="35" t="str">
        <f t="shared" ca="1" si="9"/>
        <v>-</v>
      </c>
      <c r="B300" s="36" t="str">
        <f t="array" aca="1" ref="B300" ca="1">IF(A300="-","",MIN(IF(Pluvio!$C$7:$C$8045=Transposition!$A300,Pluvio!$A$7:$A$8045)))</f>
        <v/>
      </c>
      <c r="C300" s="36" t="str">
        <f t="array" aca="1" ref="C300" ca="1">IF(A300="-","",MAX(IF(Pluvio!$C$7:$C$8045=Transposition!$A300,Pluvio!$A$7:$A$8045)))</f>
        <v/>
      </c>
      <c r="D300" s="33" t="str">
        <f ca="1">IF(C300="","",((C300-B300)*1440)+Pluvio!$B$2)</f>
        <v/>
      </c>
      <c r="E300" s="31" t="str">
        <f ca="1">IF(D300="","",SUMIF(Pluvio!$C$7:$C$8045,Transposition!A300,Pluvio!$B$7:$B$8045))</f>
        <v/>
      </c>
      <c r="F300" s="11" t="str">
        <f t="shared" ca="1" si="10"/>
        <v/>
      </c>
    </row>
    <row r="301" spans="1:6" x14ac:dyDescent="0.25">
      <c r="A301" s="35" t="str">
        <f t="shared" ca="1" si="9"/>
        <v>-</v>
      </c>
      <c r="B301" s="36" t="str">
        <f t="array" aca="1" ref="B301" ca="1">IF(A301="-","",MIN(IF(Pluvio!$C$7:$C$8045=Transposition!$A301,Pluvio!$A$7:$A$8045)))</f>
        <v/>
      </c>
      <c r="C301" s="36" t="str">
        <f t="array" aca="1" ref="C301" ca="1">IF(A301="-","",MAX(IF(Pluvio!$C$7:$C$8045=Transposition!$A301,Pluvio!$A$7:$A$8045)))</f>
        <v/>
      </c>
      <c r="D301" s="33" t="str">
        <f ca="1">IF(C301="","",((C301-B301)*1440)+Pluvio!$B$2)</f>
        <v/>
      </c>
      <c r="E301" s="31" t="str">
        <f ca="1">IF(D301="","",SUMIF(Pluvio!$C$7:$C$8045,Transposition!A301,Pluvio!$B$7:$B$8045))</f>
        <v/>
      </c>
      <c r="F301" s="11" t="str">
        <f t="shared" ca="1" si="10"/>
        <v/>
      </c>
    </row>
    <row r="302" spans="1:6" x14ac:dyDescent="0.25">
      <c r="A302" s="35" t="str">
        <f t="shared" ca="1" si="9"/>
        <v>-</v>
      </c>
      <c r="B302" s="36" t="str">
        <f t="array" aca="1" ref="B302" ca="1">IF(A302="-","",MIN(IF(Pluvio!$C$7:$C$8045=Transposition!$A302,Pluvio!$A$7:$A$8045)))</f>
        <v/>
      </c>
      <c r="C302" s="36" t="str">
        <f t="array" aca="1" ref="C302" ca="1">IF(A302="-","",MAX(IF(Pluvio!$C$7:$C$8045=Transposition!$A302,Pluvio!$A$7:$A$8045)))</f>
        <v/>
      </c>
      <c r="D302" s="33" t="str">
        <f ca="1">IF(C302="","",((C302-B302)*1440)+Pluvio!$B$2)</f>
        <v/>
      </c>
      <c r="E302" s="31" t="str">
        <f ca="1">IF(D302="","",SUMIF(Pluvio!$C$7:$C$8045,Transposition!A302,Pluvio!$B$7:$B$8045))</f>
        <v/>
      </c>
      <c r="F302" s="11" t="str">
        <f t="shared" ca="1" si="10"/>
        <v/>
      </c>
    </row>
    <row r="303" spans="1:6" x14ac:dyDescent="0.25">
      <c r="A303" s="35" t="str">
        <f t="shared" ca="1" si="9"/>
        <v>-</v>
      </c>
      <c r="B303" s="36" t="str">
        <f t="array" aca="1" ref="B303" ca="1">IF(A303="-","",MIN(IF(Pluvio!$C$7:$C$8045=Transposition!$A303,Pluvio!$A$7:$A$8045)))</f>
        <v/>
      </c>
      <c r="C303" s="36" t="str">
        <f t="array" aca="1" ref="C303" ca="1">IF(A303="-","",MAX(IF(Pluvio!$C$7:$C$8045=Transposition!$A303,Pluvio!$A$7:$A$8045)))</f>
        <v/>
      </c>
      <c r="D303" s="33" t="str">
        <f ca="1">IF(C303="","",((C303-B303)*1440)+Pluvio!$B$2)</f>
        <v/>
      </c>
      <c r="E303" s="31" t="str">
        <f ca="1">IF(D303="","",SUMIF(Pluvio!$C$7:$C$8045,Transposition!A303,Pluvio!$B$7:$B$8045))</f>
        <v/>
      </c>
      <c r="F303" s="11" t="str">
        <f t="shared" ca="1" si="10"/>
        <v/>
      </c>
    </row>
    <row r="304" spans="1:6" x14ac:dyDescent="0.25">
      <c r="A304" s="35" t="str">
        <f t="shared" ca="1" si="9"/>
        <v>-</v>
      </c>
      <c r="B304" s="36" t="str">
        <f t="array" aca="1" ref="B304" ca="1">IF(A304="-","",MIN(IF(Pluvio!$C$7:$C$8045=Transposition!$A304,Pluvio!$A$7:$A$8045)))</f>
        <v/>
      </c>
      <c r="C304" s="36" t="str">
        <f t="array" aca="1" ref="C304" ca="1">IF(A304="-","",MAX(IF(Pluvio!$C$7:$C$8045=Transposition!$A304,Pluvio!$A$7:$A$8045)))</f>
        <v/>
      </c>
      <c r="D304" s="33" t="str">
        <f ca="1">IF(C304="","",((C304-B304)*1440)+Pluvio!$B$2)</f>
        <v/>
      </c>
      <c r="E304" s="31" t="str">
        <f ca="1">IF(D304="","",SUMIF(Pluvio!$C$7:$C$8045,Transposition!A304,Pluvio!$B$7:$B$8045))</f>
        <v/>
      </c>
      <c r="F304" s="11" t="str">
        <f t="shared" ca="1" si="10"/>
        <v/>
      </c>
    </row>
    <row r="305" spans="1:6" x14ac:dyDescent="0.25">
      <c r="A305" s="35" t="str">
        <f t="shared" ca="1" si="9"/>
        <v>-</v>
      </c>
      <c r="B305" s="36" t="str">
        <f t="array" aca="1" ref="B305" ca="1">IF(A305="-","",MIN(IF(Pluvio!$C$7:$C$8045=Transposition!$A305,Pluvio!$A$7:$A$8045)))</f>
        <v/>
      </c>
      <c r="C305" s="36" t="str">
        <f t="array" aca="1" ref="C305" ca="1">IF(A305="-","",MAX(IF(Pluvio!$C$7:$C$8045=Transposition!$A305,Pluvio!$A$7:$A$8045)))</f>
        <v/>
      </c>
      <c r="D305" s="33" t="str">
        <f ca="1">IF(C305="","",((C305-B305)*1440)+Pluvio!$B$2)</f>
        <v/>
      </c>
      <c r="E305" s="31" t="str">
        <f ca="1">IF(D305="","",SUMIF(Pluvio!$C$7:$C$8045,Transposition!A305,Pluvio!$B$7:$B$8045))</f>
        <v/>
      </c>
      <c r="F305" s="11" t="str">
        <f t="shared" ca="1" si="10"/>
        <v/>
      </c>
    </row>
    <row r="306" spans="1:6" x14ac:dyDescent="0.25">
      <c r="A306" s="35" t="str">
        <f t="shared" ca="1" si="9"/>
        <v>-</v>
      </c>
      <c r="B306" s="36" t="str">
        <f t="array" aca="1" ref="B306" ca="1">IF(A306="-","",MIN(IF(Pluvio!$C$7:$C$8045=Transposition!$A306,Pluvio!$A$7:$A$8045)))</f>
        <v/>
      </c>
      <c r="C306" s="36" t="str">
        <f t="array" aca="1" ref="C306" ca="1">IF(A306="-","",MAX(IF(Pluvio!$C$7:$C$8045=Transposition!$A306,Pluvio!$A$7:$A$8045)))</f>
        <v/>
      </c>
      <c r="D306" s="33" t="str">
        <f ca="1">IF(C306="","",((C306-B306)*1440)+Pluvio!$B$2)</f>
        <v/>
      </c>
      <c r="E306" s="31" t="str">
        <f ca="1">IF(D306="","",SUMIF(Pluvio!$C$7:$C$8045,Transposition!A306,Pluvio!$B$7:$B$8045))</f>
        <v/>
      </c>
      <c r="F306" s="11" t="str">
        <f t="shared" ca="1" si="10"/>
        <v/>
      </c>
    </row>
    <row r="307" spans="1:6" x14ac:dyDescent="0.25">
      <c r="A307" s="35" t="str">
        <f t="shared" ca="1" si="9"/>
        <v>-</v>
      </c>
      <c r="B307" s="36" t="str">
        <f t="array" aca="1" ref="B307" ca="1">IF(A307="-","",MIN(IF(Pluvio!$C$7:$C$8045=Transposition!$A307,Pluvio!$A$7:$A$8045)))</f>
        <v/>
      </c>
      <c r="C307" s="36" t="str">
        <f t="array" aca="1" ref="C307" ca="1">IF(A307="-","",MAX(IF(Pluvio!$C$7:$C$8045=Transposition!$A307,Pluvio!$A$7:$A$8045)))</f>
        <v/>
      </c>
      <c r="D307" s="33" t="str">
        <f ca="1">IF(C307="","",((C307-B307)*1440)+Pluvio!$B$2)</f>
        <v/>
      </c>
      <c r="E307" s="31" t="str">
        <f ca="1">IF(D307="","",SUMIF(Pluvio!$C$7:$C$8045,Transposition!A307,Pluvio!$B$7:$B$8045))</f>
        <v/>
      </c>
      <c r="F307" s="11" t="str">
        <f t="shared" ca="1" si="10"/>
        <v/>
      </c>
    </row>
    <row r="308" spans="1:6" x14ac:dyDescent="0.25">
      <c r="A308" s="35" t="str">
        <f t="shared" ca="1" si="9"/>
        <v>-</v>
      </c>
      <c r="B308" s="36" t="str">
        <f t="array" aca="1" ref="B308" ca="1">IF(A308="-","",MIN(IF(Pluvio!$C$7:$C$8045=Transposition!$A308,Pluvio!$A$7:$A$8045)))</f>
        <v/>
      </c>
      <c r="C308" s="36" t="str">
        <f t="array" aca="1" ref="C308" ca="1">IF(A308="-","",MAX(IF(Pluvio!$C$7:$C$8045=Transposition!$A308,Pluvio!$A$7:$A$8045)))</f>
        <v/>
      </c>
      <c r="D308" s="33" t="str">
        <f ca="1">IF(C308="","",((C308-B308)*1440)+Pluvio!$B$2)</f>
        <v/>
      </c>
      <c r="E308" s="31" t="str">
        <f ca="1">IF(D308="","",SUMIF(Pluvio!$C$7:$C$8045,Transposition!A308,Pluvio!$B$7:$B$8045))</f>
        <v/>
      </c>
      <c r="F308" s="11" t="str">
        <f t="shared" ca="1" si="10"/>
        <v/>
      </c>
    </row>
    <row r="309" spans="1:6" x14ac:dyDescent="0.25">
      <c r="A309" s="35" t="str">
        <f t="shared" ca="1" si="9"/>
        <v>-</v>
      </c>
      <c r="B309" s="36" t="str">
        <f t="array" aca="1" ref="B309" ca="1">IF(A309="-","",MIN(IF(Pluvio!$C$7:$C$8045=Transposition!$A309,Pluvio!$A$7:$A$8045)))</f>
        <v/>
      </c>
      <c r="C309" s="36" t="str">
        <f t="array" aca="1" ref="C309" ca="1">IF(A309="-","",MAX(IF(Pluvio!$C$7:$C$8045=Transposition!$A309,Pluvio!$A$7:$A$8045)))</f>
        <v/>
      </c>
      <c r="D309" s="33" t="str">
        <f ca="1">IF(C309="","",((C309-B309)*1440)+Pluvio!$B$2)</f>
        <v/>
      </c>
      <c r="E309" s="31" t="str">
        <f ca="1">IF(D309="","",SUMIF(Pluvio!$C$7:$C$8045,Transposition!A309,Pluvio!$B$7:$B$8045))</f>
        <v/>
      </c>
      <c r="F309" s="11" t="str">
        <f t="shared" ca="1" si="10"/>
        <v/>
      </c>
    </row>
    <row r="310" spans="1:6" x14ac:dyDescent="0.25">
      <c r="A310" s="35" t="str">
        <f t="shared" ca="1" si="9"/>
        <v>-</v>
      </c>
      <c r="B310" s="36" t="str">
        <f t="array" aca="1" ref="B310" ca="1">IF(A310="-","",MIN(IF(Pluvio!$C$7:$C$8045=Transposition!$A310,Pluvio!$A$7:$A$8045)))</f>
        <v/>
      </c>
      <c r="C310" s="36" t="str">
        <f t="array" aca="1" ref="C310" ca="1">IF(A310="-","",MAX(IF(Pluvio!$C$7:$C$8045=Transposition!$A310,Pluvio!$A$7:$A$8045)))</f>
        <v/>
      </c>
      <c r="D310" s="33" t="str">
        <f ca="1">IF(C310="","",((C310-B310)*1440)+Pluvio!$B$2)</f>
        <v/>
      </c>
      <c r="E310" s="31" t="str">
        <f ca="1">IF(D310="","",SUMIF(Pluvio!$C$7:$C$8045,Transposition!A310,Pluvio!$B$7:$B$8045))</f>
        <v/>
      </c>
      <c r="F310" s="11" t="str">
        <f t="shared" ca="1" si="10"/>
        <v/>
      </c>
    </row>
    <row r="311" spans="1:6" x14ac:dyDescent="0.25">
      <c r="A311" s="35" t="str">
        <f t="shared" ca="1" si="9"/>
        <v>-</v>
      </c>
      <c r="B311" s="36" t="str">
        <f t="array" aca="1" ref="B311" ca="1">IF(A311="-","",MIN(IF(Pluvio!$C$7:$C$8045=Transposition!$A311,Pluvio!$A$7:$A$8045)))</f>
        <v/>
      </c>
      <c r="C311" s="36" t="str">
        <f t="array" aca="1" ref="C311" ca="1">IF(A311="-","",MAX(IF(Pluvio!$C$7:$C$8045=Transposition!$A311,Pluvio!$A$7:$A$8045)))</f>
        <v/>
      </c>
      <c r="D311" s="33" t="str">
        <f ca="1">IF(C311="","",((C311-B311)*1440)+Pluvio!$B$2)</f>
        <v/>
      </c>
      <c r="E311" s="31" t="str">
        <f ca="1">IF(D311="","",SUMIF(Pluvio!$C$7:$C$8045,Transposition!A311,Pluvio!$B$7:$B$8045))</f>
        <v/>
      </c>
      <c r="F311" s="11" t="str">
        <f t="shared" ca="1" si="10"/>
        <v/>
      </c>
    </row>
    <row r="312" spans="1:6" x14ac:dyDescent="0.25">
      <c r="A312" s="35" t="str">
        <f t="shared" ca="1" si="9"/>
        <v>-</v>
      </c>
      <c r="B312" s="36" t="str">
        <f t="array" aca="1" ref="B312" ca="1">IF(A312="-","",MIN(IF(Pluvio!$C$7:$C$8045=Transposition!$A312,Pluvio!$A$7:$A$8045)))</f>
        <v/>
      </c>
      <c r="C312" s="36" t="str">
        <f t="array" aca="1" ref="C312" ca="1">IF(A312="-","",MAX(IF(Pluvio!$C$7:$C$8045=Transposition!$A312,Pluvio!$A$7:$A$8045)))</f>
        <v/>
      </c>
      <c r="D312" s="33" t="str">
        <f ca="1">IF(C312="","",((C312-B312)*1440)+Pluvio!$B$2)</f>
        <v/>
      </c>
      <c r="E312" s="31" t="str">
        <f ca="1">IF(D312="","",SUMIF(Pluvio!$C$7:$C$8045,Transposition!A312,Pluvio!$B$7:$B$8045))</f>
        <v/>
      </c>
      <c r="F312" s="11" t="str">
        <f t="shared" ca="1" si="10"/>
        <v/>
      </c>
    </row>
    <row r="313" spans="1:6" x14ac:dyDescent="0.25">
      <c r="A313" s="35" t="str">
        <f t="shared" ca="1" si="9"/>
        <v>-</v>
      </c>
      <c r="B313" s="36" t="str">
        <f t="array" aca="1" ref="B313" ca="1">IF(A313="-","",MIN(IF(Pluvio!$C$7:$C$8045=Transposition!$A313,Pluvio!$A$7:$A$8045)))</f>
        <v/>
      </c>
      <c r="C313" s="36" t="str">
        <f t="array" aca="1" ref="C313" ca="1">IF(A313="-","",MAX(IF(Pluvio!$C$7:$C$8045=Transposition!$A313,Pluvio!$A$7:$A$8045)))</f>
        <v/>
      </c>
      <c r="D313" s="33" t="str">
        <f ca="1">IF(C313="","",((C313-B313)*1440)+Pluvio!$B$2)</f>
        <v/>
      </c>
      <c r="E313" s="31" t="str">
        <f ca="1">IF(D313="","",SUMIF(Pluvio!$C$7:$C$8045,Transposition!A313,Pluvio!$B$7:$B$8045))</f>
        <v/>
      </c>
      <c r="F313" s="11" t="str">
        <f t="shared" ca="1" si="10"/>
        <v/>
      </c>
    </row>
    <row r="314" spans="1:6" x14ac:dyDescent="0.25">
      <c r="A314" s="35" t="str">
        <f t="shared" ca="1" si="9"/>
        <v>-</v>
      </c>
      <c r="B314" s="36" t="str">
        <f t="array" aca="1" ref="B314" ca="1">IF(A314="-","",MIN(IF(Pluvio!$C$7:$C$8045=Transposition!$A314,Pluvio!$A$7:$A$8045)))</f>
        <v/>
      </c>
      <c r="C314" s="36" t="str">
        <f t="array" aca="1" ref="C314" ca="1">IF(A314="-","",MAX(IF(Pluvio!$C$7:$C$8045=Transposition!$A314,Pluvio!$A$7:$A$8045)))</f>
        <v/>
      </c>
      <c r="D314" s="33" t="str">
        <f ca="1">IF(C314="","",((C314-B314)*1440)+Pluvio!$B$2)</f>
        <v/>
      </c>
      <c r="E314" s="31" t="str">
        <f ca="1">IF(D314="","",SUMIF(Pluvio!$C$7:$C$8045,Transposition!A314,Pluvio!$B$7:$B$8045))</f>
        <v/>
      </c>
      <c r="F314" s="11" t="str">
        <f t="shared" ca="1" si="10"/>
        <v/>
      </c>
    </row>
    <row r="315" spans="1:6" x14ac:dyDescent="0.25">
      <c r="A315" s="35" t="str">
        <f t="shared" ca="1" si="9"/>
        <v>-</v>
      </c>
      <c r="B315" s="36" t="str">
        <f t="array" aca="1" ref="B315" ca="1">IF(A315="-","",MIN(IF(Pluvio!$C$7:$C$8045=Transposition!$A315,Pluvio!$A$7:$A$8045)))</f>
        <v/>
      </c>
      <c r="C315" s="36" t="str">
        <f t="array" aca="1" ref="C315" ca="1">IF(A315="-","",MAX(IF(Pluvio!$C$7:$C$8045=Transposition!$A315,Pluvio!$A$7:$A$8045)))</f>
        <v/>
      </c>
      <c r="D315" s="33" t="str">
        <f ca="1">IF(C315="","",((C315-B315)*1440)+Pluvio!$B$2)</f>
        <v/>
      </c>
      <c r="E315" s="31" t="str">
        <f ca="1">IF(D315="","",SUMIF(Pluvio!$C$7:$C$8045,Transposition!A315,Pluvio!$B$7:$B$8045))</f>
        <v/>
      </c>
      <c r="F315" s="11" t="str">
        <f t="shared" ca="1" si="10"/>
        <v/>
      </c>
    </row>
    <row r="316" spans="1:6" x14ac:dyDescent="0.25">
      <c r="A316" s="35" t="str">
        <f t="shared" ca="1" si="9"/>
        <v>-</v>
      </c>
      <c r="B316" s="36" t="str">
        <f t="array" aca="1" ref="B316" ca="1">IF(A316="-","",MIN(IF(Pluvio!$C$7:$C$8045=Transposition!$A316,Pluvio!$A$7:$A$8045)))</f>
        <v/>
      </c>
      <c r="C316" s="36" t="str">
        <f t="array" aca="1" ref="C316" ca="1">IF(A316="-","",MAX(IF(Pluvio!$C$7:$C$8045=Transposition!$A316,Pluvio!$A$7:$A$8045)))</f>
        <v/>
      </c>
      <c r="D316" s="33" t="str">
        <f ca="1">IF(C316="","",((C316-B316)*1440)+Pluvio!$B$2)</f>
        <v/>
      </c>
      <c r="E316" s="31" t="str">
        <f ca="1">IF(D316="","",SUMIF(Pluvio!$C$7:$C$8045,Transposition!A316,Pluvio!$B$7:$B$8045))</f>
        <v/>
      </c>
      <c r="F316" s="11" t="str">
        <f t="shared" ca="1" si="10"/>
        <v/>
      </c>
    </row>
    <row r="317" spans="1:6" x14ac:dyDescent="0.25">
      <c r="A317" s="35" t="str">
        <f t="shared" ca="1" si="9"/>
        <v>-</v>
      </c>
      <c r="B317" s="36" t="str">
        <f t="array" aca="1" ref="B317" ca="1">IF(A317="-","",MIN(IF(Pluvio!$C$7:$C$8045=Transposition!$A317,Pluvio!$A$7:$A$8045)))</f>
        <v/>
      </c>
      <c r="C317" s="36" t="str">
        <f t="array" aca="1" ref="C317" ca="1">IF(A317="-","",MAX(IF(Pluvio!$C$7:$C$8045=Transposition!$A317,Pluvio!$A$7:$A$8045)))</f>
        <v/>
      </c>
      <c r="D317" s="33" t="str">
        <f ca="1">IF(C317="","",((C317-B317)*1440)+Pluvio!$B$2)</f>
        <v/>
      </c>
      <c r="E317" s="31" t="str">
        <f ca="1">IF(D317="","",SUMIF(Pluvio!$C$7:$C$8045,Transposition!A317,Pluvio!$B$7:$B$8045))</f>
        <v/>
      </c>
      <c r="F317" s="11" t="str">
        <f t="shared" ca="1" si="10"/>
        <v/>
      </c>
    </row>
    <row r="318" spans="1:6" x14ac:dyDescent="0.25">
      <c r="A318" s="35" t="str">
        <f t="shared" ca="1" si="9"/>
        <v>-</v>
      </c>
      <c r="B318" s="36" t="str">
        <f t="array" aca="1" ref="B318" ca="1">IF(A318="-","",MIN(IF(Pluvio!$C$7:$C$8045=Transposition!$A318,Pluvio!$A$7:$A$8045)))</f>
        <v/>
      </c>
      <c r="C318" s="36" t="str">
        <f t="array" aca="1" ref="C318" ca="1">IF(A318="-","",MAX(IF(Pluvio!$C$7:$C$8045=Transposition!$A318,Pluvio!$A$7:$A$8045)))</f>
        <v/>
      </c>
      <c r="D318" s="33" t="str">
        <f ca="1">IF(C318="","",((C318-B318)*1440)+Pluvio!$B$2)</f>
        <v/>
      </c>
      <c r="E318" s="31" t="str">
        <f ca="1">IF(D318="","",SUMIF(Pluvio!$C$7:$C$8045,Transposition!A318,Pluvio!$B$7:$B$8045))</f>
        <v/>
      </c>
      <c r="F318" s="11" t="str">
        <f t="shared" ca="1" si="10"/>
        <v/>
      </c>
    </row>
    <row r="319" spans="1:6" x14ac:dyDescent="0.25">
      <c r="A319" s="35" t="str">
        <f t="shared" ca="1" si="9"/>
        <v>-</v>
      </c>
      <c r="B319" s="36" t="str">
        <f t="array" aca="1" ref="B319" ca="1">IF(A319="-","",MIN(IF(Pluvio!$C$7:$C$8045=Transposition!$A319,Pluvio!$A$7:$A$8045)))</f>
        <v/>
      </c>
      <c r="C319" s="36" t="str">
        <f t="array" aca="1" ref="C319" ca="1">IF(A319="-","",MAX(IF(Pluvio!$C$7:$C$8045=Transposition!$A319,Pluvio!$A$7:$A$8045)))</f>
        <v/>
      </c>
      <c r="D319" s="33" t="str">
        <f ca="1">IF(C319="","",((C319-B319)*1440)+Pluvio!$B$2)</f>
        <v/>
      </c>
      <c r="E319" s="31" t="str">
        <f ca="1">IF(D319="","",SUMIF(Pluvio!$C$7:$C$8045,Transposition!A319,Pluvio!$B$7:$B$8045))</f>
        <v/>
      </c>
      <c r="F319" s="11" t="str">
        <f t="shared" ca="1" si="10"/>
        <v/>
      </c>
    </row>
    <row r="320" spans="1:6" x14ac:dyDescent="0.25">
      <c r="A320" s="35" t="str">
        <f t="shared" ca="1" si="9"/>
        <v>-</v>
      </c>
      <c r="B320" s="36" t="str">
        <f t="array" aca="1" ref="B320" ca="1">IF(A320="-","",MIN(IF(Pluvio!$C$7:$C$8045=Transposition!$A320,Pluvio!$A$7:$A$8045)))</f>
        <v/>
      </c>
      <c r="C320" s="36" t="str">
        <f t="array" aca="1" ref="C320" ca="1">IF(A320="-","",MAX(IF(Pluvio!$C$7:$C$8045=Transposition!$A320,Pluvio!$A$7:$A$8045)))</f>
        <v/>
      </c>
      <c r="D320" s="33" t="str">
        <f ca="1">IF(C320="","",((C320-B320)*1440)+Pluvio!$B$2)</f>
        <v/>
      </c>
      <c r="E320" s="31" t="str">
        <f ca="1">IF(D320="","",SUMIF(Pluvio!$C$7:$C$8045,Transposition!A320,Pluvio!$B$7:$B$8045))</f>
        <v/>
      </c>
      <c r="F320" s="11" t="str">
        <f t="shared" ca="1" si="10"/>
        <v/>
      </c>
    </row>
    <row r="321" spans="1:6" x14ac:dyDescent="0.25">
      <c r="A321" s="35" t="str">
        <f t="shared" ca="1" si="9"/>
        <v>-</v>
      </c>
      <c r="B321" s="36" t="str">
        <f t="array" aca="1" ref="B321" ca="1">IF(A321="-","",MIN(IF(Pluvio!$C$7:$C$8045=Transposition!$A321,Pluvio!$A$7:$A$8045)))</f>
        <v/>
      </c>
      <c r="C321" s="36" t="str">
        <f t="array" aca="1" ref="C321" ca="1">IF(A321="-","",MAX(IF(Pluvio!$C$7:$C$8045=Transposition!$A321,Pluvio!$A$7:$A$8045)))</f>
        <v/>
      </c>
      <c r="D321" s="33" t="str">
        <f ca="1">IF(C321="","",((C321-B321)*1440)+Pluvio!$B$2)</f>
        <v/>
      </c>
      <c r="E321" s="31" t="str">
        <f ca="1">IF(D321="","",SUMIF(Pluvio!$C$7:$C$8045,Transposition!A321,Pluvio!$B$7:$B$8045))</f>
        <v/>
      </c>
      <c r="F321" s="11" t="str">
        <f t="shared" ca="1" si="10"/>
        <v/>
      </c>
    </row>
    <row r="322" spans="1:6" x14ac:dyDescent="0.25">
      <c r="A322" s="35" t="str">
        <f t="shared" ca="1" si="9"/>
        <v>-</v>
      </c>
      <c r="B322" s="36" t="str">
        <f t="array" aca="1" ref="B322" ca="1">IF(A322="-","",MIN(IF(Pluvio!$C$7:$C$8045=Transposition!$A322,Pluvio!$A$7:$A$8045)))</f>
        <v/>
      </c>
      <c r="C322" s="36" t="str">
        <f t="array" aca="1" ref="C322" ca="1">IF(A322="-","",MAX(IF(Pluvio!$C$7:$C$8045=Transposition!$A322,Pluvio!$A$7:$A$8045)))</f>
        <v/>
      </c>
      <c r="D322" s="33" t="str">
        <f ca="1">IF(C322="","",((C322-B322)*1440)+Pluvio!$B$2)</f>
        <v/>
      </c>
      <c r="E322" s="31" t="str">
        <f ca="1">IF(D322="","",SUMIF(Pluvio!$C$7:$C$8045,Transposition!A322,Pluvio!$B$7:$B$8045))</f>
        <v/>
      </c>
      <c r="F322" s="11" t="str">
        <f t="shared" ca="1" si="10"/>
        <v/>
      </c>
    </row>
    <row r="323" spans="1:6" x14ac:dyDescent="0.25">
      <c r="A323" s="35" t="str">
        <f t="shared" ca="1" si="9"/>
        <v>-</v>
      </c>
      <c r="B323" s="36" t="str">
        <f t="array" aca="1" ref="B323" ca="1">IF(A323="-","",MIN(IF(Pluvio!$C$7:$C$8045=Transposition!$A323,Pluvio!$A$7:$A$8045)))</f>
        <v/>
      </c>
      <c r="C323" s="36" t="str">
        <f t="array" aca="1" ref="C323" ca="1">IF(A323="-","",MAX(IF(Pluvio!$C$7:$C$8045=Transposition!$A323,Pluvio!$A$7:$A$8045)))</f>
        <v/>
      </c>
      <c r="D323" s="33" t="str">
        <f ca="1">IF(C323="","",((C323-B323)*1440)+Pluvio!$B$2)</f>
        <v/>
      </c>
      <c r="E323" s="31" t="str">
        <f ca="1">IF(D323="","",SUMIF(Pluvio!$C$7:$C$8045,Transposition!A323,Pluvio!$B$7:$B$8045))</f>
        <v/>
      </c>
      <c r="F323" s="11" t="str">
        <f t="shared" ca="1" si="10"/>
        <v/>
      </c>
    </row>
    <row r="324" spans="1:6" x14ac:dyDescent="0.25">
      <c r="A324" s="35" t="str">
        <f t="shared" ca="1" si="9"/>
        <v>-</v>
      </c>
      <c r="B324" s="36" t="str">
        <f t="array" aca="1" ref="B324" ca="1">IF(A324="-","",MIN(IF(Pluvio!$C$7:$C$8045=Transposition!$A324,Pluvio!$A$7:$A$8045)))</f>
        <v/>
      </c>
      <c r="C324" s="36" t="str">
        <f t="array" aca="1" ref="C324" ca="1">IF(A324="-","",MAX(IF(Pluvio!$C$7:$C$8045=Transposition!$A324,Pluvio!$A$7:$A$8045)))</f>
        <v/>
      </c>
      <c r="D324" s="33" t="str">
        <f ca="1">IF(C324="","",((C324-B324)*1440)+Pluvio!$B$2)</f>
        <v/>
      </c>
      <c r="E324" s="31" t="str">
        <f ca="1">IF(D324="","",SUMIF(Pluvio!$C$7:$C$8045,Transposition!A324,Pluvio!$B$7:$B$8045))</f>
        <v/>
      </c>
      <c r="F324" s="11" t="str">
        <f t="shared" ca="1" si="10"/>
        <v/>
      </c>
    </row>
    <row r="325" spans="1:6" x14ac:dyDescent="0.25">
      <c r="A325" s="35" t="str">
        <f t="shared" ca="1" si="9"/>
        <v>-</v>
      </c>
      <c r="B325" s="36" t="str">
        <f t="array" aca="1" ref="B325" ca="1">IF(A325="-","",MIN(IF(Pluvio!$C$7:$C$8045=Transposition!$A325,Pluvio!$A$7:$A$8045)))</f>
        <v/>
      </c>
      <c r="C325" s="36" t="str">
        <f t="array" aca="1" ref="C325" ca="1">IF(A325="-","",MAX(IF(Pluvio!$C$7:$C$8045=Transposition!$A325,Pluvio!$A$7:$A$8045)))</f>
        <v/>
      </c>
      <c r="D325" s="33" t="str">
        <f ca="1">IF(C325="","",((C325-B325)*1440)+Pluvio!$B$2)</f>
        <v/>
      </c>
      <c r="E325" s="31" t="str">
        <f ca="1">IF(D325="","",SUMIF(Pluvio!$C$7:$C$8045,Transposition!A325,Pluvio!$B$7:$B$8045))</f>
        <v/>
      </c>
      <c r="F325" s="11" t="str">
        <f t="shared" ca="1" si="10"/>
        <v/>
      </c>
    </row>
    <row r="326" spans="1:6" x14ac:dyDescent="0.25">
      <c r="A326" s="35" t="str">
        <f t="shared" ca="1" si="9"/>
        <v>-</v>
      </c>
      <c r="B326" s="36" t="str">
        <f t="array" aca="1" ref="B326" ca="1">IF(A326="-","",MIN(IF(Pluvio!$C$7:$C$8045=Transposition!$A326,Pluvio!$A$7:$A$8045)))</f>
        <v/>
      </c>
      <c r="C326" s="36" t="str">
        <f t="array" aca="1" ref="C326" ca="1">IF(A326="-","",MAX(IF(Pluvio!$C$7:$C$8045=Transposition!$A326,Pluvio!$A$7:$A$8045)))</f>
        <v/>
      </c>
      <c r="D326" s="33" t="str">
        <f ca="1">IF(C326="","",((C326-B326)*1440)+Pluvio!$B$2)</f>
        <v/>
      </c>
      <c r="E326" s="31" t="str">
        <f ca="1">IF(D326="","",SUMIF(Pluvio!$C$7:$C$8045,Transposition!A326,Pluvio!$B$7:$B$8045))</f>
        <v/>
      </c>
      <c r="F326" s="11" t="str">
        <f t="shared" ca="1" si="10"/>
        <v/>
      </c>
    </row>
    <row r="327" spans="1:6" x14ac:dyDescent="0.25">
      <c r="A327" s="35" t="str">
        <f t="shared" ca="1" si="9"/>
        <v>-</v>
      </c>
      <c r="B327" s="36" t="str">
        <f t="array" aca="1" ref="B327" ca="1">IF(A327="-","",MIN(IF(Pluvio!$C$7:$C$8045=Transposition!$A327,Pluvio!$A$7:$A$8045)))</f>
        <v/>
      </c>
      <c r="C327" s="36" t="str">
        <f t="array" aca="1" ref="C327" ca="1">IF(A327="-","",MAX(IF(Pluvio!$C$7:$C$8045=Transposition!$A327,Pluvio!$A$7:$A$8045)))</f>
        <v/>
      </c>
      <c r="D327" s="33" t="str">
        <f ca="1">IF(C327="","",((C327-B327)*1440)+Pluvio!$B$2)</f>
        <v/>
      </c>
      <c r="E327" s="31" t="str">
        <f ca="1">IF(D327="","",SUMIF(Pluvio!$C$7:$C$8045,Transposition!A327,Pluvio!$B$7:$B$8045))</f>
        <v/>
      </c>
      <c r="F327" s="11" t="str">
        <f t="shared" ca="1" si="10"/>
        <v/>
      </c>
    </row>
    <row r="328" spans="1:6" x14ac:dyDescent="0.25">
      <c r="A328" s="35" t="str">
        <f t="shared" ref="A328:A391" ca="1" si="11">IF(A327&lt;$D$3,A327+1,"-")</f>
        <v>-</v>
      </c>
      <c r="B328" s="36" t="str">
        <f t="array" aca="1" ref="B328" ca="1">IF(A328="-","",MIN(IF(Pluvio!$C$7:$C$8045=Transposition!$A328,Pluvio!$A$7:$A$8045)))</f>
        <v/>
      </c>
      <c r="C328" s="36" t="str">
        <f t="array" aca="1" ref="C328" ca="1">IF(A328="-","",MAX(IF(Pluvio!$C$7:$C$8045=Transposition!$A328,Pluvio!$A$7:$A$8045)))</f>
        <v/>
      </c>
      <c r="D328" s="33" t="str">
        <f ca="1">IF(C328="","",((C328-B328)*1440)+Pluvio!$B$2)</f>
        <v/>
      </c>
      <c r="E328" s="31" t="str">
        <f ca="1">IF(D328="","",SUMIF(Pluvio!$C$7:$C$8045,Transposition!A328,Pluvio!$B$7:$B$8045))</f>
        <v/>
      </c>
      <c r="F328" s="11" t="str">
        <f t="shared" ref="F328:F391" ca="1" si="12">IF(D328="","",E328/(D328/60))</f>
        <v/>
      </c>
    </row>
    <row r="329" spans="1:6" x14ac:dyDescent="0.25">
      <c r="A329" s="35" t="str">
        <f t="shared" ca="1" si="11"/>
        <v>-</v>
      </c>
      <c r="B329" s="36" t="str">
        <f t="array" aca="1" ref="B329" ca="1">IF(A329="-","",MIN(IF(Pluvio!$C$7:$C$8045=Transposition!$A329,Pluvio!$A$7:$A$8045)))</f>
        <v/>
      </c>
      <c r="C329" s="36" t="str">
        <f t="array" aca="1" ref="C329" ca="1">IF(A329="-","",MAX(IF(Pluvio!$C$7:$C$8045=Transposition!$A329,Pluvio!$A$7:$A$8045)))</f>
        <v/>
      </c>
      <c r="D329" s="33" t="str">
        <f ca="1">IF(C329="","",((C329-B329)*1440)+Pluvio!$B$2)</f>
        <v/>
      </c>
      <c r="E329" s="31" t="str">
        <f ca="1">IF(D329="","",SUMIF(Pluvio!$C$7:$C$8045,Transposition!A329,Pluvio!$B$7:$B$8045))</f>
        <v/>
      </c>
      <c r="F329" s="11" t="str">
        <f t="shared" ca="1" si="12"/>
        <v/>
      </c>
    </row>
    <row r="330" spans="1:6" x14ac:dyDescent="0.25">
      <c r="A330" s="35" t="str">
        <f t="shared" ca="1" si="11"/>
        <v>-</v>
      </c>
      <c r="B330" s="36" t="str">
        <f t="array" aca="1" ref="B330" ca="1">IF(A330="-","",MIN(IF(Pluvio!$C$7:$C$8045=Transposition!$A330,Pluvio!$A$7:$A$8045)))</f>
        <v/>
      </c>
      <c r="C330" s="36" t="str">
        <f t="array" aca="1" ref="C330" ca="1">IF(A330="-","",MAX(IF(Pluvio!$C$7:$C$8045=Transposition!$A330,Pluvio!$A$7:$A$8045)))</f>
        <v/>
      </c>
      <c r="D330" s="33" t="str">
        <f ca="1">IF(C330="","",((C330-B330)*1440)+Pluvio!$B$2)</f>
        <v/>
      </c>
      <c r="E330" s="31" t="str">
        <f ca="1">IF(D330="","",SUMIF(Pluvio!$C$7:$C$8045,Transposition!A330,Pluvio!$B$7:$B$8045))</f>
        <v/>
      </c>
      <c r="F330" s="11" t="str">
        <f t="shared" ca="1" si="12"/>
        <v/>
      </c>
    </row>
    <row r="331" spans="1:6" x14ac:dyDescent="0.25">
      <c r="A331" s="35" t="str">
        <f t="shared" ca="1" si="11"/>
        <v>-</v>
      </c>
      <c r="B331" s="36" t="str">
        <f t="array" aca="1" ref="B331" ca="1">IF(A331="-","",MIN(IF(Pluvio!$C$7:$C$8045=Transposition!$A331,Pluvio!$A$7:$A$8045)))</f>
        <v/>
      </c>
      <c r="C331" s="36" t="str">
        <f t="array" aca="1" ref="C331" ca="1">IF(A331="-","",MAX(IF(Pluvio!$C$7:$C$8045=Transposition!$A331,Pluvio!$A$7:$A$8045)))</f>
        <v/>
      </c>
      <c r="D331" s="33" t="str">
        <f ca="1">IF(C331="","",((C331-B331)*1440)+Pluvio!$B$2)</f>
        <v/>
      </c>
      <c r="E331" s="31" t="str">
        <f ca="1">IF(D331="","",SUMIF(Pluvio!$C$7:$C$8045,Transposition!A331,Pluvio!$B$7:$B$8045))</f>
        <v/>
      </c>
      <c r="F331" s="11" t="str">
        <f t="shared" ca="1" si="12"/>
        <v/>
      </c>
    </row>
    <row r="332" spans="1:6" x14ac:dyDescent="0.25">
      <c r="A332" s="35" t="str">
        <f t="shared" ca="1" si="11"/>
        <v>-</v>
      </c>
      <c r="B332" s="36" t="str">
        <f t="array" aca="1" ref="B332" ca="1">IF(A332="-","",MIN(IF(Pluvio!$C$7:$C$8045=Transposition!$A332,Pluvio!$A$7:$A$8045)))</f>
        <v/>
      </c>
      <c r="C332" s="36" t="str">
        <f t="array" aca="1" ref="C332" ca="1">IF(A332="-","",MAX(IF(Pluvio!$C$7:$C$8045=Transposition!$A332,Pluvio!$A$7:$A$8045)))</f>
        <v/>
      </c>
      <c r="D332" s="33" t="str">
        <f ca="1">IF(C332="","",((C332-B332)*1440)+Pluvio!$B$2)</f>
        <v/>
      </c>
      <c r="E332" s="31" t="str">
        <f ca="1">IF(D332="","",SUMIF(Pluvio!$C$7:$C$8045,Transposition!A332,Pluvio!$B$7:$B$8045))</f>
        <v/>
      </c>
      <c r="F332" s="11" t="str">
        <f t="shared" ca="1" si="12"/>
        <v/>
      </c>
    </row>
    <row r="333" spans="1:6" x14ac:dyDescent="0.25">
      <c r="A333" s="35" t="str">
        <f t="shared" ca="1" si="11"/>
        <v>-</v>
      </c>
      <c r="B333" s="36" t="str">
        <f t="array" aca="1" ref="B333" ca="1">IF(A333="-","",MIN(IF(Pluvio!$C$7:$C$8045=Transposition!$A333,Pluvio!$A$7:$A$8045)))</f>
        <v/>
      </c>
      <c r="C333" s="36" t="str">
        <f t="array" aca="1" ref="C333" ca="1">IF(A333="-","",MAX(IF(Pluvio!$C$7:$C$8045=Transposition!$A333,Pluvio!$A$7:$A$8045)))</f>
        <v/>
      </c>
      <c r="D333" s="33" t="str">
        <f ca="1">IF(C333="","",((C333-B333)*1440)+Pluvio!$B$2)</f>
        <v/>
      </c>
      <c r="E333" s="31" t="str">
        <f ca="1">IF(D333="","",SUMIF(Pluvio!$C$7:$C$8045,Transposition!A333,Pluvio!$B$7:$B$8045))</f>
        <v/>
      </c>
      <c r="F333" s="11" t="str">
        <f t="shared" ca="1" si="12"/>
        <v/>
      </c>
    </row>
    <row r="334" spans="1:6" x14ac:dyDescent="0.25">
      <c r="A334" s="35" t="str">
        <f t="shared" ca="1" si="11"/>
        <v>-</v>
      </c>
      <c r="B334" s="36" t="str">
        <f t="array" aca="1" ref="B334" ca="1">IF(A334="-","",MIN(IF(Pluvio!$C$7:$C$8045=Transposition!$A334,Pluvio!$A$7:$A$8045)))</f>
        <v/>
      </c>
      <c r="C334" s="36" t="str">
        <f t="array" aca="1" ref="C334" ca="1">IF(A334="-","",MAX(IF(Pluvio!$C$7:$C$8045=Transposition!$A334,Pluvio!$A$7:$A$8045)))</f>
        <v/>
      </c>
      <c r="D334" s="33" t="str">
        <f ca="1">IF(C334="","",((C334-B334)*1440)+Pluvio!$B$2)</f>
        <v/>
      </c>
      <c r="E334" s="31" t="str">
        <f ca="1">IF(D334="","",SUMIF(Pluvio!$C$7:$C$8045,Transposition!A334,Pluvio!$B$7:$B$8045))</f>
        <v/>
      </c>
      <c r="F334" s="11" t="str">
        <f t="shared" ca="1" si="12"/>
        <v/>
      </c>
    </row>
    <row r="335" spans="1:6" x14ac:dyDescent="0.25">
      <c r="A335" s="35" t="str">
        <f t="shared" ca="1" si="11"/>
        <v>-</v>
      </c>
      <c r="B335" s="36" t="str">
        <f t="array" aca="1" ref="B335" ca="1">IF(A335="-","",MIN(IF(Pluvio!$C$7:$C$8045=Transposition!$A335,Pluvio!$A$7:$A$8045)))</f>
        <v/>
      </c>
      <c r="C335" s="36" t="str">
        <f t="array" aca="1" ref="C335" ca="1">IF(A335="-","",MAX(IF(Pluvio!$C$7:$C$8045=Transposition!$A335,Pluvio!$A$7:$A$8045)))</f>
        <v/>
      </c>
      <c r="D335" s="33" t="str">
        <f ca="1">IF(C335="","",((C335-B335)*1440)+Pluvio!$B$2)</f>
        <v/>
      </c>
      <c r="E335" s="31" t="str">
        <f ca="1">IF(D335="","",SUMIF(Pluvio!$C$7:$C$8045,Transposition!A335,Pluvio!$B$7:$B$8045))</f>
        <v/>
      </c>
      <c r="F335" s="11" t="str">
        <f t="shared" ca="1" si="12"/>
        <v/>
      </c>
    </row>
    <row r="336" spans="1:6" x14ac:dyDescent="0.25">
      <c r="A336" s="35" t="str">
        <f t="shared" ca="1" si="11"/>
        <v>-</v>
      </c>
      <c r="B336" s="36" t="str">
        <f t="array" aca="1" ref="B336" ca="1">IF(A336="-","",MIN(IF(Pluvio!$C$7:$C$8045=Transposition!$A336,Pluvio!$A$7:$A$8045)))</f>
        <v/>
      </c>
      <c r="C336" s="36" t="str">
        <f t="array" aca="1" ref="C336" ca="1">IF(A336="-","",MAX(IF(Pluvio!$C$7:$C$8045=Transposition!$A336,Pluvio!$A$7:$A$8045)))</f>
        <v/>
      </c>
      <c r="D336" s="33" t="str">
        <f ca="1">IF(C336="","",((C336-B336)*1440)+Pluvio!$B$2)</f>
        <v/>
      </c>
      <c r="E336" s="31" t="str">
        <f ca="1">IF(D336="","",SUMIF(Pluvio!$C$7:$C$8045,Transposition!A336,Pluvio!$B$7:$B$8045))</f>
        <v/>
      </c>
      <c r="F336" s="11" t="str">
        <f t="shared" ca="1" si="12"/>
        <v/>
      </c>
    </row>
    <row r="337" spans="1:6" x14ac:dyDescent="0.25">
      <c r="A337" s="35" t="str">
        <f t="shared" ca="1" si="11"/>
        <v>-</v>
      </c>
      <c r="B337" s="36" t="str">
        <f t="array" aca="1" ref="B337" ca="1">IF(A337="-","",MIN(IF(Pluvio!$C$7:$C$8045=Transposition!$A337,Pluvio!$A$7:$A$8045)))</f>
        <v/>
      </c>
      <c r="C337" s="36" t="str">
        <f t="array" aca="1" ref="C337" ca="1">IF(A337="-","",MAX(IF(Pluvio!$C$7:$C$8045=Transposition!$A337,Pluvio!$A$7:$A$8045)))</f>
        <v/>
      </c>
      <c r="D337" s="33" t="str">
        <f ca="1">IF(C337="","",((C337-B337)*1440)+Pluvio!$B$2)</f>
        <v/>
      </c>
      <c r="E337" s="31" t="str">
        <f ca="1">IF(D337="","",SUMIF(Pluvio!$C$7:$C$8045,Transposition!A337,Pluvio!$B$7:$B$8045))</f>
        <v/>
      </c>
      <c r="F337" s="11" t="str">
        <f t="shared" ca="1" si="12"/>
        <v/>
      </c>
    </row>
    <row r="338" spans="1:6" x14ac:dyDescent="0.25">
      <c r="A338" s="35" t="str">
        <f t="shared" ca="1" si="11"/>
        <v>-</v>
      </c>
      <c r="B338" s="36" t="str">
        <f t="array" aca="1" ref="B338" ca="1">IF(A338="-","",MIN(IF(Pluvio!$C$7:$C$8045=Transposition!$A338,Pluvio!$A$7:$A$8045)))</f>
        <v/>
      </c>
      <c r="C338" s="36" t="str">
        <f t="array" aca="1" ref="C338" ca="1">IF(A338="-","",MAX(IF(Pluvio!$C$7:$C$8045=Transposition!$A338,Pluvio!$A$7:$A$8045)))</f>
        <v/>
      </c>
      <c r="D338" s="33" t="str">
        <f ca="1">IF(C338="","",((C338-B338)*1440)+Pluvio!$B$2)</f>
        <v/>
      </c>
      <c r="E338" s="31" t="str">
        <f ca="1">IF(D338="","",SUMIF(Pluvio!$C$7:$C$8045,Transposition!A338,Pluvio!$B$7:$B$8045))</f>
        <v/>
      </c>
      <c r="F338" s="11" t="str">
        <f t="shared" ca="1" si="12"/>
        <v/>
      </c>
    </row>
    <row r="339" spans="1:6" x14ac:dyDescent="0.25">
      <c r="A339" s="35" t="str">
        <f t="shared" ca="1" si="11"/>
        <v>-</v>
      </c>
      <c r="B339" s="36" t="str">
        <f t="array" aca="1" ref="B339" ca="1">IF(A339="-","",MIN(IF(Pluvio!$C$7:$C$8045=Transposition!$A339,Pluvio!$A$7:$A$8045)))</f>
        <v/>
      </c>
      <c r="C339" s="36" t="str">
        <f t="array" aca="1" ref="C339" ca="1">IF(A339="-","",MAX(IF(Pluvio!$C$7:$C$8045=Transposition!$A339,Pluvio!$A$7:$A$8045)))</f>
        <v/>
      </c>
      <c r="D339" s="33" t="str">
        <f ca="1">IF(C339="","",((C339-B339)*1440)+Pluvio!$B$2)</f>
        <v/>
      </c>
      <c r="E339" s="31" t="str">
        <f ca="1">IF(D339="","",SUMIF(Pluvio!$C$7:$C$8045,Transposition!A339,Pluvio!$B$7:$B$8045))</f>
        <v/>
      </c>
      <c r="F339" s="11" t="str">
        <f t="shared" ca="1" si="12"/>
        <v/>
      </c>
    </row>
    <row r="340" spans="1:6" x14ac:dyDescent="0.25">
      <c r="A340" s="35" t="str">
        <f t="shared" ca="1" si="11"/>
        <v>-</v>
      </c>
      <c r="B340" s="36" t="str">
        <f t="array" aca="1" ref="B340" ca="1">IF(A340="-","",MIN(IF(Pluvio!$C$7:$C$8045=Transposition!$A340,Pluvio!$A$7:$A$8045)))</f>
        <v/>
      </c>
      <c r="C340" s="36" t="str">
        <f t="array" aca="1" ref="C340" ca="1">IF(A340="-","",MAX(IF(Pluvio!$C$7:$C$8045=Transposition!$A340,Pluvio!$A$7:$A$8045)))</f>
        <v/>
      </c>
      <c r="D340" s="33" t="str">
        <f ca="1">IF(C340="","",((C340-B340)*1440)+Pluvio!$B$2)</f>
        <v/>
      </c>
      <c r="E340" s="31" t="str">
        <f ca="1">IF(D340="","",SUMIF(Pluvio!$C$7:$C$8045,Transposition!A340,Pluvio!$B$7:$B$8045))</f>
        <v/>
      </c>
      <c r="F340" s="11" t="str">
        <f t="shared" ca="1" si="12"/>
        <v/>
      </c>
    </row>
    <row r="341" spans="1:6" x14ac:dyDescent="0.25">
      <c r="A341" s="35" t="str">
        <f t="shared" ca="1" si="11"/>
        <v>-</v>
      </c>
      <c r="B341" s="36" t="str">
        <f t="array" aca="1" ref="B341" ca="1">IF(A341="-","",MIN(IF(Pluvio!$C$7:$C$8045=Transposition!$A341,Pluvio!$A$7:$A$8045)))</f>
        <v/>
      </c>
      <c r="C341" s="36" t="str">
        <f t="array" aca="1" ref="C341" ca="1">IF(A341="-","",MAX(IF(Pluvio!$C$7:$C$8045=Transposition!$A341,Pluvio!$A$7:$A$8045)))</f>
        <v/>
      </c>
      <c r="D341" s="33" t="str">
        <f ca="1">IF(C341="","",((C341-B341)*1440)+Pluvio!$B$2)</f>
        <v/>
      </c>
      <c r="E341" s="31" t="str">
        <f ca="1">IF(D341="","",SUMIF(Pluvio!$C$7:$C$8045,Transposition!A341,Pluvio!$B$7:$B$8045))</f>
        <v/>
      </c>
      <c r="F341" s="11" t="str">
        <f t="shared" ca="1" si="12"/>
        <v/>
      </c>
    </row>
    <row r="342" spans="1:6" x14ac:dyDescent="0.25">
      <c r="A342" s="35" t="str">
        <f t="shared" ca="1" si="11"/>
        <v>-</v>
      </c>
      <c r="B342" s="36" t="str">
        <f t="array" aca="1" ref="B342" ca="1">IF(A342="-","",MIN(IF(Pluvio!$C$7:$C$8045=Transposition!$A342,Pluvio!$A$7:$A$8045)))</f>
        <v/>
      </c>
      <c r="C342" s="36" t="str">
        <f t="array" aca="1" ref="C342" ca="1">IF(A342="-","",MAX(IF(Pluvio!$C$7:$C$8045=Transposition!$A342,Pluvio!$A$7:$A$8045)))</f>
        <v/>
      </c>
      <c r="D342" s="33" t="str">
        <f ca="1">IF(C342="","",((C342-B342)*1440)+Pluvio!$B$2)</f>
        <v/>
      </c>
      <c r="E342" s="31" t="str">
        <f ca="1">IF(D342="","",SUMIF(Pluvio!$C$7:$C$8045,Transposition!A342,Pluvio!$B$7:$B$8045))</f>
        <v/>
      </c>
      <c r="F342" s="11" t="str">
        <f t="shared" ca="1" si="12"/>
        <v/>
      </c>
    </row>
    <row r="343" spans="1:6" x14ac:dyDescent="0.25">
      <c r="A343" s="35" t="str">
        <f t="shared" ca="1" si="11"/>
        <v>-</v>
      </c>
      <c r="B343" s="36" t="str">
        <f t="array" aca="1" ref="B343" ca="1">IF(A343="-","",MIN(IF(Pluvio!$C$7:$C$8045=Transposition!$A343,Pluvio!$A$7:$A$8045)))</f>
        <v/>
      </c>
      <c r="C343" s="36" t="str">
        <f t="array" aca="1" ref="C343" ca="1">IF(A343="-","",MAX(IF(Pluvio!$C$7:$C$8045=Transposition!$A343,Pluvio!$A$7:$A$8045)))</f>
        <v/>
      </c>
      <c r="D343" s="33" t="str">
        <f ca="1">IF(C343="","",((C343-B343)*1440)+Pluvio!$B$2)</f>
        <v/>
      </c>
      <c r="E343" s="31" t="str">
        <f ca="1">IF(D343="","",SUMIF(Pluvio!$C$7:$C$8045,Transposition!A343,Pluvio!$B$7:$B$8045))</f>
        <v/>
      </c>
      <c r="F343" s="11" t="str">
        <f t="shared" ca="1" si="12"/>
        <v/>
      </c>
    </row>
    <row r="344" spans="1:6" x14ac:dyDescent="0.25">
      <c r="A344" s="35" t="str">
        <f t="shared" ca="1" si="11"/>
        <v>-</v>
      </c>
      <c r="B344" s="36" t="str">
        <f t="array" aca="1" ref="B344" ca="1">IF(A344="-","",MIN(IF(Pluvio!$C$7:$C$8045=Transposition!$A344,Pluvio!$A$7:$A$8045)))</f>
        <v/>
      </c>
      <c r="C344" s="36" t="str">
        <f t="array" aca="1" ref="C344" ca="1">IF(A344="-","",MAX(IF(Pluvio!$C$7:$C$8045=Transposition!$A344,Pluvio!$A$7:$A$8045)))</f>
        <v/>
      </c>
      <c r="D344" s="33" t="str">
        <f ca="1">IF(C344="","",((C344-B344)*1440)+Pluvio!$B$2)</f>
        <v/>
      </c>
      <c r="E344" s="31" t="str">
        <f ca="1">IF(D344="","",SUMIF(Pluvio!$C$7:$C$8045,Transposition!A344,Pluvio!$B$7:$B$8045))</f>
        <v/>
      </c>
      <c r="F344" s="11" t="str">
        <f t="shared" ca="1" si="12"/>
        <v/>
      </c>
    </row>
    <row r="345" spans="1:6" x14ac:dyDescent="0.25">
      <c r="A345" s="35" t="str">
        <f t="shared" ca="1" si="11"/>
        <v>-</v>
      </c>
      <c r="B345" s="36" t="str">
        <f t="array" aca="1" ref="B345" ca="1">IF(A345="-","",MIN(IF(Pluvio!$C$7:$C$8045=Transposition!$A345,Pluvio!$A$7:$A$8045)))</f>
        <v/>
      </c>
      <c r="C345" s="36" t="str">
        <f t="array" aca="1" ref="C345" ca="1">IF(A345="-","",MAX(IF(Pluvio!$C$7:$C$8045=Transposition!$A345,Pluvio!$A$7:$A$8045)))</f>
        <v/>
      </c>
      <c r="D345" s="33" t="str">
        <f ca="1">IF(C345="","",((C345-B345)*1440)+Pluvio!$B$2)</f>
        <v/>
      </c>
      <c r="E345" s="31" t="str">
        <f ca="1">IF(D345="","",SUMIF(Pluvio!$C$7:$C$8045,Transposition!A345,Pluvio!$B$7:$B$8045))</f>
        <v/>
      </c>
      <c r="F345" s="11" t="str">
        <f t="shared" ca="1" si="12"/>
        <v/>
      </c>
    </row>
    <row r="346" spans="1:6" x14ac:dyDescent="0.25">
      <c r="A346" s="35" t="str">
        <f t="shared" ca="1" si="11"/>
        <v>-</v>
      </c>
      <c r="B346" s="36" t="str">
        <f t="array" aca="1" ref="B346" ca="1">IF(A346="-","",MIN(IF(Pluvio!$C$7:$C$8045=Transposition!$A346,Pluvio!$A$7:$A$8045)))</f>
        <v/>
      </c>
      <c r="C346" s="36" t="str">
        <f t="array" aca="1" ref="C346" ca="1">IF(A346="-","",MAX(IF(Pluvio!$C$7:$C$8045=Transposition!$A346,Pluvio!$A$7:$A$8045)))</f>
        <v/>
      </c>
      <c r="D346" s="33" t="str">
        <f ca="1">IF(C346="","",((C346-B346)*1440)+Pluvio!$B$2)</f>
        <v/>
      </c>
      <c r="E346" s="31" t="str">
        <f ca="1">IF(D346="","",SUMIF(Pluvio!$C$7:$C$8045,Transposition!A346,Pluvio!$B$7:$B$8045))</f>
        <v/>
      </c>
      <c r="F346" s="11" t="str">
        <f t="shared" ca="1" si="12"/>
        <v/>
      </c>
    </row>
    <row r="347" spans="1:6" x14ac:dyDescent="0.25">
      <c r="A347" s="35" t="str">
        <f t="shared" ca="1" si="11"/>
        <v>-</v>
      </c>
      <c r="B347" s="36" t="str">
        <f t="array" aca="1" ref="B347" ca="1">IF(A347="-","",MIN(IF(Pluvio!$C$7:$C$8045=Transposition!$A347,Pluvio!$A$7:$A$8045)))</f>
        <v/>
      </c>
      <c r="C347" s="36" t="str">
        <f t="array" aca="1" ref="C347" ca="1">IF(A347="-","",MAX(IF(Pluvio!$C$7:$C$8045=Transposition!$A347,Pluvio!$A$7:$A$8045)))</f>
        <v/>
      </c>
      <c r="D347" s="33" t="str">
        <f ca="1">IF(C347="","",((C347-B347)*1440)+Pluvio!$B$2)</f>
        <v/>
      </c>
      <c r="E347" s="31" t="str">
        <f ca="1">IF(D347="","",SUMIF(Pluvio!$C$7:$C$8045,Transposition!A347,Pluvio!$B$7:$B$8045))</f>
        <v/>
      </c>
      <c r="F347" s="11" t="str">
        <f t="shared" ca="1" si="12"/>
        <v/>
      </c>
    </row>
    <row r="348" spans="1:6" x14ac:dyDescent="0.25">
      <c r="A348" s="35" t="str">
        <f t="shared" ca="1" si="11"/>
        <v>-</v>
      </c>
      <c r="B348" s="36" t="str">
        <f t="array" aca="1" ref="B348" ca="1">IF(A348="-","",MIN(IF(Pluvio!$C$7:$C$8045=Transposition!$A348,Pluvio!$A$7:$A$8045)))</f>
        <v/>
      </c>
      <c r="C348" s="36" t="str">
        <f t="array" aca="1" ref="C348" ca="1">IF(A348="-","",MAX(IF(Pluvio!$C$7:$C$8045=Transposition!$A348,Pluvio!$A$7:$A$8045)))</f>
        <v/>
      </c>
      <c r="D348" s="33" t="str">
        <f ca="1">IF(C348="","",((C348-B348)*1440)+Pluvio!$B$2)</f>
        <v/>
      </c>
      <c r="E348" s="31" t="str">
        <f ca="1">IF(D348="","",SUMIF(Pluvio!$C$7:$C$8045,Transposition!A348,Pluvio!$B$7:$B$8045))</f>
        <v/>
      </c>
      <c r="F348" s="11" t="str">
        <f t="shared" ca="1" si="12"/>
        <v/>
      </c>
    </row>
    <row r="349" spans="1:6" x14ac:dyDescent="0.25">
      <c r="A349" s="35" t="str">
        <f t="shared" ca="1" si="11"/>
        <v>-</v>
      </c>
      <c r="B349" s="36" t="str">
        <f t="array" aca="1" ref="B349" ca="1">IF(A349="-","",MIN(IF(Pluvio!$C$7:$C$8045=Transposition!$A349,Pluvio!$A$7:$A$8045)))</f>
        <v/>
      </c>
      <c r="C349" s="36" t="str">
        <f t="array" aca="1" ref="C349" ca="1">IF(A349="-","",MAX(IF(Pluvio!$C$7:$C$8045=Transposition!$A349,Pluvio!$A$7:$A$8045)))</f>
        <v/>
      </c>
      <c r="D349" s="33" t="str">
        <f ca="1">IF(C349="","",((C349-B349)*1440)+Pluvio!$B$2)</f>
        <v/>
      </c>
      <c r="E349" s="31" t="str">
        <f ca="1">IF(D349="","",SUMIF(Pluvio!$C$7:$C$8045,Transposition!A349,Pluvio!$B$7:$B$8045))</f>
        <v/>
      </c>
      <c r="F349" s="11" t="str">
        <f t="shared" ca="1" si="12"/>
        <v/>
      </c>
    </row>
    <row r="350" spans="1:6" x14ac:dyDescent="0.25">
      <c r="A350" s="35" t="str">
        <f t="shared" ca="1" si="11"/>
        <v>-</v>
      </c>
      <c r="B350" s="36" t="str">
        <f t="array" aca="1" ref="B350" ca="1">IF(A350="-","",MIN(IF(Pluvio!$C$7:$C$8045=Transposition!$A350,Pluvio!$A$7:$A$8045)))</f>
        <v/>
      </c>
      <c r="C350" s="36" t="str">
        <f t="array" aca="1" ref="C350" ca="1">IF(A350="-","",MAX(IF(Pluvio!$C$7:$C$8045=Transposition!$A350,Pluvio!$A$7:$A$8045)))</f>
        <v/>
      </c>
      <c r="D350" s="33" t="str">
        <f ca="1">IF(C350="","",((C350-B350)*1440)+Pluvio!$B$2)</f>
        <v/>
      </c>
      <c r="E350" s="31" t="str">
        <f ca="1">IF(D350="","",SUMIF(Pluvio!$C$7:$C$8045,Transposition!A350,Pluvio!$B$7:$B$8045))</f>
        <v/>
      </c>
      <c r="F350" s="11" t="str">
        <f t="shared" ca="1" si="12"/>
        <v/>
      </c>
    </row>
    <row r="351" spans="1:6" x14ac:dyDescent="0.25">
      <c r="A351" s="35" t="str">
        <f t="shared" ca="1" si="11"/>
        <v>-</v>
      </c>
      <c r="B351" s="36" t="str">
        <f t="array" aca="1" ref="B351" ca="1">IF(A351="-","",MIN(IF(Pluvio!$C$7:$C$8045=Transposition!$A351,Pluvio!$A$7:$A$8045)))</f>
        <v/>
      </c>
      <c r="C351" s="36" t="str">
        <f t="array" aca="1" ref="C351" ca="1">IF(A351="-","",MAX(IF(Pluvio!$C$7:$C$8045=Transposition!$A351,Pluvio!$A$7:$A$8045)))</f>
        <v/>
      </c>
      <c r="D351" s="33" t="str">
        <f ca="1">IF(C351="","",((C351-B351)*1440)+Pluvio!$B$2)</f>
        <v/>
      </c>
      <c r="E351" s="31" t="str">
        <f ca="1">IF(D351="","",SUMIF(Pluvio!$C$7:$C$8045,Transposition!A351,Pluvio!$B$7:$B$8045))</f>
        <v/>
      </c>
      <c r="F351" s="11" t="str">
        <f t="shared" ca="1" si="12"/>
        <v/>
      </c>
    </row>
    <row r="352" spans="1:6" x14ac:dyDescent="0.25">
      <c r="A352" s="35" t="str">
        <f t="shared" ca="1" si="11"/>
        <v>-</v>
      </c>
      <c r="B352" s="36" t="str">
        <f t="array" aca="1" ref="B352" ca="1">IF(A352="-","",MIN(IF(Pluvio!$C$7:$C$8045=Transposition!$A352,Pluvio!$A$7:$A$8045)))</f>
        <v/>
      </c>
      <c r="C352" s="36" t="str">
        <f t="array" aca="1" ref="C352" ca="1">IF(A352="-","",MAX(IF(Pluvio!$C$7:$C$8045=Transposition!$A352,Pluvio!$A$7:$A$8045)))</f>
        <v/>
      </c>
      <c r="D352" s="33" t="str">
        <f ca="1">IF(C352="","",((C352-B352)*1440)+Pluvio!$B$2)</f>
        <v/>
      </c>
      <c r="E352" s="31" t="str">
        <f ca="1">IF(D352="","",SUMIF(Pluvio!$C$7:$C$8045,Transposition!A352,Pluvio!$B$7:$B$8045))</f>
        <v/>
      </c>
      <c r="F352" s="11" t="str">
        <f t="shared" ca="1" si="12"/>
        <v/>
      </c>
    </row>
    <row r="353" spans="1:6" x14ac:dyDescent="0.25">
      <c r="A353" s="35" t="str">
        <f t="shared" ca="1" si="11"/>
        <v>-</v>
      </c>
      <c r="B353" s="36" t="str">
        <f t="array" aca="1" ref="B353" ca="1">IF(A353="-","",MIN(IF(Pluvio!$C$7:$C$8045=Transposition!$A353,Pluvio!$A$7:$A$8045)))</f>
        <v/>
      </c>
      <c r="C353" s="36" t="str">
        <f t="array" aca="1" ref="C353" ca="1">IF(A353="-","",MAX(IF(Pluvio!$C$7:$C$8045=Transposition!$A353,Pluvio!$A$7:$A$8045)))</f>
        <v/>
      </c>
      <c r="D353" s="33" t="str">
        <f ca="1">IF(C353="","",((C353-B353)*1440)+Pluvio!$B$2)</f>
        <v/>
      </c>
      <c r="E353" s="31" t="str">
        <f ca="1">IF(D353="","",SUMIF(Pluvio!$C$7:$C$8045,Transposition!A353,Pluvio!$B$7:$B$8045))</f>
        <v/>
      </c>
      <c r="F353" s="11" t="str">
        <f t="shared" ca="1" si="12"/>
        <v/>
      </c>
    </row>
    <row r="354" spans="1:6" x14ac:dyDescent="0.25">
      <c r="A354" s="35" t="str">
        <f t="shared" ca="1" si="11"/>
        <v>-</v>
      </c>
      <c r="B354" s="36" t="str">
        <f t="array" aca="1" ref="B354" ca="1">IF(A354="-","",MIN(IF(Pluvio!$C$7:$C$8045=Transposition!$A354,Pluvio!$A$7:$A$8045)))</f>
        <v/>
      </c>
      <c r="C354" s="36" t="str">
        <f t="array" aca="1" ref="C354" ca="1">IF(A354="-","",MAX(IF(Pluvio!$C$7:$C$8045=Transposition!$A354,Pluvio!$A$7:$A$8045)))</f>
        <v/>
      </c>
      <c r="D354" s="33" t="str">
        <f ca="1">IF(C354="","",((C354-B354)*1440)+Pluvio!$B$2)</f>
        <v/>
      </c>
      <c r="E354" s="31" t="str">
        <f ca="1">IF(D354="","",SUMIF(Pluvio!$C$7:$C$8045,Transposition!A354,Pluvio!$B$7:$B$8045))</f>
        <v/>
      </c>
      <c r="F354" s="11" t="str">
        <f t="shared" ca="1" si="12"/>
        <v/>
      </c>
    </row>
    <row r="355" spans="1:6" x14ac:dyDescent="0.25">
      <c r="A355" s="35" t="str">
        <f t="shared" ca="1" si="11"/>
        <v>-</v>
      </c>
      <c r="B355" s="36" t="str">
        <f t="array" aca="1" ref="B355" ca="1">IF(A355="-","",MIN(IF(Pluvio!$C$7:$C$8045=Transposition!$A355,Pluvio!$A$7:$A$8045)))</f>
        <v/>
      </c>
      <c r="C355" s="36" t="str">
        <f t="array" aca="1" ref="C355" ca="1">IF(A355="-","",MAX(IF(Pluvio!$C$7:$C$8045=Transposition!$A355,Pluvio!$A$7:$A$8045)))</f>
        <v/>
      </c>
      <c r="D355" s="33" t="str">
        <f ca="1">IF(C355="","",((C355-B355)*1440)+Pluvio!$B$2)</f>
        <v/>
      </c>
      <c r="E355" s="31" t="str">
        <f ca="1">IF(D355="","",SUMIF(Pluvio!$C$7:$C$8045,Transposition!A355,Pluvio!$B$7:$B$8045))</f>
        <v/>
      </c>
      <c r="F355" s="11" t="str">
        <f t="shared" ca="1" si="12"/>
        <v/>
      </c>
    </row>
    <row r="356" spans="1:6" x14ac:dyDescent="0.25">
      <c r="A356" s="35" t="str">
        <f t="shared" ca="1" si="11"/>
        <v>-</v>
      </c>
      <c r="B356" s="36" t="str">
        <f t="array" aca="1" ref="B356" ca="1">IF(A356="-","",MIN(IF(Pluvio!$C$7:$C$8045=Transposition!$A356,Pluvio!$A$7:$A$8045)))</f>
        <v/>
      </c>
      <c r="C356" s="36" t="str">
        <f t="array" aca="1" ref="C356" ca="1">IF(A356="-","",MAX(IF(Pluvio!$C$7:$C$8045=Transposition!$A356,Pluvio!$A$7:$A$8045)))</f>
        <v/>
      </c>
      <c r="D356" s="33" t="str">
        <f ca="1">IF(C356="","",((C356-B356)*1440)+Pluvio!$B$2)</f>
        <v/>
      </c>
      <c r="E356" s="31" t="str">
        <f ca="1">IF(D356="","",SUMIF(Pluvio!$C$7:$C$8045,Transposition!A356,Pluvio!$B$7:$B$8045))</f>
        <v/>
      </c>
      <c r="F356" s="11" t="str">
        <f t="shared" ca="1" si="12"/>
        <v/>
      </c>
    </row>
    <row r="357" spans="1:6" x14ac:dyDescent="0.25">
      <c r="A357" s="35" t="str">
        <f t="shared" ca="1" si="11"/>
        <v>-</v>
      </c>
      <c r="B357" s="36" t="str">
        <f t="array" aca="1" ref="B357" ca="1">IF(A357="-","",MIN(IF(Pluvio!$C$7:$C$8045=Transposition!$A357,Pluvio!$A$7:$A$8045)))</f>
        <v/>
      </c>
      <c r="C357" s="36" t="str">
        <f t="array" aca="1" ref="C357" ca="1">IF(A357="-","",MAX(IF(Pluvio!$C$7:$C$8045=Transposition!$A357,Pluvio!$A$7:$A$8045)))</f>
        <v/>
      </c>
      <c r="D357" s="33" t="str">
        <f ca="1">IF(C357="","",((C357-B357)*1440)+Pluvio!$B$2)</f>
        <v/>
      </c>
      <c r="E357" s="31" t="str">
        <f ca="1">IF(D357="","",SUMIF(Pluvio!$C$7:$C$8045,Transposition!A357,Pluvio!$B$7:$B$8045))</f>
        <v/>
      </c>
      <c r="F357" s="11" t="str">
        <f t="shared" ca="1" si="12"/>
        <v/>
      </c>
    </row>
    <row r="358" spans="1:6" x14ac:dyDescent="0.25">
      <c r="A358" s="35" t="str">
        <f t="shared" ca="1" si="11"/>
        <v>-</v>
      </c>
      <c r="B358" s="36" t="str">
        <f t="array" aca="1" ref="B358" ca="1">IF(A358="-","",MIN(IF(Pluvio!$C$7:$C$8045=Transposition!$A358,Pluvio!$A$7:$A$8045)))</f>
        <v/>
      </c>
      <c r="C358" s="36" t="str">
        <f t="array" aca="1" ref="C358" ca="1">IF(A358="-","",MAX(IF(Pluvio!$C$7:$C$8045=Transposition!$A358,Pluvio!$A$7:$A$8045)))</f>
        <v/>
      </c>
      <c r="D358" s="33" t="str">
        <f ca="1">IF(C358="","",((C358-B358)*1440)+Pluvio!$B$2)</f>
        <v/>
      </c>
      <c r="E358" s="31" t="str">
        <f ca="1">IF(D358="","",SUMIF(Pluvio!$C$7:$C$8045,Transposition!A358,Pluvio!$B$7:$B$8045))</f>
        <v/>
      </c>
      <c r="F358" s="11" t="str">
        <f t="shared" ca="1" si="12"/>
        <v/>
      </c>
    </row>
    <row r="359" spans="1:6" x14ac:dyDescent="0.25">
      <c r="A359" s="35" t="str">
        <f t="shared" ca="1" si="11"/>
        <v>-</v>
      </c>
      <c r="B359" s="36" t="str">
        <f t="array" aca="1" ref="B359" ca="1">IF(A359="-","",MIN(IF(Pluvio!$C$7:$C$8045=Transposition!$A359,Pluvio!$A$7:$A$8045)))</f>
        <v/>
      </c>
      <c r="C359" s="36" t="str">
        <f t="array" aca="1" ref="C359" ca="1">IF(A359="-","",MAX(IF(Pluvio!$C$7:$C$8045=Transposition!$A359,Pluvio!$A$7:$A$8045)))</f>
        <v/>
      </c>
      <c r="D359" s="33" t="str">
        <f ca="1">IF(C359="","",((C359-B359)*1440)+Pluvio!$B$2)</f>
        <v/>
      </c>
      <c r="E359" s="31" t="str">
        <f ca="1">IF(D359="","",SUMIF(Pluvio!$C$7:$C$8045,Transposition!A359,Pluvio!$B$7:$B$8045))</f>
        <v/>
      </c>
      <c r="F359" s="11" t="str">
        <f t="shared" ca="1" si="12"/>
        <v/>
      </c>
    </row>
    <row r="360" spans="1:6" x14ac:dyDescent="0.25">
      <c r="A360" s="35" t="str">
        <f t="shared" ca="1" si="11"/>
        <v>-</v>
      </c>
      <c r="B360" s="36" t="str">
        <f t="array" aca="1" ref="B360" ca="1">IF(A360="-","",MIN(IF(Pluvio!$C$7:$C$8045=Transposition!$A360,Pluvio!$A$7:$A$8045)))</f>
        <v/>
      </c>
      <c r="C360" s="36" t="str">
        <f t="array" aca="1" ref="C360" ca="1">IF(A360="-","",MAX(IF(Pluvio!$C$7:$C$8045=Transposition!$A360,Pluvio!$A$7:$A$8045)))</f>
        <v/>
      </c>
      <c r="D360" s="33" t="str">
        <f ca="1">IF(C360="","",((C360-B360)*1440)+Pluvio!$B$2)</f>
        <v/>
      </c>
      <c r="E360" s="31" t="str">
        <f ca="1">IF(D360="","",SUMIF(Pluvio!$C$7:$C$8045,Transposition!A360,Pluvio!$B$7:$B$8045))</f>
        <v/>
      </c>
      <c r="F360" s="11" t="str">
        <f t="shared" ca="1" si="12"/>
        <v/>
      </c>
    </row>
    <row r="361" spans="1:6" x14ac:dyDescent="0.25">
      <c r="A361" s="35" t="str">
        <f t="shared" ca="1" si="11"/>
        <v>-</v>
      </c>
      <c r="B361" s="36" t="str">
        <f t="array" aca="1" ref="B361" ca="1">IF(A361="-","",MIN(IF(Pluvio!$C$7:$C$8045=Transposition!$A361,Pluvio!$A$7:$A$8045)))</f>
        <v/>
      </c>
      <c r="C361" s="36" t="str">
        <f t="array" aca="1" ref="C361" ca="1">IF(A361="-","",MAX(IF(Pluvio!$C$7:$C$8045=Transposition!$A361,Pluvio!$A$7:$A$8045)))</f>
        <v/>
      </c>
      <c r="D361" s="33" t="str">
        <f ca="1">IF(C361="","",((C361-B361)*1440)+Pluvio!$B$2)</f>
        <v/>
      </c>
      <c r="E361" s="31" t="str">
        <f ca="1">IF(D361="","",SUMIF(Pluvio!$C$7:$C$8045,Transposition!A361,Pluvio!$B$7:$B$8045))</f>
        <v/>
      </c>
      <c r="F361" s="11" t="str">
        <f t="shared" ca="1" si="12"/>
        <v/>
      </c>
    </row>
    <row r="362" spans="1:6" x14ac:dyDescent="0.25">
      <c r="A362" s="35" t="str">
        <f t="shared" ca="1" si="11"/>
        <v>-</v>
      </c>
      <c r="B362" s="36" t="str">
        <f t="array" aca="1" ref="B362" ca="1">IF(A362="-","",MIN(IF(Pluvio!$C$7:$C$8045=Transposition!$A362,Pluvio!$A$7:$A$8045)))</f>
        <v/>
      </c>
      <c r="C362" s="36" t="str">
        <f t="array" aca="1" ref="C362" ca="1">IF(A362="-","",MAX(IF(Pluvio!$C$7:$C$8045=Transposition!$A362,Pluvio!$A$7:$A$8045)))</f>
        <v/>
      </c>
      <c r="D362" s="33" t="str">
        <f ca="1">IF(C362="","",((C362-B362)*1440)+Pluvio!$B$2)</f>
        <v/>
      </c>
      <c r="E362" s="31" t="str">
        <f ca="1">IF(D362="","",SUMIF(Pluvio!$C$7:$C$8045,Transposition!A362,Pluvio!$B$7:$B$8045))</f>
        <v/>
      </c>
      <c r="F362" s="11" t="str">
        <f t="shared" ca="1" si="12"/>
        <v/>
      </c>
    </row>
    <row r="363" spans="1:6" x14ac:dyDescent="0.25">
      <c r="A363" s="35" t="str">
        <f t="shared" ca="1" si="11"/>
        <v>-</v>
      </c>
      <c r="B363" s="36" t="str">
        <f t="array" aca="1" ref="B363" ca="1">IF(A363="-","",MIN(IF(Pluvio!$C$7:$C$8045=Transposition!$A363,Pluvio!$A$7:$A$8045)))</f>
        <v/>
      </c>
      <c r="C363" s="36" t="str">
        <f t="array" aca="1" ref="C363" ca="1">IF(A363="-","",MAX(IF(Pluvio!$C$7:$C$8045=Transposition!$A363,Pluvio!$A$7:$A$8045)))</f>
        <v/>
      </c>
      <c r="D363" s="33" t="str">
        <f ca="1">IF(C363="","",((C363-B363)*1440)+Pluvio!$B$2)</f>
        <v/>
      </c>
      <c r="E363" s="31" t="str">
        <f ca="1">IF(D363="","",SUMIF(Pluvio!$C$7:$C$8045,Transposition!A363,Pluvio!$B$7:$B$8045))</f>
        <v/>
      </c>
      <c r="F363" s="11" t="str">
        <f t="shared" ca="1" si="12"/>
        <v/>
      </c>
    </row>
    <row r="364" spans="1:6" x14ac:dyDescent="0.25">
      <c r="A364" s="35" t="str">
        <f t="shared" ca="1" si="11"/>
        <v>-</v>
      </c>
      <c r="B364" s="36" t="str">
        <f t="array" aca="1" ref="B364" ca="1">IF(A364="-","",MIN(IF(Pluvio!$C$7:$C$8045=Transposition!$A364,Pluvio!$A$7:$A$8045)))</f>
        <v/>
      </c>
      <c r="C364" s="36" t="str">
        <f t="array" aca="1" ref="C364" ca="1">IF(A364="-","",MAX(IF(Pluvio!$C$7:$C$8045=Transposition!$A364,Pluvio!$A$7:$A$8045)))</f>
        <v/>
      </c>
      <c r="D364" s="33" t="str">
        <f ca="1">IF(C364="","",((C364-B364)*1440)+Pluvio!$B$2)</f>
        <v/>
      </c>
      <c r="E364" s="31" t="str">
        <f ca="1">IF(D364="","",SUMIF(Pluvio!$C$7:$C$8045,Transposition!A364,Pluvio!$B$7:$B$8045))</f>
        <v/>
      </c>
      <c r="F364" s="11" t="str">
        <f t="shared" ca="1" si="12"/>
        <v/>
      </c>
    </row>
    <row r="365" spans="1:6" x14ac:dyDescent="0.25">
      <c r="A365" s="35" t="str">
        <f t="shared" ca="1" si="11"/>
        <v>-</v>
      </c>
      <c r="B365" s="36" t="str">
        <f t="array" aca="1" ref="B365" ca="1">IF(A365="-","",MIN(IF(Pluvio!$C$7:$C$8045=Transposition!$A365,Pluvio!$A$7:$A$8045)))</f>
        <v/>
      </c>
      <c r="C365" s="36" t="str">
        <f t="array" aca="1" ref="C365" ca="1">IF(A365="-","",MAX(IF(Pluvio!$C$7:$C$8045=Transposition!$A365,Pluvio!$A$7:$A$8045)))</f>
        <v/>
      </c>
      <c r="D365" s="33" t="str">
        <f ca="1">IF(C365="","",((C365-B365)*1440)+Pluvio!$B$2)</f>
        <v/>
      </c>
      <c r="E365" s="31" t="str">
        <f ca="1">IF(D365="","",SUMIF(Pluvio!$C$7:$C$8045,Transposition!A365,Pluvio!$B$7:$B$8045))</f>
        <v/>
      </c>
      <c r="F365" s="11" t="str">
        <f t="shared" ca="1" si="12"/>
        <v/>
      </c>
    </row>
    <row r="366" spans="1:6" x14ac:dyDescent="0.25">
      <c r="A366" s="35" t="str">
        <f t="shared" ca="1" si="11"/>
        <v>-</v>
      </c>
      <c r="B366" s="36" t="str">
        <f t="array" aca="1" ref="B366" ca="1">IF(A366="-","",MIN(IF(Pluvio!$C$7:$C$8045=Transposition!$A366,Pluvio!$A$7:$A$8045)))</f>
        <v/>
      </c>
      <c r="C366" s="36" t="str">
        <f t="array" aca="1" ref="C366" ca="1">IF(A366="-","",MAX(IF(Pluvio!$C$7:$C$8045=Transposition!$A366,Pluvio!$A$7:$A$8045)))</f>
        <v/>
      </c>
      <c r="D366" s="33" t="str">
        <f ca="1">IF(C366="","",((C366-B366)*1440)+Pluvio!$B$2)</f>
        <v/>
      </c>
      <c r="E366" s="31" t="str">
        <f ca="1">IF(D366="","",SUMIF(Pluvio!$C$7:$C$8045,Transposition!A366,Pluvio!$B$7:$B$8045))</f>
        <v/>
      </c>
      <c r="F366" s="11" t="str">
        <f t="shared" ca="1" si="12"/>
        <v/>
      </c>
    </row>
    <row r="367" spans="1:6" x14ac:dyDescent="0.25">
      <c r="A367" s="35" t="str">
        <f t="shared" ca="1" si="11"/>
        <v>-</v>
      </c>
      <c r="B367" s="36" t="str">
        <f t="array" aca="1" ref="B367" ca="1">IF(A367="-","",MIN(IF(Pluvio!$C$7:$C$8045=Transposition!$A367,Pluvio!$A$7:$A$8045)))</f>
        <v/>
      </c>
      <c r="C367" s="36" t="str">
        <f t="array" aca="1" ref="C367" ca="1">IF(A367="-","",MAX(IF(Pluvio!$C$7:$C$8045=Transposition!$A367,Pluvio!$A$7:$A$8045)))</f>
        <v/>
      </c>
      <c r="D367" s="33" t="str">
        <f ca="1">IF(C367="","",((C367-B367)*1440)+Pluvio!$B$2)</f>
        <v/>
      </c>
      <c r="E367" s="31" t="str">
        <f ca="1">IF(D367="","",SUMIF(Pluvio!$C$7:$C$8045,Transposition!A367,Pluvio!$B$7:$B$8045))</f>
        <v/>
      </c>
      <c r="F367" s="11" t="str">
        <f t="shared" ca="1" si="12"/>
        <v/>
      </c>
    </row>
    <row r="368" spans="1:6" x14ac:dyDescent="0.25">
      <c r="A368" s="35" t="str">
        <f t="shared" ca="1" si="11"/>
        <v>-</v>
      </c>
      <c r="B368" s="36" t="str">
        <f t="array" aca="1" ref="B368" ca="1">IF(A368="-","",MIN(IF(Pluvio!$C$7:$C$8045=Transposition!$A368,Pluvio!$A$7:$A$8045)))</f>
        <v/>
      </c>
      <c r="C368" s="36" t="str">
        <f t="array" aca="1" ref="C368" ca="1">IF(A368="-","",MAX(IF(Pluvio!$C$7:$C$8045=Transposition!$A368,Pluvio!$A$7:$A$8045)))</f>
        <v/>
      </c>
      <c r="D368" s="33" t="str">
        <f ca="1">IF(C368="","",((C368-B368)*1440)+Pluvio!$B$2)</f>
        <v/>
      </c>
      <c r="E368" s="31" t="str">
        <f ca="1">IF(D368="","",SUMIF(Pluvio!$C$7:$C$8045,Transposition!A368,Pluvio!$B$7:$B$8045))</f>
        <v/>
      </c>
      <c r="F368" s="11" t="str">
        <f t="shared" ca="1" si="12"/>
        <v/>
      </c>
    </row>
    <row r="369" spans="1:6" x14ac:dyDescent="0.25">
      <c r="A369" s="35" t="str">
        <f t="shared" ca="1" si="11"/>
        <v>-</v>
      </c>
      <c r="B369" s="36" t="str">
        <f t="array" aca="1" ref="B369" ca="1">IF(A369="-","",MIN(IF(Pluvio!$C$7:$C$8045=Transposition!$A369,Pluvio!$A$7:$A$8045)))</f>
        <v/>
      </c>
      <c r="C369" s="36" t="str">
        <f t="array" aca="1" ref="C369" ca="1">IF(A369="-","",MAX(IF(Pluvio!$C$7:$C$8045=Transposition!$A369,Pluvio!$A$7:$A$8045)))</f>
        <v/>
      </c>
      <c r="D369" s="33" t="str">
        <f ca="1">IF(C369="","",((C369-B369)*1440)+Pluvio!$B$2)</f>
        <v/>
      </c>
      <c r="E369" s="31" t="str">
        <f ca="1">IF(D369="","",SUMIF(Pluvio!$C$7:$C$8045,Transposition!A369,Pluvio!$B$7:$B$8045))</f>
        <v/>
      </c>
      <c r="F369" s="11" t="str">
        <f t="shared" ca="1" si="12"/>
        <v/>
      </c>
    </row>
    <row r="370" spans="1:6" x14ac:dyDescent="0.25">
      <c r="A370" s="35" t="str">
        <f t="shared" ca="1" si="11"/>
        <v>-</v>
      </c>
      <c r="B370" s="36" t="str">
        <f t="array" aca="1" ref="B370" ca="1">IF(A370="-","",MIN(IF(Pluvio!$C$7:$C$8045=Transposition!$A370,Pluvio!$A$7:$A$8045)))</f>
        <v/>
      </c>
      <c r="C370" s="36" t="str">
        <f t="array" aca="1" ref="C370" ca="1">IF(A370="-","",MAX(IF(Pluvio!$C$7:$C$8045=Transposition!$A370,Pluvio!$A$7:$A$8045)))</f>
        <v/>
      </c>
      <c r="D370" s="33" t="str">
        <f ca="1">IF(C370="","",((C370-B370)*1440)+Pluvio!$B$2)</f>
        <v/>
      </c>
      <c r="E370" s="31" t="str">
        <f ca="1">IF(D370="","",SUMIF(Pluvio!$C$7:$C$8045,Transposition!A370,Pluvio!$B$7:$B$8045))</f>
        <v/>
      </c>
      <c r="F370" s="11" t="str">
        <f t="shared" ca="1" si="12"/>
        <v/>
      </c>
    </row>
    <row r="371" spans="1:6" x14ac:dyDescent="0.25">
      <c r="A371" s="35" t="str">
        <f t="shared" ca="1" si="11"/>
        <v>-</v>
      </c>
      <c r="B371" s="36" t="str">
        <f t="array" aca="1" ref="B371" ca="1">IF(A371="-","",MIN(IF(Pluvio!$C$7:$C$8045=Transposition!$A371,Pluvio!$A$7:$A$8045)))</f>
        <v/>
      </c>
      <c r="C371" s="36" t="str">
        <f t="array" aca="1" ref="C371" ca="1">IF(A371="-","",MAX(IF(Pluvio!$C$7:$C$8045=Transposition!$A371,Pluvio!$A$7:$A$8045)))</f>
        <v/>
      </c>
      <c r="D371" s="33" t="str">
        <f ca="1">IF(C371="","",((C371-B371)*1440)+Pluvio!$B$2)</f>
        <v/>
      </c>
      <c r="E371" s="31" t="str">
        <f ca="1">IF(D371="","",SUMIF(Pluvio!$C$7:$C$8045,Transposition!A371,Pluvio!$B$7:$B$8045))</f>
        <v/>
      </c>
      <c r="F371" s="11" t="str">
        <f t="shared" ca="1" si="12"/>
        <v/>
      </c>
    </row>
    <row r="372" spans="1:6" x14ac:dyDescent="0.25">
      <c r="A372" s="35" t="str">
        <f t="shared" ca="1" si="11"/>
        <v>-</v>
      </c>
      <c r="B372" s="36" t="str">
        <f t="array" aca="1" ref="B372" ca="1">IF(A372="-","",MIN(IF(Pluvio!$C$7:$C$8045=Transposition!$A372,Pluvio!$A$7:$A$8045)))</f>
        <v/>
      </c>
      <c r="C372" s="36" t="str">
        <f t="array" aca="1" ref="C372" ca="1">IF(A372="-","",MAX(IF(Pluvio!$C$7:$C$8045=Transposition!$A372,Pluvio!$A$7:$A$8045)))</f>
        <v/>
      </c>
      <c r="D372" s="33" t="str">
        <f ca="1">IF(C372="","",((C372-B372)*1440)+Pluvio!$B$2)</f>
        <v/>
      </c>
      <c r="E372" s="31" t="str">
        <f ca="1">IF(D372="","",SUMIF(Pluvio!$C$7:$C$8045,Transposition!A372,Pluvio!$B$7:$B$8045))</f>
        <v/>
      </c>
      <c r="F372" s="11" t="str">
        <f t="shared" ca="1" si="12"/>
        <v/>
      </c>
    </row>
    <row r="373" spans="1:6" x14ac:dyDescent="0.25">
      <c r="A373" s="35" t="str">
        <f t="shared" ca="1" si="11"/>
        <v>-</v>
      </c>
      <c r="B373" s="36" t="str">
        <f t="array" aca="1" ref="B373" ca="1">IF(A373="-","",MIN(IF(Pluvio!$C$7:$C$8045=Transposition!$A373,Pluvio!$A$7:$A$8045)))</f>
        <v/>
      </c>
      <c r="C373" s="36" t="str">
        <f t="array" aca="1" ref="C373" ca="1">IF(A373="-","",MAX(IF(Pluvio!$C$7:$C$8045=Transposition!$A373,Pluvio!$A$7:$A$8045)))</f>
        <v/>
      </c>
      <c r="D373" s="33" t="str">
        <f ca="1">IF(C373="","",((C373-B373)*1440)+Pluvio!$B$2)</f>
        <v/>
      </c>
      <c r="E373" s="31" t="str">
        <f ca="1">IF(D373="","",SUMIF(Pluvio!$C$7:$C$8045,Transposition!A373,Pluvio!$B$7:$B$8045))</f>
        <v/>
      </c>
      <c r="F373" s="11" t="str">
        <f t="shared" ca="1" si="12"/>
        <v/>
      </c>
    </row>
    <row r="374" spans="1:6" x14ac:dyDescent="0.25">
      <c r="A374" s="35" t="str">
        <f t="shared" ca="1" si="11"/>
        <v>-</v>
      </c>
      <c r="B374" s="36" t="str">
        <f t="array" aca="1" ref="B374" ca="1">IF(A374="-","",MIN(IF(Pluvio!$C$7:$C$8045=Transposition!$A374,Pluvio!$A$7:$A$8045)))</f>
        <v/>
      </c>
      <c r="C374" s="36" t="str">
        <f t="array" aca="1" ref="C374" ca="1">IF(A374="-","",MAX(IF(Pluvio!$C$7:$C$8045=Transposition!$A374,Pluvio!$A$7:$A$8045)))</f>
        <v/>
      </c>
      <c r="D374" s="33" t="str">
        <f ca="1">IF(C374="","",((C374-B374)*1440)+Pluvio!$B$2)</f>
        <v/>
      </c>
      <c r="E374" s="31" t="str">
        <f ca="1">IF(D374="","",SUMIF(Pluvio!$C$7:$C$8045,Transposition!A374,Pluvio!$B$7:$B$8045))</f>
        <v/>
      </c>
      <c r="F374" s="11" t="str">
        <f t="shared" ca="1" si="12"/>
        <v/>
      </c>
    </row>
    <row r="375" spans="1:6" x14ac:dyDescent="0.25">
      <c r="A375" s="35" t="str">
        <f t="shared" ca="1" si="11"/>
        <v>-</v>
      </c>
      <c r="B375" s="36" t="str">
        <f t="array" aca="1" ref="B375" ca="1">IF(A375="-","",MIN(IF(Pluvio!$C$7:$C$8045=Transposition!$A375,Pluvio!$A$7:$A$8045)))</f>
        <v/>
      </c>
      <c r="C375" s="36" t="str">
        <f t="array" aca="1" ref="C375" ca="1">IF(A375="-","",MAX(IF(Pluvio!$C$7:$C$8045=Transposition!$A375,Pluvio!$A$7:$A$8045)))</f>
        <v/>
      </c>
      <c r="D375" s="33" t="str">
        <f ca="1">IF(C375="","",((C375-B375)*1440)+Pluvio!$B$2)</f>
        <v/>
      </c>
      <c r="E375" s="31" t="str">
        <f ca="1">IF(D375="","",SUMIF(Pluvio!$C$7:$C$8045,Transposition!A375,Pluvio!$B$7:$B$8045))</f>
        <v/>
      </c>
      <c r="F375" s="11" t="str">
        <f t="shared" ca="1" si="12"/>
        <v/>
      </c>
    </row>
    <row r="376" spans="1:6" x14ac:dyDescent="0.25">
      <c r="A376" s="35" t="str">
        <f t="shared" ca="1" si="11"/>
        <v>-</v>
      </c>
      <c r="B376" s="36" t="str">
        <f t="array" aca="1" ref="B376" ca="1">IF(A376="-","",MIN(IF(Pluvio!$C$7:$C$8045=Transposition!$A376,Pluvio!$A$7:$A$8045)))</f>
        <v/>
      </c>
      <c r="C376" s="36" t="str">
        <f t="array" aca="1" ref="C376" ca="1">IF(A376="-","",MAX(IF(Pluvio!$C$7:$C$8045=Transposition!$A376,Pluvio!$A$7:$A$8045)))</f>
        <v/>
      </c>
      <c r="D376" s="33" t="str">
        <f ca="1">IF(C376="","",((C376-B376)*1440)+Pluvio!$B$2)</f>
        <v/>
      </c>
      <c r="E376" s="31" t="str">
        <f ca="1">IF(D376="","",SUMIF(Pluvio!$C$7:$C$8045,Transposition!A376,Pluvio!$B$7:$B$8045))</f>
        <v/>
      </c>
      <c r="F376" s="11" t="str">
        <f t="shared" ca="1" si="12"/>
        <v/>
      </c>
    </row>
    <row r="377" spans="1:6" x14ac:dyDescent="0.25">
      <c r="A377" s="35" t="str">
        <f t="shared" ca="1" si="11"/>
        <v>-</v>
      </c>
      <c r="B377" s="36" t="str">
        <f t="array" aca="1" ref="B377" ca="1">IF(A377="-","",MIN(IF(Pluvio!$C$7:$C$8045=Transposition!$A377,Pluvio!$A$7:$A$8045)))</f>
        <v/>
      </c>
      <c r="C377" s="36" t="str">
        <f t="array" aca="1" ref="C377" ca="1">IF(A377="-","",MAX(IF(Pluvio!$C$7:$C$8045=Transposition!$A377,Pluvio!$A$7:$A$8045)))</f>
        <v/>
      </c>
      <c r="D377" s="33" t="str">
        <f ca="1">IF(C377="","",((C377-B377)*1440)+Pluvio!$B$2)</f>
        <v/>
      </c>
      <c r="E377" s="31" t="str">
        <f ca="1">IF(D377="","",SUMIF(Pluvio!$C$7:$C$8045,Transposition!A377,Pluvio!$B$7:$B$8045))</f>
        <v/>
      </c>
      <c r="F377" s="11" t="str">
        <f t="shared" ca="1" si="12"/>
        <v/>
      </c>
    </row>
    <row r="378" spans="1:6" x14ac:dyDescent="0.25">
      <c r="A378" s="35" t="str">
        <f t="shared" ca="1" si="11"/>
        <v>-</v>
      </c>
      <c r="B378" s="36" t="str">
        <f t="array" aca="1" ref="B378" ca="1">IF(A378="-","",MIN(IF(Pluvio!$C$7:$C$8045=Transposition!$A378,Pluvio!$A$7:$A$8045)))</f>
        <v/>
      </c>
      <c r="C378" s="36" t="str">
        <f t="array" aca="1" ref="C378" ca="1">IF(A378="-","",MAX(IF(Pluvio!$C$7:$C$8045=Transposition!$A378,Pluvio!$A$7:$A$8045)))</f>
        <v/>
      </c>
      <c r="D378" s="33" t="str">
        <f ca="1">IF(C378="","",((C378-B378)*1440)+Pluvio!$B$2)</f>
        <v/>
      </c>
      <c r="E378" s="31" t="str">
        <f ca="1">IF(D378="","",SUMIF(Pluvio!$C$7:$C$8045,Transposition!A378,Pluvio!$B$7:$B$8045))</f>
        <v/>
      </c>
      <c r="F378" s="11" t="str">
        <f t="shared" ca="1" si="12"/>
        <v/>
      </c>
    </row>
    <row r="379" spans="1:6" x14ac:dyDescent="0.25">
      <c r="A379" s="35" t="str">
        <f t="shared" ca="1" si="11"/>
        <v>-</v>
      </c>
      <c r="B379" s="36" t="str">
        <f t="array" aca="1" ref="B379" ca="1">IF(A379="-","",MIN(IF(Pluvio!$C$7:$C$8045=Transposition!$A379,Pluvio!$A$7:$A$8045)))</f>
        <v/>
      </c>
      <c r="C379" s="36" t="str">
        <f t="array" aca="1" ref="C379" ca="1">IF(A379="-","",MAX(IF(Pluvio!$C$7:$C$8045=Transposition!$A379,Pluvio!$A$7:$A$8045)))</f>
        <v/>
      </c>
      <c r="D379" s="33" t="str">
        <f ca="1">IF(C379="","",((C379-B379)*1440)+Pluvio!$B$2)</f>
        <v/>
      </c>
      <c r="E379" s="31" t="str">
        <f ca="1">IF(D379="","",SUMIF(Pluvio!$C$7:$C$8045,Transposition!A379,Pluvio!$B$7:$B$8045))</f>
        <v/>
      </c>
      <c r="F379" s="11" t="str">
        <f t="shared" ca="1" si="12"/>
        <v/>
      </c>
    </row>
    <row r="380" spans="1:6" x14ac:dyDescent="0.25">
      <c r="A380" s="35" t="str">
        <f t="shared" ca="1" si="11"/>
        <v>-</v>
      </c>
      <c r="B380" s="36" t="str">
        <f t="array" aca="1" ref="B380" ca="1">IF(A380="-","",MIN(IF(Pluvio!$C$7:$C$8045=Transposition!$A380,Pluvio!$A$7:$A$8045)))</f>
        <v/>
      </c>
      <c r="C380" s="36" t="str">
        <f t="array" aca="1" ref="C380" ca="1">IF(A380="-","",MAX(IF(Pluvio!$C$7:$C$8045=Transposition!$A380,Pluvio!$A$7:$A$8045)))</f>
        <v/>
      </c>
      <c r="D380" s="33" t="str">
        <f ca="1">IF(C380="","",((C380-B380)*1440)+Pluvio!$B$2)</f>
        <v/>
      </c>
      <c r="E380" s="31" t="str">
        <f ca="1">IF(D380="","",SUMIF(Pluvio!$C$7:$C$8045,Transposition!A380,Pluvio!$B$7:$B$8045))</f>
        <v/>
      </c>
      <c r="F380" s="11" t="str">
        <f t="shared" ca="1" si="12"/>
        <v/>
      </c>
    </row>
    <row r="381" spans="1:6" x14ac:dyDescent="0.25">
      <c r="A381" s="35" t="str">
        <f t="shared" ca="1" si="11"/>
        <v>-</v>
      </c>
      <c r="B381" s="36" t="str">
        <f t="array" aca="1" ref="B381" ca="1">IF(A381="-","",MIN(IF(Pluvio!$C$7:$C$8045=Transposition!$A381,Pluvio!$A$7:$A$8045)))</f>
        <v/>
      </c>
      <c r="C381" s="36" t="str">
        <f t="array" aca="1" ref="C381" ca="1">IF(A381="-","",MAX(IF(Pluvio!$C$7:$C$8045=Transposition!$A381,Pluvio!$A$7:$A$8045)))</f>
        <v/>
      </c>
      <c r="D381" s="33" t="str">
        <f ca="1">IF(C381="","",((C381-B381)*1440)+Pluvio!$B$2)</f>
        <v/>
      </c>
      <c r="E381" s="31" t="str">
        <f ca="1">IF(D381="","",SUMIF(Pluvio!$C$7:$C$8045,Transposition!A381,Pluvio!$B$7:$B$8045))</f>
        <v/>
      </c>
      <c r="F381" s="11" t="str">
        <f t="shared" ca="1" si="12"/>
        <v/>
      </c>
    </row>
    <row r="382" spans="1:6" x14ac:dyDescent="0.25">
      <c r="A382" s="35" t="str">
        <f t="shared" ca="1" si="11"/>
        <v>-</v>
      </c>
      <c r="B382" s="36" t="str">
        <f t="array" aca="1" ref="B382" ca="1">IF(A382="-","",MIN(IF(Pluvio!$C$7:$C$8045=Transposition!$A382,Pluvio!$A$7:$A$8045)))</f>
        <v/>
      </c>
      <c r="C382" s="36" t="str">
        <f t="array" aca="1" ref="C382" ca="1">IF(A382="-","",MAX(IF(Pluvio!$C$7:$C$8045=Transposition!$A382,Pluvio!$A$7:$A$8045)))</f>
        <v/>
      </c>
      <c r="D382" s="33" t="str">
        <f ca="1">IF(C382="","",((C382-B382)*1440)+Pluvio!$B$2)</f>
        <v/>
      </c>
      <c r="E382" s="31" t="str">
        <f ca="1">IF(D382="","",SUMIF(Pluvio!$C$7:$C$8045,Transposition!A382,Pluvio!$B$7:$B$8045))</f>
        <v/>
      </c>
      <c r="F382" s="11" t="str">
        <f t="shared" ca="1" si="12"/>
        <v/>
      </c>
    </row>
    <row r="383" spans="1:6" x14ac:dyDescent="0.25">
      <c r="A383" s="35" t="str">
        <f t="shared" ca="1" si="11"/>
        <v>-</v>
      </c>
      <c r="B383" s="36" t="str">
        <f t="array" aca="1" ref="B383" ca="1">IF(A383="-","",MIN(IF(Pluvio!$C$7:$C$8045=Transposition!$A383,Pluvio!$A$7:$A$8045)))</f>
        <v/>
      </c>
      <c r="C383" s="36" t="str">
        <f t="array" aca="1" ref="C383" ca="1">IF(A383="-","",MAX(IF(Pluvio!$C$7:$C$8045=Transposition!$A383,Pluvio!$A$7:$A$8045)))</f>
        <v/>
      </c>
      <c r="D383" s="33" t="str">
        <f ca="1">IF(C383="","",((C383-B383)*1440)+Pluvio!$B$2)</f>
        <v/>
      </c>
      <c r="E383" s="31" t="str">
        <f ca="1">IF(D383="","",SUMIF(Pluvio!$C$7:$C$8045,Transposition!A383,Pluvio!$B$7:$B$8045))</f>
        <v/>
      </c>
      <c r="F383" s="11" t="str">
        <f t="shared" ca="1" si="12"/>
        <v/>
      </c>
    </row>
    <row r="384" spans="1:6" x14ac:dyDescent="0.25">
      <c r="A384" s="35" t="str">
        <f t="shared" ca="1" si="11"/>
        <v>-</v>
      </c>
      <c r="B384" s="36" t="str">
        <f t="array" aca="1" ref="B384" ca="1">IF(A384="-","",MIN(IF(Pluvio!$C$7:$C$8045=Transposition!$A384,Pluvio!$A$7:$A$8045)))</f>
        <v/>
      </c>
      <c r="C384" s="36" t="str">
        <f t="array" aca="1" ref="C384" ca="1">IF(A384="-","",MAX(IF(Pluvio!$C$7:$C$8045=Transposition!$A384,Pluvio!$A$7:$A$8045)))</f>
        <v/>
      </c>
      <c r="D384" s="33" t="str">
        <f ca="1">IF(C384="","",((C384-B384)*1440)+Pluvio!$B$2)</f>
        <v/>
      </c>
      <c r="E384" s="31" t="str">
        <f ca="1">IF(D384="","",SUMIF(Pluvio!$C$7:$C$8045,Transposition!A384,Pluvio!$B$7:$B$8045))</f>
        <v/>
      </c>
      <c r="F384" s="11" t="str">
        <f t="shared" ca="1" si="12"/>
        <v/>
      </c>
    </row>
    <row r="385" spans="1:6" x14ac:dyDescent="0.25">
      <c r="A385" s="35" t="str">
        <f t="shared" ca="1" si="11"/>
        <v>-</v>
      </c>
      <c r="B385" s="36" t="str">
        <f t="array" aca="1" ref="B385" ca="1">IF(A385="-","",MIN(IF(Pluvio!$C$7:$C$8045=Transposition!$A385,Pluvio!$A$7:$A$8045)))</f>
        <v/>
      </c>
      <c r="C385" s="36" t="str">
        <f t="array" aca="1" ref="C385" ca="1">IF(A385="-","",MAX(IF(Pluvio!$C$7:$C$8045=Transposition!$A385,Pluvio!$A$7:$A$8045)))</f>
        <v/>
      </c>
      <c r="D385" s="33" t="str">
        <f ca="1">IF(C385="","",((C385-B385)*1440)+Pluvio!$B$2)</f>
        <v/>
      </c>
      <c r="E385" s="31" t="str">
        <f ca="1">IF(D385="","",SUMIF(Pluvio!$C$7:$C$8045,Transposition!A385,Pluvio!$B$7:$B$8045))</f>
        <v/>
      </c>
      <c r="F385" s="11" t="str">
        <f t="shared" ca="1" si="12"/>
        <v/>
      </c>
    </row>
    <row r="386" spans="1:6" x14ac:dyDescent="0.25">
      <c r="A386" s="35" t="str">
        <f t="shared" ca="1" si="11"/>
        <v>-</v>
      </c>
      <c r="B386" s="36" t="str">
        <f t="array" aca="1" ref="B386" ca="1">IF(A386="-","",MIN(IF(Pluvio!$C$7:$C$8045=Transposition!$A386,Pluvio!$A$7:$A$8045)))</f>
        <v/>
      </c>
      <c r="C386" s="36" t="str">
        <f t="array" aca="1" ref="C386" ca="1">IF(A386="-","",MAX(IF(Pluvio!$C$7:$C$8045=Transposition!$A386,Pluvio!$A$7:$A$8045)))</f>
        <v/>
      </c>
      <c r="D386" s="33" t="str">
        <f ca="1">IF(C386="","",((C386-B386)*1440)+Pluvio!$B$2)</f>
        <v/>
      </c>
      <c r="E386" s="31" t="str">
        <f ca="1">IF(D386="","",SUMIF(Pluvio!$C$7:$C$8045,Transposition!A386,Pluvio!$B$7:$B$8045))</f>
        <v/>
      </c>
      <c r="F386" s="11" t="str">
        <f t="shared" ca="1" si="12"/>
        <v/>
      </c>
    </row>
    <row r="387" spans="1:6" x14ac:dyDescent="0.25">
      <c r="A387" s="35" t="str">
        <f t="shared" ca="1" si="11"/>
        <v>-</v>
      </c>
      <c r="B387" s="36" t="str">
        <f t="array" aca="1" ref="B387" ca="1">IF(A387="-","",MIN(IF(Pluvio!$C$7:$C$8045=Transposition!$A387,Pluvio!$A$7:$A$8045)))</f>
        <v/>
      </c>
      <c r="C387" s="36" t="str">
        <f t="array" aca="1" ref="C387" ca="1">IF(A387="-","",MAX(IF(Pluvio!$C$7:$C$8045=Transposition!$A387,Pluvio!$A$7:$A$8045)))</f>
        <v/>
      </c>
      <c r="D387" s="33" t="str">
        <f ca="1">IF(C387="","",((C387-B387)*1440)+Pluvio!$B$2)</f>
        <v/>
      </c>
      <c r="E387" s="31" t="str">
        <f ca="1">IF(D387="","",SUMIF(Pluvio!$C$7:$C$8045,Transposition!A387,Pluvio!$B$7:$B$8045))</f>
        <v/>
      </c>
      <c r="F387" s="11" t="str">
        <f t="shared" ca="1" si="12"/>
        <v/>
      </c>
    </row>
    <row r="388" spans="1:6" x14ac:dyDescent="0.25">
      <c r="A388" s="35" t="str">
        <f t="shared" ca="1" si="11"/>
        <v>-</v>
      </c>
      <c r="B388" s="36" t="str">
        <f t="array" aca="1" ref="B388" ca="1">IF(A388="-","",MIN(IF(Pluvio!$C$7:$C$8045=Transposition!$A388,Pluvio!$A$7:$A$8045)))</f>
        <v/>
      </c>
      <c r="C388" s="36" t="str">
        <f t="array" aca="1" ref="C388" ca="1">IF(A388="-","",MAX(IF(Pluvio!$C$7:$C$8045=Transposition!$A388,Pluvio!$A$7:$A$8045)))</f>
        <v/>
      </c>
      <c r="D388" s="33" t="str">
        <f ca="1">IF(C388="","",((C388-B388)*1440)+Pluvio!$B$2)</f>
        <v/>
      </c>
      <c r="E388" s="31" t="str">
        <f ca="1">IF(D388="","",SUMIF(Pluvio!$C$7:$C$8045,Transposition!A388,Pluvio!$B$7:$B$8045))</f>
        <v/>
      </c>
      <c r="F388" s="11" t="str">
        <f t="shared" ca="1" si="12"/>
        <v/>
      </c>
    </row>
    <row r="389" spans="1:6" x14ac:dyDescent="0.25">
      <c r="A389" s="35" t="str">
        <f t="shared" ca="1" si="11"/>
        <v>-</v>
      </c>
      <c r="B389" s="36" t="str">
        <f t="array" aca="1" ref="B389" ca="1">IF(A389="-","",MIN(IF(Pluvio!$C$7:$C$8045=Transposition!$A389,Pluvio!$A$7:$A$8045)))</f>
        <v/>
      </c>
      <c r="C389" s="36" t="str">
        <f t="array" aca="1" ref="C389" ca="1">IF(A389="-","",MAX(IF(Pluvio!$C$7:$C$8045=Transposition!$A389,Pluvio!$A$7:$A$8045)))</f>
        <v/>
      </c>
      <c r="D389" s="33" t="str">
        <f ca="1">IF(C389="","",((C389-B389)*1440)+Pluvio!$B$2)</f>
        <v/>
      </c>
      <c r="E389" s="31" t="str">
        <f ca="1">IF(D389="","",SUMIF(Pluvio!$C$7:$C$8045,Transposition!A389,Pluvio!$B$7:$B$8045))</f>
        <v/>
      </c>
      <c r="F389" s="11" t="str">
        <f t="shared" ca="1" si="12"/>
        <v/>
      </c>
    </row>
    <row r="390" spans="1:6" x14ac:dyDescent="0.25">
      <c r="A390" s="35" t="str">
        <f t="shared" ca="1" si="11"/>
        <v>-</v>
      </c>
      <c r="B390" s="36" t="str">
        <f t="array" aca="1" ref="B390" ca="1">IF(A390="-","",MIN(IF(Pluvio!$C$7:$C$8045=Transposition!$A390,Pluvio!$A$7:$A$8045)))</f>
        <v/>
      </c>
      <c r="C390" s="36" t="str">
        <f t="array" aca="1" ref="C390" ca="1">IF(A390="-","",MAX(IF(Pluvio!$C$7:$C$8045=Transposition!$A390,Pluvio!$A$7:$A$8045)))</f>
        <v/>
      </c>
      <c r="D390" s="33" t="str">
        <f ca="1">IF(C390="","",((C390-B390)*1440)+Pluvio!$B$2)</f>
        <v/>
      </c>
      <c r="E390" s="31" t="str">
        <f ca="1">IF(D390="","",SUMIF(Pluvio!$C$7:$C$8045,Transposition!A390,Pluvio!$B$7:$B$8045))</f>
        <v/>
      </c>
      <c r="F390" s="11" t="str">
        <f t="shared" ca="1" si="12"/>
        <v/>
      </c>
    </row>
    <row r="391" spans="1:6" x14ac:dyDescent="0.25">
      <c r="A391" s="35" t="str">
        <f t="shared" ca="1" si="11"/>
        <v>-</v>
      </c>
      <c r="B391" s="36" t="str">
        <f t="array" aca="1" ref="B391" ca="1">IF(A391="-","",MIN(IF(Pluvio!$C$7:$C$8045=Transposition!$A391,Pluvio!$A$7:$A$8045)))</f>
        <v/>
      </c>
      <c r="C391" s="36" t="str">
        <f t="array" aca="1" ref="C391" ca="1">IF(A391="-","",MAX(IF(Pluvio!$C$7:$C$8045=Transposition!$A391,Pluvio!$A$7:$A$8045)))</f>
        <v/>
      </c>
      <c r="D391" s="33" t="str">
        <f ca="1">IF(C391="","",((C391-B391)*1440)+Pluvio!$B$2)</f>
        <v/>
      </c>
      <c r="E391" s="31" t="str">
        <f ca="1">IF(D391="","",SUMIF(Pluvio!$C$7:$C$8045,Transposition!A391,Pluvio!$B$7:$B$8045))</f>
        <v/>
      </c>
      <c r="F391" s="11" t="str">
        <f t="shared" ca="1" si="12"/>
        <v/>
      </c>
    </row>
    <row r="392" spans="1:6" x14ac:dyDescent="0.25">
      <c r="A392" s="35" t="str">
        <f t="shared" ref="A392:A455" ca="1" si="13">IF(A391&lt;$D$3,A391+1,"-")</f>
        <v>-</v>
      </c>
      <c r="B392" s="36" t="str">
        <f t="array" aca="1" ref="B392" ca="1">IF(A392="-","",MIN(IF(Pluvio!$C$7:$C$8045=Transposition!$A392,Pluvio!$A$7:$A$8045)))</f>
        <v/>
      </c>
      <c r="C392" s="36" t="str">
        <f t="array" aca="1" ref="C392" ca="1">IF(A392="-","",MAX(IF(Pluvio!$C$7:$C$8045=Transposition!$A392,Pluvio!$A$7:$A$8045)))</f>
        <v/>
      </c>
      <c r="D392" s="33" t="str">
        <f ca="1">IF(C392="","",((C392-B392)*1440)+Pluvio!$B$2)</f>
        <v/>
      </c>
      <c r="E392" s="31" t="str">
        <f ca="1">IF(D392="","",SUMIF(Pluvio!$C$7:$C$8045,Transposition!A392,Pluvio!$B$7:$B$8045))</f>
        <v/>
      </c>
      <c r="F392" s="11" t="str">
        <f t="shared" ref="F392:F455" ca="1" si="14">IF(D392="","",E392/(D392/60))</f>
        <v/>
      </c>
    </row>
    <row r="393" spans="1:6" x14ac:dyDescent="0.25">
      <c r="A393" s="35" t="str">
        <f t="shared" ca="1" si="13"/>
        <v>-</v>
      </c>
      <c r="B393" s="36" t="str">
        <f t="array" aca="1" ref="B393" ca="1">IF(A393="-","",MIN(IF(Pluvio!$C$7:$C$8045=Transposition!$A393,Pluvio!$A$7:$A$8045)))</f>
        <v/>
      </c>
      <c r="C393" s="36" t="str">
        <f t="array" aca="1" ref="C393" ca="1">IF(A393="-","",MAX(IF(Pluvio!$C$7:$C$8045=Transposition!$A393,Pluvio!$A$7:$A$8045)))</f>
        <v/>
      </c>
      <c r="D393" s="33" t="str">
        <f ca="1">IF(C393="","",((C393-B393)*1440)+Pluvio!$B$2)</f>
        <v/>
      </c>
      <c r="E393" s="31" t="str">
        <f ca="1">IF(D393="","",SUMIF(Pluvio!$C$7:$C$8045,Transposition!A393,Pluvio!$B$7:$B$8045))</f>
        <v/>
      </c>
      <c r="F393" s="11" t="str">
        <f t="shared" ca="1" si="14"/>
        <v/>
      </c>
    </row>
    <row r="394" spans="1:6" x14ac:dyDescent="0.25">
      <c r="A394" s="35" t="str">
        <f t="shared" ca="1" si="13"/>
        <v>-</v>
      </c>
      <c r="B394" s="36" t="str">
        <f t="array" aca="1" ref="B394" ca="1">IF(A394="-","",MIN(IF(Pluvio!$C$7:$C$8045=Transposition!$A394,Pluvio!$A$7:$A$8045)))</f>
        <v/>
      </c>
      <c r="C394" s="36" t="str">
        <f t="array" aca="1" ref="C394" ca="1">IF(A394="-","",MAX(IF(Pluvio!$C$7:$C$8045=Transposition!$A394,Pluvio!$A$7:$A$8045)))</f>
        <v/>
      </c>
      <c r="D394" s="33" t="str">
        <f ca="1">IF(C394="","",((C394-B394)*1440)+Pluvio!$B$2)</f>
        <v/>
      </c>
      <c r="E394" s="31" t="str">
        <f ca="1">IF(D394="","",SUMIF(Pluvio!$C$7:$C$8045,Transposition!A394,Pluvio!$B$7:$B$8045))</f>
        <v/>
      </c>
      <c r="F394" s="11" t="str">
        <f t="shared" ca="1" si="14"/>
        <v/>
      </c>
    </row>
    <row r="395" spans="1:6" x14ac:dyDescent="0.25">
      <c r="A395" s="35" t="str">
        <f t="shared" ca="1" si="13"/>
        <v>-</v>
      </c>
      <c r="B395" s="36" t="str">
        <f t="array" aca="1" ref="B395" ca="1">IF(A395="-","",MIN(IF(Pluvio!$C$7:$C$8045=Transposition!$A395,Pluvio!$A$7:$A$8045)))</f>
        <v/>
      </c>
      <c r="C395" s="36" t="str">
        <f t="array" aca="1" ref="C395" ca="1">IF(A395="-","",MAX(IF(Pluvio!$C$7:$C$8045=Transposition!$A395,Pluvio!$A$7:$A$8045)))</f>
        <v/>
      </c>
      <c r="D395" s="33" t="str">
        <f ca="1">IF(C395="","",((C395-B395)*1440)+Pluvio!$B$2)</f>
        <v/>
      </c>
      <c r="E395" s="31" t="str">
        <f ca="1">IF(D395="","",SUMIF(Pluvio!$C$7:$C$8045,Transposition!A395,Pluvio!$B$7:$B$8045))</f>
        <v/>
      </c>
      <c r="F395" s="11" t="str">
        <f t="shared" ca="1" si="14"/>
        <v/>
      </c>
    </row>
    <row r="396" spans="1:6" x14ac:dyDescent="0.25">
      <c r="A396" s="35" t="str">
        <f t="shared" ca="1" si="13"/>
        <v>-</v>
      </c>
      <c r="B396" s="36" t="str">
        <f t="array" aca="1" ref="B396" ca="1">IF(A396="-","",MIN(IF(Pluvio!$C$7:$C$8045=Transposition!$A396,Pluvio!$A$7:$A$8045)))</f>
        <v/>
      </c>
      <c r="C396" s="36" t="str">
        <f t="array" aca="1" ref="C396" ca="1">IF(A396="-","",MAX(IF(Pluvio!$C$7:$C$8045=Transposition!$A396,Pluvio!$A$7:$A$8045)))</f>
        <v/>
      </c>
      <c r="D396" s="33" t="str">
        <f ca="1">IF(C396="","",((C396-B396)*1440)+Pluvio!$B$2)</f>
        <v/>
      </c>
      <c r="E396" s="31" t="str">
        <f ca="1">IF(D396="","",SUMIF(Pluvio!$C$7:$C$8045,Transposition!A396,Pluvio!$B$7:$B$8045))</f>
        <v/>
      </c>
      <c r="F396" s="11" t="str">
        <f t="shared" ca="1" si="14"/>
        <v/>
      </c>
    </row>
    <row r="397" spans="1:6" x14ac:dyDescent="0.25">
      <c r="A397" s="35" t="str">
        <f t="shared" ca="1" si="13"/>
        <v>-</v>
      </c>
      <c r="B397" s="36" t="str">
        <f t="array" aca="1" ref="B397" ca="1">IF(A397="-","",MIN(IF(Pluvio!$C$7:$C$8045=Transposition!$A397,Pluvio!$A$7:$A$8045)))</f>
        <v/>
      </c>
      <c r="C397" s="36" t="str">
        <f t="array" aca="1" ref="C397" ca="1">IF(A397="-","",MAX(IF(Pluvio!$C$7:$C$8045=Transposition!$A397,Pluvio!$A$7:$A$8045)))</f>
        <v/>
      </c>
      <c r="D397" s="33" t="str">
        <f ca="1">IF(C397="","",((C397-B397)*1440)+Pluvio!$B$2)</f>
        <v/>
      </c>
      <c r="E397" s="31" t="str">
        <f ca="1">IF(D397="","",SUMIF(Pluvio!$C$7:$C$8045,Transposition!A397,Pluvio!$B$7:$B$8045))</f>
        <v/>
      </c>
      <c r="F397" s="11" t="str">
        <f t="shared" ca="1" si="14"/>
        <v/>
      </c>
    </row>
    <row r="398" spans="1:6" x14ac:dyDescent="0.25">
      <c r="A398" s="35" t="str">
        <f t="shared" ca="1" si="13"/>
        <v>-</v>
      </c>
      <c r="B398" s="36" t="str">
        <f t="array" aca="1" ref="B398" ca="1">IF(A398="-","",MIN(IF(Pluvio!$C$7:$C$8045=Transposition!$A398,Pluvio!$A$7:$A$8045)))</f>
        <v/>
      </c>
      <c r="C398" s="36" t="str">
        <f t="array" aca="1" ref="C398" ca="1">IF(A398="-","",MAX(IF(Pluvio!$C$7:$C$8045=Transposition!$A398,Pluvio!$A$7:$A$8045)))</f>
        <v/>
      </c>
      <c r="D398" s="33" t="str">
        <f ca="1">IF(C398="","",((C398-B398)*1440)+Pluvio!$B$2)</f>
        <v/>
      </c>
      <c r="E398" s="31" t="str">
        <f ca="1">IF(D398="","",SUMIF(Pluvio!$C$7:$C$8045,Transposition!A398,Pluvio!$B$7:$B$8045))</f>
        <v/>
      </c>
      <c r="F398" s="11" t="str">
        <f t="shared" ca="1" si="14"/>
        <v/>
      </c>
    </row>
    <row r="399" spans="1:6" x14ac:dyDescent="0.25">
      <c r="A399" s="35" t="str">
        <f t="shared" ca="1" si="13"/>
        <v>-</v>
      </c>
      <c r="B399" s="36" t="str">
        <f t="array" aca="1" ref="B399" ca="1">IF(A399="-","",MIN(IF(Pluvio!$C$7:$C$8045=Transposition!$A399,Pluvio!$A$7:$A$8045)))</f>
        <v/>
      </c>
      <c r="C399" s="36" t="str">
        <f t="array" aca="1" ref="C399" ca="1">IF(A399="-","",MAX(IF(Pluvio!$C$7:$C$8045=Transposition!$A399,Pluvio!$A$7:$A$8045)))</f>
        <v/>
      </c>
      <c r="D399" s="33" t="str">
        <f ca="1">IF(C399="","",((C399-B399)*1440)+Pluvio!$B$2)</f>
        <v/>
      </c>
      <c r="E399" s="31" t="str">
        <f ca="1">IF(D399="","",SUMIF(Pluvio!$C$7:$C$8045,Transposition!A399,Pluvio!$B$7:$B$8045))</f>
        <v/>
      </c>
      <c r="F399" s="11" t="str">
        <f t="shared" ca="1" si="14"/>
        <v/>
      </c>
    </row>
    <row r="400" spans="1:6" x14ac:dyDescent="0.25">
      <c r="A400" s="35" t="str">
        <f t="shared" ca="1" si="13"/>
        <v>-</v>
      </c>
      <c r="B400" s="36" t="str">
        <f t="array" aca="1" ref="B400" ca="1">IF(A400="-","",MIN(IF(Pluvio!$C$7:$C$8045=Transposition!$A400,Pluvio!$A$7:$A$8045)))</f>
        <v/>
      </c>
      <c r="C400" s="36" t="str">
        <f t="array" aca="1" ref="C400" ca="1">IF(A400="-","",MAX(IF(Pluvio!$C$7:$C$8045=Transposition!$A400,Pluvio!$A$7:$A$8045)))</f>
        <v/>
      </c>
      <c r="D400" s="33" t="str">
        <f ca="1">IF(C400="","",((C400-B400)*1440)+Pluvio!$B$2)</f>
        <v/>
      </c>
      <c r="E400" s="31" t="str">
        <f ca="1">IF(D400="","",SUMIF(Pluvio!$C$7:$C$8045,Transposition!A400,Pluvio!$B$7:$B$8045))</f>
        <v/>
      </c>
      <c r="F400" s="11" t="str">
        <f t="shared" ca="1" si="14"/>
        <v/>
      </c>
    </row>
    <row r="401" spans="1:6" x14ac:dyDescent="0.25">
      <c r="A401" s="35" t="str">
        <f t="shared" ca="1" si="13"/>
        <v>-</v>
      </c>
      <c r="B401" s="36" t="str">
        <f t="array" aca="1" ref="B401" ca="1">IF(A401="-","",MIN(IF(Pluvio!$C$7:$C$8045=Transposition!$A401,Pluvio!$A$7:$A$8045)))</f>
        <v/>
      </c>
      <c r="C401" s="36" t="str">
        <f t="array" aca="1" ref="C401" ca="1">IF(A401="-","",MAX(IF(Pluvio!$C$7:$C$8045=Transposition!$A401,Pluvio!$A$7:$A$8045)))</f>
        <v/>
      </c>
      <c r="D401" s="33" t="str">
        <f ca="1">IF(C401="","",((C401-B401)*1440)+Pluvio!$B$2)</f>
        <v/>
      </c>
      <c r="E401" s="31" t="str">
        <f ca="1">IF(D401="","",SUMIF(Pluvio!$C$7:$C$8045,Transposition!A401,Pluvio!$B$7:$B$8045))</f>
        <v/>
      </c>
      <c r="F401" s="11" t="str">
        <f t="shared" ca="1" si="14"/>
        <v/>
      </c>
    </row>
    <row r="402" spans="1:6" x14ac:dyDescent="0.25">
      <c r="A402" s="35" t="str">
        <f t="shared" ca="1" si="13"/>
        <v>-</v>
      </c>
      <c r="B402" s="36" t="str">
        <f t="array" aca="1" ref="B402" ca="1">IF(A402="-","",MIN(IF(Pluvio!$C$7:$C$8045=Transposition!$A402,Pluvio!$A$7:$A$8045)))</f>
        <v/>
      </c>
      <c r="C402" s="36" t="str">
        <f t="array" aca="1" ref="C402" ca="1">IF(A402="-","",MAX(IF(Pluvio!$C$7:$C$8045=Transposition!$A402,Pluvio!$A$7:$A$8045)))</f>
        <v/>
      </c>
      <c r="D402" s="33" t="str">
        <f ca="1">IF(C402="","",((C402-B402)*1440)+Pluvio!$B$2)</f>
        <v/>
      </c>
      <c r="E402" s="31" t="str">
        <f ca="1">IF(D402="","",SUMIF(Pluvio!$C$7:$C$8045,Transposition!A402,Pluvio!$B$7:$B$8045))</f>
        <v/>
      </c>
      <c r="F402" s="11" t="str">
        <f t="shared" ca="1" si="14"/>
        <v/>
      </c>
    </row>
    <row r="403" spans="1:6" x14ac:dyDescent="0.25">
      <c r="A403" s="35" t="str">
        <f t="shared" ca="1" si="13"/>
        <v>-</v>
      </c>
      <c r="B403" s="36" t="str">
        <f t="array" aca="1" ref="B403" ca="1">IF(A403="-","",MIN(IF(Pluvio!$C$7:$C$8045=Transposition!$A403,Pluvio!$A$7:$A$8045)))</f>
        <v/>
      </c>
      <c r="C403" s="36" t="str">
        <f t="array" aca="1" ref="C403" ca="1">IF(A403="-","",MAX(IF(Pluvio!$C$7:$C$8045=Transposition!$A403,Pluvio!$A$7:$A$8045)))</f>
        <v/>
      </c>
      <c r="D403" s="33" t="str">
        <f ca="1">IF(C403="","",((C403-B403)*1440)+Pluvio!$B$2)</f>
        <v/>
      </c>
      <c r="E403" s="31" t="str">
        <f ca="1">IF(D403="","",SUMIF(Pluvio!$C$7:$C$8045,Transposition!A403,Pluvio!$B$7:$B$8045))</f>
        <v/>
      </c>
      <c r="F403" s="11" t="str">
        <f t="shared" ca="1" si="14"/>
        <v/>
      </c>
    </row>
    <row r="404" spans="1:6" x14ac:dyDescent="0.25">
      <c r="A404" s="35" t="str">
        <f t="shared" ca="1" si="13"/>
        <v>-</v>
      </c>
      <c r="B404" s="36" t="str">
        <f t="array" aca="1" ref="B404" ca="1">IF(A404="-","",MIN(IF(Pluvio!$C$7:$C$8045=Transposition!$A404,Pluvio!$A$7:$A$8045)))</f>
        <v/>
      </c>
      <c r="C404" s="36" t="str">
        <f t="array" aca="1" ref="C404" ca="1">IF(A404="-","",MAX(IF(Pluvio!$C$7:$C$8045=Transposition!$A404,Pluvio!$A$7:$A$8045)))</f>
        <v/>
      </c>
      <c r="D404" s="33" t="str">
        <f ca="1">IF(C404="","",((C404-B404)*1440)+Pluvio!$B$2)</f>
        <v/>
      </c>
      <c r="E404" s="31" t="str">
        <f ca="1">IF(D404="","",SUMIF(Pluvio!$C$7:$C$8045,Transposition!A404,Pluvio!$B$7:$B$8045))</f>
        <v/>
      </c>
      <c r="F404" s="11" t="str">
        <f t="shared" ca="1" si="14"/>
        <v/>
      </c>
    </row>
    <row r="405" spans="1:6" x14ac:dyDescent="0.25">
      <c r="A405" s="35" t="str">
        <f t="shared" ca="1" si="13"/>
        <v>-</v>
      </c>
      <c r="B405" s="36" t="str">
        <f t="array" aca="1" ref="B405" ca="1">IF(A405="-","",MIN(IF(Pluvio!$C$7:$C$8045=Transposition!$A405,Pluvio!$A$7:$A$8045)))</f>
        <v/>
      </c>
      <c r="C405" s="36" t="str">
        <f t="array" aca="1" ref="C405" ca="1">IF(A405="-","",MAX(IF(Pluvio!$C$7:$C$8045=Transposition!$A405,Pluvio!$A$7:$A$8045)))</f>
        <v/>
      </c>
      <c r="D405" s="33" t="str">
        <f ca="1">IF(C405="","",((C405-B405)*1440)+Pluvio!$B$2)</f>
        <v/>
      </c>
      <c r="E405" s="31" t="str">
        <f ca="1">IF(D405="","",SUMIF(Pluvio!$C$7:$C$8045,Transposition!A405,Pluvio!$B$7:$B$8045))</f>
        <v/>
      </c>
      <c r="F405" s="11" t="str">
        <f t="shared" ca="1" si="14"/>
        <v/>
      </c>
    </row>
    <row r="406" spans="1:6" x14ac:dyDescent="0.25">
      <c r="A406" s="35" t="str">
        <f t="shared" ca="1" si="13"/>
        <v>-</v>
      </c>
      <c r="B406" s="36" t="str">
        <f t="array" aca="1" ref="B406" ca="1">IF(A406="-","",MIN(IF(Pluvio!$C$7:$C$8045=Transposition!$A406,Pluvio!$A$7:$A$8045)))</f>
        <v/>
      </c>
      <c r="C406" s="36" t="str">
        <f t="array" aca="1" ref="C406" ca="1">IF(A406="-","",MAX(IF(Pluvio!$C$7:$C$8045=Transposition!$A406,Pluvio!$A$7:$A$8045)))</f>
        <v/>
      </c>
      <c r="D406" s="33" t="str">
        <f ca="1">IF(C406="","",((C406-B406)*1440)+Pluvio!$B$2)</f>
        <v/>
      </c>
      <c r="E406" s="31" t="str">
        <f ca="1">IF(D406="","",SUMIF(Pluvio!$C$7:$C$8045,Transposition!A406,Pluvio!$B$7:$B$8045))</f>
        <v/>
      </c>
      <c r="F406" s="11" t="str">
        <f t="shared" ca="1" si="14"/>
        <v/>
      </c>
    </row>
    <row r="407" spans="1:6" x14ac:dyDescent="0.25">
      <c r="A407" s="35" t="str">
        <f t="shared" ca="1" si="13"/>
        <v>-</v>
      </c>
      <c r="B407" s="36" t="str">
        <f t="array" aca="1" ref="B407" ca="1">IF(A407="-","",MIN(IF(Pluvio!$C$7:$C$8045=Transposition!$A407,Pluvio!$A$7:$A$8045)))</f>
        <v/>
      </c>
      <c r="C407" s="36" t="str">
        <f t="array" aca="1" ref="C407" ca="1">IF(A407="-","",MAX(IF(Pluvio!$C$7:$C$8045=Transposition!$A407,Pluvio!$A$7:$A$8045)))</f>
        <v/>
      </c>
      <c r="D407" s="33" t="str">
        <f ca="1">IF(C407="","",((C407-B407)*1440)+Pluvio!$B$2)</f>
        <v/>
      </c>
      <c r="E407" s="31" t="str">
        <f ca="1">IF(D407="","",SUMIF(Pluvio!$C$7:$C$8045,Transposition!A407,Pluvio!$B$7:$B$8045))</f>
        <v/>
      </c>
      <c r="F407" s="11" t="str">
        <f t="shared" ca="1" si="14"/>
        <v/>
      </c>
    </row>
    <row r="408" spans="1:6" x14ac:dyDescent="0.25">
      <c r="A408" s="35" t="str">
        <f t="shared" ca="1" si="13"/>
        <v>-</v>
      </c>
      <c r="B408" s="36" t="str">
        <f t="array" aca="1" ref="B408" ca="1">IF(A408="-","",MIN(IF(Pluvio!$C$7:$C$8045=Transposition!$A408,Pluvio!$A$7:$A$8045)))</f>
        <v/>
      </c>
      <c r="C408" s="36" t="str">
        <f t="array" aca="1" ref="C408" ca="1">IF(A408="-","",MAX(IF(Pluvio!$C$7:$C$8045=Transposition!$A408,Pluvio!$A$7:$A$8045)))</f>
        <v/>
      </c>
      <c r="D408" s="33" t="str">
        <f ca="1">IF(C408="","",((C408-B408)*1440)+Pluvio!$B$2)</f>
        <v/>
      </c>
      <c r="E408" s="31" t="str">
        <f ca="1">IF(D408="","",SUMIF(Pluvio!$C$7:$C$8045,Transposition!A408,Pluvio!$B$7:$B$8045))</f>
        <v/>
      </c>
      <c r="F408" s="11" t="str">
        <f t="shared" ca="1" si="14"/>
        <v/>
      </c>
    </row>
    <row r="409" spans="1:6" x14ac:dyDescent="0.25">
      <c r="A409" s="35" t="str">
        <f t="shared" ca="1" si="13"/>
        <v>-</v>
      </c>
      <c r="B409" s="36" t="str">
        <f t="array" aca="1" ref="B409" ca="1">IF(A409="-","",MIN(IF(Pluvio!$C$7:$C$8045=Transposition!$A409,Pluvio!$A$7:$A$8045)))</f>
        <v/>
      </c>
      <c r="C409" s="36" t="str">
        <f t="array" aca="1" ref="C409" ca="1">IF(A409="-","",MAX(IF(Pluvio!$C$7:$C$8045=Transposition!$A409,Pluvio!$A$7:$A$8045)))</f>
        <v/>
      </c>
      <c r="D409" s="33" t="str">
        <f ca="1">IF(C409="","",((C409-B409)*1440)+Pluvio!$B$2)</f>
        <v/>
      </c>
      <c r="E409" s="31" t="str">
        <f ca="1">IF(D409="","",SUMIF(Pluvio!$C$7:$C$8045,Transposition!A409,Pluvio!$B$7:$B$8045))</f>
        <v/>
      </c>
      <c r="F409" s="11" t="str">
        <f t="shared" ca="1" si="14"/>
        <v/>
      </c>
    </row>
    <row r="410" spans="1:6" x14ac:dyDescent="0.25">
      <c r="A410" s="35" t="str">
        <f t="shared" ca="1" si="13"/>
        <v>-</v>
      </c>
      <c r="B410" s="36" t="str">
        <f t="array" aca="1" ref="B410" ca="1">IF(A410="-","",MIN(IF(Pluvio!$C$7:$C$8045=Transposition!$A410,Pluvio!$A$7:$A$8045)))</f>
        <v/>
      </c>
      <c r="C410" s="36" t="str">
        <f t="array" aca="1" ref="C410" ca="1">IF(A410="-","",MAX(IF(Pluvio!$C$7:$C$8045=Transposition!$A410,Pluvio!$A$7:$A$8045)))</f>
        <v/>
      </c>
      <c r="D410" s="33" t="str">
        <f ca="1">IF(C410="","",((C410-B410)*1440)+Pluvio!$B$2)</f>
        <v/>
      </c>
      <c r="E410" s="31" t="str">
        <f ca="1">IF(D410="","",SUMIF(Pluvio!$C$7:$C$8045,Transposition!A410,Pluvio!$B$7:$B$8045))</f>
        <v/>
      </c>
      <c r="F410" s="11" t="str">
        <f t="shared" ca="1" si="14"/>
        <v/>
      </c>
    </row>
    <row r="411" spans="1:6" x14ac:dyDescent="0.25">
      <c r="A411" s="35" t="str">
        <f t="shared" ca="1" si="13"/>
        <v>-</v>
      </c>
      <c r="B411" s="36" t="str">
        <f t="array" aca="1" ref="B411" ca="1">IF(A411="-","",MIN(IF(Pluvio!$C$7:$C$8045=Transposition!$A411,Pluvio!$A$7:$A$8045)))</f>
        <v/>
      </c>
      <c r="C411" s="36" t="str">
        <f t="array" aca="1" ref="C411" ca="1">IF(A411="-","",MAX(IF(Pluvio!$C$7:$C$8045=Transposition!$A411,Pluvio!$A$7:$A$8045)))</f>
        <v/>
      </c>
      <c r="D411" s="33" t="str">
        <f ca="1">IF(C411="","",((C411-B411)*1440)+Pluvio!$B$2)</f>
        <v/>
      </c>
      <c r="E411" s="31" t="str">
        <f ca="1">IF(D411="","",SUMIF(Pluvio!$C$7:$C$8045,Transposition!A411,Pluvio!$B$7:$B$8045))</f>
        <v/>
      </c>
      <c r="F411" s="11" t="str">
        <f t="shared" ca="1" si="14"/>
        <v/>
      </c>
    </row>
    <row r="412" spans="1:6" x14ac:dyDescent="0.25">
      <c r="A412" s="35" t="str">
        <f t="shared" ca="1" si="13"/>
        <v>-</v>
      </c>
      <c r="B412" s="36" t="str">
        <f t="array" aca="1" ref="B412" ca="1">IF(A412="-","",MIN(IF(Pluvio!$C$7:$C$8045=Transposition!$A412,Pluvio!$A$7:$A$8045)))</f>
        <v/>
      </c>
      <c r="C412" s="36" t="str">
        <f t="array" aca="1" ref="C412" ca="1">IF(A412="-","",MAX(IF(Pluvio!$C$7:$C$8045=Transposition!$A412,Pluvio!$A$7:$A$8045)))</f>
        <v/>
      </c>
      <c r="D412" s="33" t="str">
        <f ca="1">IF(C412="","",((C412-B412)*1440)+Pluvio!$B$2)</f>
        <v/>
      </c>
      <c r="E412" s="31" t="str">
        <f ca="1">IF(D412="","",SUMIF(Pluvio!$C$7:$C$8045,Transposition!A412,Pluvio!$B$7:$B$8045))</f>
        <v/>
      </c>
      <c r="F412" s="11" t="str">
        <f t="shared" ca="1" si="14"/>
        <v/>
      </c>
    </row>
    <row r="413" spans="1:6" x14ac:dyDescent="0.25">
      <c r="A413" s="35" t="str">
        <f t="shared" ca="1" si="13"/>
        <v>-</v>
      </c>
      <c r="B413" s="36" t="str">
        <f t="array" aca="1" ref="B413" ca="1">IF(A413="-","",MIN(IF(Pluvio!$C$7:$C$8045=Transposition!$A413,Pluvio!$A$7:$A$8045)))</f>
        <v/>
      </c>
      <c r="C413" s="36" t="str">
        <f t="array" aca="1" ref="C413" ca="1">IF(A413="-","",MAX(IF(Pluvio!$C$7:$C$8045=Transposition!$A413,Pluvio!$A$7:$A$8045)))</f>
        <v/>
      </c>
      <c r="D413" s="33" t="str">
        <f ca="1">IF(C413="","",((C413-B413)*1440)+Pluvio!$B$2)</f>
        <v/>
      </c>
      <c r="E413" s="31" t="str">
        <f ca="1">IF(D413="","",SUMIF(Pluvio!$C$7:$C$8045,Transposition!A413,Pluvio!$B$7:$B$8045))</f>
        <v/>
      </c>
      <c r="F413" s="11" t="str">
        <f t="shared" ca="1" si="14"/>
        <v/>
      </c>
    </row>
    <row r="414" spans="1:6" x14ac:dyDescent="0.25">
      <c r="A414" s="35" t="str">
        <f t="shared" ca="1" si="13"/>
        <v>-</v>
      </c>
      <c r="B414" s="36" t="str">
        <f t="array" aca="1" ref="B414" ca="1">IF(A414="-","",MIN(IF(Pluvio!$C$7:$C$8045=Transposition!$A414,Pluvio!$A$7:$A$8045)))</f>
        <v/>
      </c>
      <c r="C414" s="36" t="str">
        <f t="array" aca="1" ref="C414" ca="1">IF(A414="-","",MAX(IF(Pluvio!$C$7:$C$8045=Transposition!$A414,Pluvio!$A$7:$A$8045)))</f>
        <v/>
      </c>
      <c r="D414" s="33" t="str">
        <f ca="1">IF(C414="","",((C414-B414)*1440)+Pluvio!$B$2)</f>
        <v/>
      </c>
      <c r="E414" s="31" t="str">
        <f ca="1">IF(D414="","",SUMIF(Pluvio!$C$7:$C$8045,Transposition!A414,Pluvio!$B$7:$B$8045))</f>
        <v/>
      </c>
      <c r="F414" s="11" t="str">
        <f t="shared" ca="1" si="14"/>
        <v/>
      </c>
    </row>
    <row r="415" spans="1:6" x14ac:dyDescent="0.25">
      <c r="A415" s="35" t="str">
        <f t="shared" ca="1" si="13"/>
        <v>-</v>
      </c>
      <c r="B415" s="36" t="str">
        <f t="array" aca="1" ref="B415" ca="1">IF(A415="-","",MIN(IF(Pluvio!$C$7:$C$8045=Transposition!$A415,Pluvio!$A$7:$A$8045)))</f>
        <v/>
      </c>
      <c r="C415" s="36" t="str">
        <f t="array" aca="1" ref="C415" ca="1">IF(A415="-","",MAX(IF(Pluvio!$C$7:$C$8045=Transposition!$A415,Pluvio!$A$7:$A$8045)))</f>
        <v/>
      </c>
      <c r="D415" s="33" t="str">
        <f ca="1">IF(C415="","",((C415-B415)*1440)+Pluvio!$B$2)</f>
        <v/>
      </c>
      <c r="E415" s="31" t="str">
        <f ca="1">IF(D415="","",SUMIF(Pluvio!$C$7:$C$8045,Transposition!A415,Pluvio!$B$7:$B$8045))</f>
        <v/>
      </c>
      <c r="F415" s="11" t="str">
        <f t="shared" ca="1" si="14"/>
        <v/>
      </c>
    </row>
    <row r="416" spans="1:6" x14ac:dyDescent="0.25">
      <c r="A416" s="35" t="str">
        <f t="shared" ca="1" si="13"/>
        <v>-</v>
      </c>
      <c r="B416" s="36" t="str">
        <f t="array" aca="1" ref="B416" ca="1">IF(A416="-","",MIN(IF(Pluvio!$C$7:$C$8045=Transposition!$A416,Pluvio!$A$7:$A$8045)))</f>
        <v/>
      </c>
      <c r="C416" s="36" t="str">
        <f t="array" aca="1" ref="C416" ca="1">IF(A416="-","",MAX(IF(Pluvio!$C$7:$C$8045=Transposition!$A416,Pluvio!$A$7:$A$8045)))</f>
        <v/>
      </c>
      <c r="D416" s="33" t="str">
        <f ca="1">IF(C416="","",((C416-B416)*1440)+Pluvio!$B$2)</f>
        <v/>
      </c>
      <c r="E416" s="31" t="str">
        <f ca="1">IF(D416="","",SUMIF(Pluvio!$C$7:$C$8045,Transposition!A416,Pluvio!$B$7:$B$8045))</f>
        <v/>
      </c>
      <c r="F416" s="11" t="str">
        <f t="shared" ca="1" si="14"/>
        <v/>
      </c>
    </row>
    <row r="417" spans="1:6" x14ac:dyDescent="0.25">
      <c r="A417" s="35" t="str">
        <f t="shared" ca="1" si="13"/>
        <v>-</v>
      </c>
      <c r="B417" s="36" t="str">
        <f t="array" aca="1" ref="B417" ca="1">IF(A417="-","",MIN(IF(Pluvio!$C$7:$C$8045=Transposition!$A417,Pluvio!$A$7:$A$8045)))</f>
        <v/>
      </c>
      <c r="C417" s="36" t="str">
        <f t="array" aca="1" ref="C417" ca="1">IF(A417="-","",MAX(IF(Pluvio!$C$7:$C$8045=Transposition!$A417,Pluvio!$A$7:$A$8045)))</f>
        <v/>
      </c>
      <c r="D417" s="33" t="str">
        <f ca="1">IF(C417="","",((C417-B417)*1440)+Pluvio!$B$2)</f>
        <v/>
      </c>
      <c r="E417" s="31" t="str">
        <f ca="1">IF(D417="","",SUMIF(Pluvio!$C$7:$C$8045,Transposition!A417,Pluvio!$B$7:$B$8045))</f>
        <v/>
      </c>
      <c r="F417" s="11" t="str">
        <f t="shared" ca="1" si="14"/>
        <v/>
      </c>
    </row>
    <row r="418" spans="1:6" x14ac:dyDescent="0.25">
      <c r="A418" s="35" t="str">
        <f t="shared" ca="1" si="13"/>
        <v>-</v>
      </c>
      <c r="B418" s="36" t="str">
        <f t="array" aca="1" ref="B418" ca="1">IF(A418="-","",MIN(IF(Pluvio!$C$7:$C$8045=Transposition!$A418,Pluvio!$A$7:$A$8045)))</f>
        <v/>
      </c>
      <c r="C418" s="36" t="str">
        <f t="array" aca="1" ref="C418" ca="1">IF(A418="-","",MAX(IF(Pluvio!$C$7:$C$8045=Transposition!$A418,Pluvio!$A$7:$A$8045)))</f>
        <v/>
      </c>
      <c r="D418" s="33" t="str">
        <f ca="1">IF(C418="","",((C418-B418)*1440)+Pluvio!$B$2)</f>
        <v/>
      </c>
      <c r="E418" s="31" t="str">
        <f ca="1">IF(D418="","",SUMIF(Pluvio!$C$7:$C$8045,Transposition!A418,Pluvio!$B$7:$B$8045))</f>
        <v/>
      </c>
      <c r="F418" s="11" t="str">
        <f t="shared" ca="1" si="14"/>
        <v/>
      </c>
    </row>
    <row r="419" spans="1:6" x14ac:dyDescent="0.25">
      <c r="A419" s="35" t="str">
        <f t="shared" ca="1" si="13"/>
        <v>-</v>
      </c>
      <c r="B419" s="36" t="str">
        <f t="array" aca="1" ref="B419" ca="1">IF(A419="-","",MIN(IF(Pluvio!$C$7:$C$8045=Transposition!$A419,Pluvio!$A$7:$A$8045)))</f>
        <v/>
      </c>
      <c r="C419" s="36" t="str">
        <f t="array" aca="1" ref="C419" ca="1">IF(A419="-","",MAX(IF(Pluvio!$C$7:$C$8045=Transposition!$A419,Pluvio!$A$7:$A$8045)))</f>
        <v/>
      </c>
      <c r="D419" s="33" t="str">
        <f ca="1">IF(C419="","",((C419-B419)*1440)+Pluvio!$B$2)</f>
        <v/>
      </c>
      <c r="E419" s="31" t="str">
        <f ca="1">IF(D419="","",SUMIF(Pluvio!$C$7:$C$8045,Transposition!A419,Pluvio!$B$7:$B$8045))</f>
        <v/>
      </c>
      <c r="F419" s="11" t="str">
        <f t="shared" ca="1" si="14"/>
        <v/>
      </c>
    </row>
    <row r="420" spans="1:6" x14ac:dyDescent="0.25">
      <c r="A420" s="35" t="str">
        <f t="shared" ca="1" si="13"/>
        <v>-</v>
      </c>
      <c r="B420" s="36" t="str">
        <f t="array" aca="1" ref="B420" ca="1">IF(A420="-","",MIN(IF(Pluvio!$C$7:$C$8045=Transposition!$A420,Pluvio!$A$7:$A$8045)))</f>
        <v/>
      </c>
      <c r="C420" s="36" t="str">
        <f t="array" aca="1" ref="C420" ca="1">IF(A420="-","",MAX(IF(Pluvio!$C$7:$C$8045=Transposition!$A420,Pluvio!$A$7:$A$8045)))</f>
        <v/>
      </c>
      <c r="D420" s="33" t="str">
        <f ca="1">IF(C420="","",((C420-B420)*1440)+Pluvio!$B$2)</f>
        <v/>
      </c>
      <c r="E420" s="31" t="str">
        <f ca="1">IF(D420="","",SUMIF(Pluvio!$C$7:$C$8045,Transposition!A420,Pluvio!$B$7:$B$8045))</f>
        <v/>
      </c>
      <c r="F420" s="11" t="str">
        <f t="shared" ca="1" si="14"/>
        <v/>
      </c>
    </row>
    <row r="421" spans="1:6" x14ac:dyDescent="0.25">
      <c r="A421" s="35" t="str">
        <f t="shared" ca="1" si="13"/>
        <v>-</v>
      </c>
      <c r="B421" s="36" t="str">
        <f t="array" aca="1" ref="B421" ca="1">IF(A421="-","",MIN(IF(Pluvio!$C$7:$C$8045=Transposition!$A421,Pluvio!$A$7:$A$8045)))</f>
        <v/>
      </c>
      <c r="C421" s="36" t="str">
        <f t="array" aca="1" ref="C421" ca="1">IF(A421="-","",MAX(IF(Pluvio!$C$7:$C$8045=Transposition!$A421,Pluvio!$A$7:$A$8045)))</f>
        <v/>
      </c>
      <c r="D421" s="33" t="str">
        <f ca="1">IF(C421="","",((C421-B421)*1440)+Pluvio!$B$2)</f>
        <v/>
      </c>
      <c r="E421" s="31" t="str">
        <f ca="1">IF(D421="","",SUMIF(Pluvio!$C$7:$C$8045,Transposition!A421,Pluvio!$B$7:$B$8045))</f>
        <v/>
      </c>
      <c r="F421" s="11" t="str">
        <f t="shared" ca="1" si="14"/>
        <v/>
      </c>
    </row>
    <row r="422" spans="1:6" x14ac:dyDescent="0.25">
      <c r="A422" s="35" t="str">
        <f t="shared" ca="1" si="13"/>
        <v>-</v>
      </c>
      <c r="B422" s="36" t="str">
        <f t="array" aca="1" ref="B422" ca="1">IF(A422="-","",MIN(IF(Pluvio!$C$7:$C$8045=Transposition!$A422,Pluvio!$A$7:$A$8045)))</f>
        <v/>
      </c>
      <c r="C422" s="36" t="str">
        <f t="array" aca="1" ref="C422" ca="1">IF(A422="-","",MAX(IF(Pluvio!$C$7:$C$8045=Transposition!$A422,Pluvio!$A$7:$A$8045)))</f>
        <v/>
      </c>
      <c r="D422" s="33" t="str">
        <f ca="1">IF(C422="","",((C422-B422)*1440)+Pluvio!$B$2)</f>
        <v/>
      </c>
      <c r="E422" s="31" t="str">
        <f ca="1">IF(D422="","",SUMIF(Pluvio!$C$7:$C$8045,Transposition!A422,Pluvio!$B$7:$B$8045))</f>
        <v/>
      </c>
      <c r="F422" s="11" t="str">
        <f t="shared" ca="1" si="14"/>
        <v/>
      </c>
    </row>
    <row r="423" spans="1:6" x14ac:dyDescent="0.25">
      <c r="A423" s="35" t="str">
        <f t="shared" ca="1" si="13"/>
        <v>-</v>
      </c>
      <c r="B423" s="36" t="str">
        <f t="array" aca="1" ref="B423" ca="1">IF(A423="-","",MIN(IF(Pluvio!$C$7:$C$8045=Transposition!$A423,Pluvio!$A$7:$A$8045)))</f>
        <v/>
      </c>
      <c r="C423" s="36" t="str">
        <f t="array" aca="1" ref="C423" ca="1">IF(A423="-","",MAX(IF(Pluvio!$C$7:$C$8045=Transposition!$A423,Pluvio!$A$7:$A$8045)))</f>
        <v/>
      </c>
      <c r="D423" s="33" t="str">
        <f ca="1">IF(C423="","",((C423-B423)*1440)+Pluvio!$B$2)</f>
        <v/>
      </c>
      <c r="E423" s="31" t="str">
        <f ca="1">IF(D423="","",SUMIF(Pluvio!$C$7:$C$8045,Transposition!A423,Pluvio!$B$7:$B$8045))</f>
        <v/>
      </c>
      <c r="F423" s="11" t="str">
        <f t="shared" ca="1" si="14"/>
        <v/>
      </c>
    </row>
    <row r="424" spans="1:6" x14ac:dyDescent="0.25">
      <c r="A424" s="35" t="str">
        <f t="shared" ca="1" si="13"/>
        <v>-</v>
      </c>
      <c r="B424" s="36" t="str">
        <f t="array" aca="1" ref="B424" ca="1">IF(A424="-","",MIN(IF(Pluvio!$C$7:$C$8045=Transposition!$A424,Pluvio!$A$7:$A$8045)))</f>
        <v/>
      </c>
      <c r="C424" s="36" t="str">
        <f t="array" aca="1" ref="C424" ca="1">IF(A424="-","",MAX(IF(Pluvio!$C$7:$C$8045=Transposition!$A424,Pluvio!$A$7:$A$8045)))</f>
        <v/>
      </c>
      <c r="D424" s="33" t="str">
        <f ca="1">IF(C424="","",((C424-B424)*1440)+Pluvio!$B$2)</f>
        <v/>
      </c>
      <c r="E424" s="31" t="str">
        <f ca="1">IF(D424="","",SUMIF(Pluvio!$C$7:$C$8045,Transposition!A424,Pluvio!$B$7:$B$8045))</f>
        <v/>
      </c>
      <c r="F424" s="11" t="str">
        <f t="shared" ca="1" si="14"/>
        <v/>
      </c>
    </row>
    <row r="425" spans="1:6" x14ac:dyDescent="0.25">
      <c r="A425" s="35" t="str">
        <f t="shared" ca="1" si="13"/>
        <v>-</v>
      </c>
      <c r="B425" s="36" t="str">
        <f t="array" aca="1" ref="B425" ca="1">IF(A425="-","",MIN(IF(Pluvio!$C$7:$C$8045=Transposition!$A425,Pluvio!$A$7:$A$8045)))</f>
        <v/>
      </c>
      <c r="C425" s="36" t="str">
        <f t="array" aca="1" ref="C425" ca="1">IF(A425="-","",MAX(IF(Pluvio!$C$7:$C$8045=Transposition!$A425,Pluvio!$A$7:$A$8045)))</f>
        <v/>
      </c>
      <c r="D425" s="33" t="str">
        <f ca="1">IF(C425="","",((C425-B425)*1440)+Pluvio!$B$2)</f>
        <v/>
      </c>
      <c r="E425" s="31" t="str">
        <f ca="1">IF(D425="","",SUMIF(Pluvio!$C$7:$C$8045,Transposition!A425,Pluvio!$B$7:$B$8045))</f>
        <v/>
      </c>
      <c r="F425" s="11" t="str">
        <f t="shared" ca="1" si="14"/>
        <v/>
      </c>
    </row>
    <row r="426" spans="1:6" x14ac:dyDescent="0.25">
      <c r="A426" s="35" t="str">
        <f t="shared" ca="1" si="13"/>
        <v>-</v>
      </c>
      <c r="B426" s="36" t="str">
        <f t="array" aca="1" ref="B426" ca="1">IF(A426="-","",MIN(IF(Pluvio!$C$7:$C$8045=Transposition!$A426,Pluvio!$A$7:$A$8045)))</f>
        <v/>
      </c>
      <c r="C426" s="36" t="str">
        <f t="array" aca="1" ref="C426" ca="1">IF(A426="-","",MAX(IF(Pluvio!$C$7:$C$8045=Transposition!$A426,Pluvio!$A$7:$A$8045)))</f>
        <v/>
      </c>
      <c r="D426" s="33" t="str">
        <f ca="1">IF(C426="","",((C426-B426)*1440)+Pluvio!$B$2)</f>
        <v/>
      </c>
      <c r="E426" s="31" t="str">
        <f ca="1">IF(D426="","",SUMIF(Pluvio!$C$7:$C$8045,Transposition!A426,Pluvio!$B$7:$B$8045))</f>
        <v/>
      </c>
      <c r="F426" s="11" t="str">
        <f t="shared" ca="1" si="14"/>
        <v/>
      </c>
    </row>
    <row r="427" spans="1:6" x14ac:dyDescent="0.25">
      <c r="A427" s="35" t="str">
        <f t="shared" ca="1" si="13"/>
        <v>-</v>
      </c>
      <c r="B427" s="36" t="str">
        <f t="array" aca="1" ref="B427" ca="1">IF(A427="-","",MIN(IF(Pluvio!$C$7:$C$8045=Transposition!$A427,Pluvio!$A$7:$A$8045)))</f>
        <v/>
      </c>
      <c r="C427" s="36" t="str">
        <f t="array" aca="1" ref="C427" ca="1">IF(A427="-","",MAX(IF(Pluvio!$C$7:$C$8045=Transposition!$A427,Pluvio!$A$7:$A$8045)))</f>
        <v/>
      </c>
      <c r="D427" s="33" t="str">
        <f ca="1">IF(C427="","",((C427-B427)*1440)+Pluvio!$B$2)</f>
        <v/>
      </c>
      <c r="E427" s="31" t="str">
        <f ca="1">IF(D427="","",SUMIF(Pluvio!$C$7:$C$8045,Transposition!A427,Pluvio!$B$7:$B$8045))</f>
        <v/>
      </c>
      <c r="F427" s="11" t="str">
        <f t="shared" ca="1" si="14"/>
        <v/>
      </c>
    </row>
    <row r="428" spans="1:6" x14ac:dyDescent="0.25">
      <c r="A428" s="35" t="str">
        <f t="shared" ca="1" si="13"/>
        <v>-</v>
      </c>
      <c r="B428" s="36" t="str">
        <f t="array" aca="1" ref="B428" ca="1">IF(A428="-","",MIN(IF(Pluvio!$C$7:$C$8045=Transposition!$A428,Pluvio!$A$7:$A$8045)))</f>
        <v/>
      </c>
      <c r="C428" s="36" t="str">
        <f t="array" aca="1" ref="C428" ca="1">IF(A428="-","",MAX(IF(Pluvio!$C$7:$C$8045=Transposition!$A428,Pluvio!$A$7:$A$8045)))</f>
        <v/>
      </c>
      <c r="D428" s="33" t="str">
        <f ca="1">IF(C428="","",((C428-B428)*1440)+Pluvio!$B$2)</f>
        <v/>
      </c>
      <c r="E428" s="31" t="str">
        <f ca="1">IF(D428="","",SUMIF(Pluvio!$C$7:$C$8045,Transposition!A428,Pluvio!$B$7:$B$8045))</f>
        <v/>
      </c>
      <c r="F428" s="11" t="str">
        <f t="shared" ca="1" si="14"/>
        <v/>
      </c>
    </row>
    <row r="429" spans="1:6" x14ac:dyDescent="0.25">
      <c r="A429" s="35" t="str">
        <f t="shared" ca="1" si="13"/>
        <v>-</v>
      </c>
      <c r="B429" s="36" t="str">
        <f t="array" aca="1" ref="B429" ca="1">IF(A429="-","",MIN(IF(Pluvio!$C$7:$C$8045=Transposition!$A429,Pluvio!$A$7:$A$8045)))</f>
        <v/>
      </c>
      <c r="C429" s="36" t="str">
        <f t="array" aca="1" ref="C429" ca="1">IF(A429="-","",MAX(IF(Pluvio!$C$7:$C$8045=Transposition!$A429,Pluvio!$A$7:$A$8045)))</f>
        <v/>
      </c>
      <c r="D429" s="33" t="str">
        <f ca="1">IF(C429="","",((C429-B429)*1440)+Pluvio!$B$2)</f>
        <v/>
      </c>
      <c r="E429" s="31" t="str">
        <f ca="1">IF(D429="","",SUMIF(Pluvio!$C$7:$C$8045,Transposition!A429,Pluvio!$B$7:$B$8045))</f>
        <v/>
      </c>
      <c r="F429" s="11" t="str">
        <f t="shared" ca="1" si="14"/>
        <v/>
      </c>
    </row>
    <row r="430" spans="1:6" x14ac:dyDescent="0.25">
      <c r="A430" s="35" t="str">
        <f t="shared" ca="1" si="13"/>
        <v>-</v>
      </c>
      <c r="B430" s="36" t="str">
        <f t="array" aca="1" ref="B430" ca="1">IF(A430="-","",MIN(IF(Pluvio!$C$7:$C$8045=Transposition!$A430,Pluvio!$A$7:$A$8045)))</f>
        <v/>
      </c>
      <c r="C430" s="36" t="str">
        <f t="array" aca="1" ref="C430" ca="1">IF(A430="-","",MAX(IF(Pluvio!$C$7:$C$8045=Transposition!$A430,Pluvio!$A$7:$A$8045)))</f>
        <v/>
      </c>
      <c r="D430" s="33" t="str">
        <f ca="1">IF(C430="","",((C430-B430)*1440)+Pluvio!$B$2)</f>
        <v/>
      </c>
      <c r="E430" s="31" t="str">
        <f ca="1">IF(D430="","",SUMIF(Pluvio!$C$7:$C$8045,Transposition!A430,Pluvio!$B$7:$B$8045))</f>
        <v/>
      </c>
      <c r="F430" s="11" t="str">
        <f t="shared" ca="1" si="14"/>
        <v/>
      </c>
    </row>
    <row r="431" spans="1:6" x14ac:dyDescent="0.25">
      <c r="A431" s="35" t="str">
        <f t="shared" ca="1" si="13"/>
        <v>-</v>
      </c>
      <c r="B431" s="36" t="str">
        <f t="array" aca="1" ref="B431" ca="1">IF(A431="-","",MIN(IF(Pluvio!$C$7:$C$8045=Transposition!$A431,Pluvio!$A$7:$A$8045)))</f>
        <v/>
      </c>
      <c r="C431" s="36" t="str">
        <f t="array" aca="1" ref="C431" ca="1">IF(A431="-","",MAX(IF(Pluvio!$C$7:$C$8045=Transposition!$A431,Pluvio!$A$7:$A$8045)))</f>
        <v/>
      </c>
      <c r="D431" s="33" t="str">
        <f ca="1">IF(C431="","",((C431-B431)*1440)+Pluvio!$B$2)</f>
        <v/>
      </c>
      <c r="E431" s="31" t="str">
        <f ca="1">IF(D431="","",SUMIF(Pluvio!$C$7:$C$8045,Transposition!A431,Pluvio!$B$7:$B$8045))</f>
        <v/>
      </c>
      <c r="F431" s="11" t="str">
        <f t="shared" ca="1" si="14"/>
        <v/>
      </c>
    </row>
    <row r="432" spans="1:6" x14ac:dyDescent="0.25">
      <c r="A432" s="35" t="str">
        <f t="shared" ca="1" si="13"/>
        <v>-</v>
      </c>
      <c r="B432" s="36" t="str">
        <f t="array" aca="1" ref="B432" ca="1">IF(A432="-","",MIN(IF(Pluvio!$C$7:$C$8045=Transposition!$A432,Pluvio!$A$7:$A$8045)))</f>
        <v/>
      </c>
      <c r="C432" s="36" t="str">
        <f t="array" aca="1" ref="C432" ca="1">IF(A432="-","",MAX(IF(Pluvio!$C$7:$C$8045=Transposition!$A432,Pluvio!$A$7:$A$8045)))</f>
        <v/>
      </c>
      <c r="D432" s="33" t="str">
        <f ca="1">IF(C432="","",((C432-B432)*1440)+Pluvio!$B$2)</f>
        <v/>
      </c>
      <c r="E432" s="31" t="str">
        <f ca="1">IF(D432="","",SUMIF(Pluvio!$C$7:$C$8045,Transposition!A432,Pluvio!$B$7:$B$8045))</f>
        <v/>
      </c>
      <c r="F432" s="11" t="str">
        <f t="shared" ca="1" si="14"/>
        <v/>
      </c>
    </row>
    <row r="433" spans="1:6" x14ac:dyDescent="0.25">
      <c r="A433" s="35" t="str">
        <f t="shared" ca="1" si="13"/>
        <v>-</v>
      </c>
      <c r="B433" s="36" t="str">
        <f t="array" aca="1" ref="B433" ca="1">IF(A433="-","",MIN(IF(Pluvio!$C$7:$C$8045=Transposition!$A433,Pluvio!$A$7:$A$8045)))</f>
        <v/>
      </c>
      <c r="C433" s="36" t="str">
        <f t="array" aca="1" ref="C433" ca="1">IF(A433="-","",MAX(IF(Pluvio!$C$7:$C$8045=Transposition!$A433,Pluvio!$A$7:$A$8045)))</f>
        <v/>
      </c>
      <c r="D433" s="33" t="str">
        <f ca="1">IF(C433="","",((C433-B433)*1440)+Pluvio!$B$2)</f>
        <v/>
      </c>
      <c r="E433" s="31" t="str">
        <f ca="1">IF(D433="","",SUMIF(Pluvio!$C$7:$C$8045,Transposition!A433,Pluvio!$B$7:$B$8045))</f>
        <v/>
      </c>
      <c r="F433" s="11" t="str">
        <f t="shared" ca="1" si="14"/>
        <v/>
      </c>
    </row>
    <row r="434" spans="1:6" x14ac:dyDescent="0.25">
      <c r="A434" s="35" t="str">
        <f t="shared" ca="1" si="13"/>
        <v>-</v>
      </c>
      <c r="B434" s="36" t="str">
        <f t="array" aca="1" ref="B434" ca="1">IF(A434="-","",MIN(IF(Pluvio!$C$7:$C$8045=Transposition!$A434,Pluvio!$A$7:$A$8045)))</f>
        <v/>
      </c>
      <c r="C434" s="36" t="str">
        <f t="array" aca="1" ref="C434" ca="1">IF(A434="-","",MAX(IF(Pluvio!$C$7:$C$8045=Transposition!$A434,Pluvio!$A$7:$A$8045)))</f>
        <v/>
      </c>
      <c r="D434" s="33" t="str">
        <f ca="1">IF(C434="","",((C434-B434)*1440)+Pluvio!$B$2)</f>
        <v/>
      </c>
      <c r="E434" s="31" t="str">
        <f ca="1">IF(D434="","",SUMIF(Pluvio!$C$7:$C$8045,Transposition!A434,Pluvio!$B$7:$B$8045))</f>
        <v/>
      </c>
      <c r="F434" s="11" t="str">
        <f t="shared" ca="1" si="14"/>
        <v/>
      </c>
    </row>
    <row r="435" spans="1:6" x14ac:dyDescent="0.25">
      <c r="A435" s="35" t="str">
        <f t="shared" ca="1" si="13"/>
        <v>-</v>
      </c>
      <c r="B435" s="36" t="str">
        <f t="array" aca="1" ref="B435" ca="1">IF(A435="-","",MIN(IF(Pluvio!$C$7:$C$8045=Transposition!$A435,Pluvio!$A$7:$A$8045)))</f>
        <v/>
      </c>
      <c r="C435" s="36" t="str">
        <f t="array" aca="1" ref="C435" ca="1">IF(A435="-","",MAX(IF(Pluvio!$C$7:$C$8045=Transposition!$A435,Pluvio!$A$7:$A$8045)))</f>
        <v/>
      </c>
      <c r="D435" s="33" t="str">
        <f ca="1">IF(C435="","",((C435-B435)*1440)+Pluvio!$B$2)</f>
        <v/>
      </c>
      <c r="E435" s="31" t="str">
        <f ca="1">IF(D435="","",SUMIF(Pluvio!$C$7:$C$8045,Transposition!A435,Pluvio!$B$7:$B$8045))</f>
        <v/>
      </c>
      <c r="F435" s="11" t="str">
        <f t="shared" ca="1" si="14"/>
        <v/>
      </c>
    </row>
    <row r="436" spans="1:6" x14ac:dyDescent="0.25">
      <c r="A436" s="35" t="str">
        <f t="shared" ca="1" si="13"/>
        <v>-</v>
      </c>
      <c r="B436" s="36" t="str">
        <f t="array" aca="1" ref="B436" ca="1">IF(A436="-","",MIN(IF(Pluvio!$C$7:$C$8045=Transposition!$A436,Pluvio!$A$7:$A$8045)))</f>
        <v/>
      </c>
      <c r="C436" s="36" t="str">
        <f t="array" aca="1" ref="C436" ca="1">IF(A436="-","",MAX(IF(Pluvio!$C$7:$C$8045=Transposition!$A436,Pluvio!$A$7:$A$8045)))</f>
        <v/>
      </c>
      <c r="D436" s="33" t="str">
        <f ca="1">IF(C436="","",((C436-B436)*1440)+Pluvio!$B$2)</f>
        <v/>
      </c>
      <c r="E436" s="31" t="str">
        <f ca="1">IF(D436="","",SUMIF(Pluvio!$C$7:$C$8045,Transposition!A436,Pluvio!$B$7:$B$8045))</f>
        <v/>
      </c>
      <c r="F436" s="11" t="str">
        <f t="shared" ca="1" si="14"/>
        <v/>
      </c>
    </row>
    <row r="437" spans="1:6" x14ac:dyDescent="0.25">
      <c r="A437" s="35" t="str">
        <f t="shared" ca="1" si="13"/>
        <v>-</v>
      </c>
      <c r="B437" s="36" t="str">
        <f t="array" aca="1" ref="B437" ca="1">IF(A437="-","",MIN(IF(Pluvio!$C$7:$C$8045=Transposition!$A437,Pluvio!$A$7:$A$8045)))</f>
        <v/>
      </c>
      <c r="C437" s="36" t="str">
        <f t="array" aca="1" ref="C437" ca="1">IF(A437="-","",MAX(IF(Pluvio!$C$7:$C$8045=Transposition!$A437,Pluvio!$A$7:$A$8045)))</f>
        <v/>
      </c>
      <c r="D437" s="33" t="str">
        <f ca="1">IF(C437="","",((C437-B437)*1440)+Pluvio!$B$2)</f>
        <v/>
      </c>
      <c r="E437" s="31" t="str">
        <f ca="1">IF(D437="","",SUMIF(Pluvio!$C$7:$C$8045,Transposition!A437,Pluvio!$B$7:$B$8045))</f>
        <v/>
      </c>
      <c r="F437" s="11" t="str">
        <f t="shared" ca="1" si="14"/>
        <v/>
      </c>
    </row>
    <row r="438" spans="1:6" x14ac:dyDescent="0.25">
      <c r="A438" s="35" t="str">
        <f t="shared" ca="1" si="13"/>
        <v>-</v>
      </c>
      <c r="B438" s="36" t="str">
        <f t="array" aca="1" ref="B438" ca="1">IF(A438="-","",MIN(IF(Pluvio!$C$7:$C$8045=Transposition!$A438,Pluvio!$A$7:$A$8045)))</f>
        <v/>
      </c>
      <c r="C438" s="36" t="str">
        <f t="array" aca="1" ref="C438" ca="1">IF(A438="-","",MAX(IF(Pluvio!$C$7:$C$8045=Transposition!$A438,Pluvio!$A$7:$A$8045)))</f>
        <v/>
      </c>
      <c r="D438" s="33" t="str">
        <f ca="1">IF(C438="","",((C438-B438)*1440)+Pluvio!$B$2)</f>
        <v/>
      </c>
      <c r="E438" s="31" t="str">
        <f ca="1">IF(D438="","",SUMIF(Pluvio!$C$7:$C$8045,Transposition!A438,Pluvio!$B$7:$B$8045))</f>
        <v/>
      </c>
      <c r="F438" s="11" t="str">
        <f t="shared" ca="1" si="14"/>
        <v/>
      </c>
    </row>
    <row r="439" spans="1:6" x14ac:dyDescent="0.25">
      <c r="A439" s="35" t="str">
        <f t="shared" ca="1" si="13"/>
        <v>-</v>
      </c>
      <c r="B439" s="36" t="str">
        <f t="array" aca="1" ref="B439" ca="1">IF(A439="-","",MIN(IF(Pluvio!$C$7:$C$8045=Transposition!$A439,Pluvio!$A$7:$A$8045)))</f>
        <v/>
      </c>
      <c r="C439" s="36" t="str">
        <f t="array" aca="1" ref="C439" ca="1">IF(A439="-","",MAX(IF(Pluvio!$C$7:$C$8045=Transposition!$A439,Pluvio!$A$7:$A$8045)))</f>
        <v/>
      </c>
      <c r="D439" s="33" t="str">
        <f ca="1">IF(C439="","",((C439-B439)*1440)+Pluvio!$B$2)</f>
        <v/>
      </c>
      <c r="E439" s="31" t="str">
        <f ca="1">IF(D439="","",SUMIF(Pluvio!$C$7:$C$8045,Transposition!A439,Pluvio!$B$7:$B$8045))</f>
        <v/>
      </c>
      <c r="F439" s="11" t="str">
        <f t="shared" ca="1" si="14"/>
        <v/>
      </c>
    </row>
    <row r="440" spans="1:6" x14ac:dyDescent="0.25">
      <c r="A440" s="35" t="str">
        <f t="shared" ca="1" si="13"/>
        <v>-</v>
      </c>
      <c r="B440" s="36" t="str">
        <f t="array" aca="1" ref="B440" ca="1">IF(A440="-","",MIN(IF(Pluvio!$C$7:$C$8045=Transposition!$A440,Pluvio!$A$7:$A$8045)))</f>
        <v/>
      </c>
      <c r="C440" s="36" t="str">
        <f t="array" aca="1" ref="C440" ca="1">IF(A440="-","",MAX(IF(Pluvio!$C$7:$C$8045=Transposition!$A440,Pluvio!$A$7:$A$8045)))</f>
        <v/>
      </c>
      <c r="D440" s="33" t="str">
        <f ca="1">IF(C440="","",((C440-B440)*1440)+Pluvio!$B$2)</f>
        <v/>
      </c>
      <c r="E440" s="31" t="str">
        <f ca="1">IF(D440="","",SUMIF(Pluvio!$C$7:$C$8045,Transposition!A440,Pluvio!$B$7:$B$8045))</f>
        <v/>
      </c>
      <c r="F440" s="11" t="str">
        <f t="shared" ca="1" si="14"/>
        <v/>
      </c>
    </row>
    <row r="441" spans="1:6" x14ac:dyDescent="0.25">
      <c r="A441" s="35" t="str">
        <f t="shared" ca="1" si="13"/>
        <v>-</v>
      </c>
      <c r="B441" s="36" t="str">
        <f t="array" aca="1" ref="B441" ca="1">IF(A441="-","",MIN(IF(Pluvio!$C$7:$C$8045=Transposition!$A441,Pluvio!$A$7:$A$8045)))</f>
        <v/>
      </c>
      <c r="C441" s="36" t="str">
        <f t="array" aca="1" ref="C441" ca="1">IF(A441="-","",MAX(IF(Pluvio!$C$7:$C$8045=Transposition!$A441,Pluvio!$A$7:$A$8045)))</f>
        <v/>
      </c>
      <c r="D441" s="33" t="str">
        <f ca="1">IF(C441="","",((C441-B441)*1440)+Pluvio!$B$2)</f>
        <v/>
      </c>
      <c r="E441" s="31" t="str">
        <f ca="1">IF(D441="","",SUMIF(Pluvio!$C$7:$C$8045,Transposition!A441,Pluvio!$B$7:$B$8045))</f>
        <v/>
      </c>
      <c r="F441" s="11" t="str">
        <f t="shared" ca="1" si="14"/>
        <v/>
      </c>
    </row>
    <row r="442" spans="1:6" x14ac:dyDescent="0.25">
      <c r="A442" s="35" t="str">
        <f t="shared" ca="1" si="13"/>
        <v>-</v>
      </c>
      <c r="B442" s="36" t="str">
        <f t="array" aca="1" ref="B442" ca="1">IF(A442="-","",MIN(IF(Pluvio!$C$7:$C$8045=Transposition!$A442,Pluvio!$A$7:$A$8045)))</f>
        <v/>
      </c>
      <c r="C442" s="36" t="str">
        <f t="array" aca="1" ref="C442" ca="1">IF(A442="-","",MAX(IF(Pluvio!$C$7:$C$8045=Transposition!$A442,Pluvio!$A$7:$A$8045)))</f>
        <v/>
      </c>
      <c r="D442" s="33" t="str">
        <f ca="1">IF(C442="","",((C442-B442)*1440)+Pluvio!$B$2)</f>
        <v/>
      </c>
      <c r="E442" s="31" t="str">
        <f ca="1">IF(D442="","",SUMIF(Pluvio!$C$7:$C$8045,Transposition!A442,Pluvio!$B$7:$B$8045))</f>
        <v/>
      </c>
      <c r="F442" s="11" t="str">
        <f t="shared" ca="1" si="14"/>
        <v/>
      </c>
    </row>
    <row r="443" spans="1:6" x14ac:dyDescent="0.25">
      <c r="A443" s="35" t="str">
        <f t="shared" ca="1" si="13"/>
        <v>-</v>
      </c>
      <c r="B443" s="36" t="str">
        <f t="array" aca="1" ref="B443" ca="1">IF(A443="-","",MIN(IF(Pluvio!$C$7:$C$8045=Transposition!$A443,Pluvio!$A$7:$A$8045)))</f>
        <v/>
      </c>
      <c r="C443" s="36" t="str">
        <f t="array" aca="1" ref="C443" ca="1">IF(A443="-","",MAX(IF(Pluvio!$C$7:$C$8045=Transposition!$A443,Pluvio!$A$7:$A$8045)))</f>
        <v/>
      </c>
      <c r="D443" s="33" t="str">
        <f ca="1">IF(C443="","",((C443-B443)*1440)+Pluvio!$B$2)</f>
        <v/>
      </c>
      <c r="E443" s="31" t="str">
        <f ca="1">IF(D443="","",SUMIF(Pluvio!$C$7:$C$8045,Transposition!A443,Pluvio!$B$7:$B$8045))</f>
        <v/>
      </c>
      <c r="F443" s="11" t="str">
        <f t="shared" ca="1" si="14"/>
        <v/>
      </c>
    </row>
    <row r="444" spans="1:6" x14ac:dyDescent="0.25">
      <c r="A444" s="35" t="str">
        <f t="shared" ca="1" si="13"/>
        <v>-</v>
      </c>
      <c r="B444" s="36" t="str">
        <f t="array" aca="1" ref="B444" ca="1">IF(A444="-","",MIN(IF(Pluvio!$C$7:$C$8045=Transposition!$A444,Pluvio!$A$7:$A$8045)))</f>
        <v/>
      </c>
      <c r="C444" s="36" t="str">
        <f t="array" aca="1" ref="C444" ca="1">IF(A444="-","",MAX(IF(Pluvio!$C$7:$C$8045=Transposition!$A444,Pluvio!$A$7:$A$8045)))</f>
        <v/>
      </c>
      <c r="D444" s="33" t="str">
        <f ca="1">IF(C444="","",((C444-B444)*1440)+Pluvio!$B$2)</f>
        <v/>
      </c>
      <c r="E444" s="31" t="str">
        <f ca="1">IF(D444="","",SUMIF(Pluvio!$C$7:$C$8045,Transposition!A444,Pluvio!$B$7:$B$8045))</f>
        <v/>
      </c>
      <c r="F444" s="11" t="str">
        <f t="shared" ca="1" si="14"/>
        <v/>
      </c>
    </row>
    <row r="445" spans="1:6" x14ac:dyDescent="0.25">
      <c r="A445" s="35" t="str">
        <f t="shared" ca="1" si="13"/>
        <v>-</v>
      </c>
      <c r="B445" s="36" t="str">
        <f t="array" aca="1" ref="B445" ca="1">IF(A445="-","",MIN(IF(Pluvio!$C$7:$C$8045=Transposition!$A445,Pluvio!$A$7:$A$8045)))</f>
        <v/>
      </c>
      <c r="C445" s="36" t="str">
        <f t="array" aca="1" ref="C445" ca="1">IF(A445="-","",MAX(IF(Pluvio!$C$7:$C$8045=Transposition!$A445,Pluvio!$A$7:$A$8045)))</f>
        <v/>
      </c>
      <c r="D445" s="33" t="str">
        <f ca="1">IF(C445="","",((C445-B445)*1440)+Pluvio!$B$2)</f>
        <v/>
      </c>
      <c r="E445" s="31" t="str">
        <f ca="1">IF(D445="","",SUMIF(Pluvio!$C$7:$C$8045,Transposition!A445,Pluvio!$B$7:$B$8045))</f>
        <v/>
      </c>
      <c r="F445" s="11" t="str">
        <f t="shared" ca="1" si="14"/>
        <v/>
      </c>
    </row>
    <row r="446" spans="1:6" x14ac:dyDescent="0.25">
      <c r="A446" s="35" t="str">
        <f t="shared" ca="1" si="13"/>
        <v>-</v>
      </c>
      <c r="B446" s="36" t="str">
        <f t="array" aca="1" ref="B446" ca="1">IF(A446="-","",MIN(IF(Pluvio!$C$7:$C$8045=Transposition!$A446,Pluvio!$A$7:$A$8045)))</f>
        <v/>
      </c>
      <c r="C446" s="36" t="str">
        <f t="array" aca="1" ref="C446" ca="1">IF(A446="-","",MAX(IF(Pluvio!$C$7:$C$8045=Transposition!$A446,Pluvio!$A$7:$A$8045)))</f>
        <v/>
      </c>
      <c r="D446" s="33" t="str">
        <f ca="1">IF(C446="","",((C446-B446)*1440)+Pluvio!$B$2)</f>
        <v/>
      </c>
      <c r="E446" s="31" t="str">
        <f ca="1">IF(D446="","",SUMIF(Pluvio!$C$7:$C$8045,Transposition!A446,Pluvio!$B$7:$B$8045))</f>
        <v/>
      </c>
      <c r="F446" s="11" t="str">
        <f t="shared" ca="1" si="14"/>
        <v/>
      </c>
    </row>
    <row r="447" spans="1:6" x14ac:dyDescent="0.25">
      <c r="A447" s="35" t="str">
        <f t="shared" ca="1" si="13"/>
        <v>-</v>
      </c>
      <c r="B447" s="36" t="str">
        <f t="array" aca="1" ref="B447" ca="1">IF(A447="-","",MIN(IF(Pluvio!$C$7:$C$8045=Transposition!$A447,Pluvio!$A$7:$A$8045)))</f>
        <v/>
      </c>
      <c r="C447" s="36" t="str">
        <f t="array" aca="1" ref="C447" ca="1">IF(A447="-","",MAX(IF(Pluvio!$C$7:$C$8045=Transposition!$A447,Pluvio!$A$7:$A$8045)))</f>
        <v/>
      </c>
      <c r="D447" s="33" t="str">
        <f ca="1">IF(C447="","",((C447-B447)*1440)+Pluvio!$B$2)</f>
        <v/>
      </c>
      <c r="E447" s="31" t="str">
        <f ca="1">IF(D447="","",SUMIF(Pluvio!$C$7:$C$8045,Transposition!A447,Pluvio!$B$7:$B$8045))</f>
        <v/>
      </c>
      <c r="F447" s="11" t="str">
        <f t="shared" ca="1" si="14"/>
        <v/>
      </c>
    </row>
    <row r="448" spans="1:6" x14ac:dyDescent="0.25">
      <c r="A448" s="35" t="str">
        <f t="shared" ca="1" si="13"/>
        <v>-</v>
      </c>
      <c r="B448" s="36" t="str">
        <f t="array" aca="1" ref="B448" ca="1">IF(A448="-","",MIN(IF(Pluvio!$C$7:$C$8045=Transposition!$A448,Pluvio!$A$7:$A$8045)))</f>
        <v/>
      </c>
      <c r="C448" s="36" t="str">
        <f t="array" aca="1" ref="C448" ca="1">IF(A448="-","",MAX(IF(Pluvio!$C$7:$C$8045=Transposition!$A448,Pluvio!$A$7:$A$8045)))</f>
        <v/>
      </c>
      <c r="D448" s="33" t="str">
        <f ca="1">IF(C448="","",((C448-B448)*1440)+Pluvio!$B$2)</f>
        <v/>
      </c>
      <c r="E448" s="31" t="str">
        <f ca="1">IF(D448="","",SUMIF(Pluvio!$C$7:$C$8045,Transposition!A448,Pluvio!$B$7:$B$8045))</f>
        <v/>
      </c>
      <c r="F448" s="11" t="str">
        <f t="shared" ca="1" si="14"/>
        <v/>
      </c>
    </row>
    <row r="449" spans="1:6" x14ac:dyDescent="0.25">
      <c r="A449" s="35" t="str">
        <f t="shared" ca="1" si="13"/>
        <v>-</v>
      </c>
      <c r="B449" s="36" t="str">
        <f t="array" aca="1" ref="B449" ca="1">IF(A449="-","",MIN(IF(Pluvio!$C$7:$C$8045=Transposition!$A449,Pluvio!$A$7:$A$8045)))</f>
        <v/>
      </c>
      <c r="C449" s="36" t="str">
        <f t="array" aca="1" ref="C449" ca="1">IF(A449="-","",MAX(IF(Pluvio!$C$7:$C$8045=Transposition!$A449,Pluvio!$A$7:$A$8045)))</f>
        <v/>
      </c>
      <c r="D449" s="33" t="str">
        <f ca="1">IF(C449="","",((C449-B449)*1440)+Pluvio!$B$2)</f>
        <v/>
      </c>
      <c r="E449" s="31" t="str">
        <f ca="1">IF(D449="","",SUMIF(Pluvio!$C$7:$C$8045,Transposition!A449,Pluvio!$B$7:$B$8045))</f>
        <v/>
      </c>
      <c r="F449" s="11" t="str">
        <f t="shared" ca="1" si="14"/>
        <v/>
      </c>
    </row>
    <row r="450" spans="1:6" x14ac:dyDescent="0.25">
      <c r="A450" s="35" t="str">
        <f t="shared" ca="1" si="13"/>
        <v>-</v>
      </c>
      <c r="B450" s="36" t="str">
        <f t="array" aca="1" ref="B450" ca="1">IF(A450="-","",MIN(IF(Pluvio!$C$7:$C$8045=Transposition!$A450,Pluvio!$A$7:$A$8045)))</f>
        <v/>
      </c>
      <c r="C450" s="36" t="str">
        <f t="array" aca="1" ref="C450" ca="1">IF(A450="-","",MAX(IF(Pluvio!$C$7:$C$8045=Transposition!$A450,Pluvio!$A$7:$A$8045)))</f>
        <v/>
      </c>
      <c r="D450" s="33" t="str">
        <f ca="1">IF(C450="","",((C450-B450)*1440)+Pluvio!$B$2)</f>
        <v/>
      </c>
      <c r="E450" s="31" t="str">
        <f ca="1">IF(D450="","",SUMIF(Pluvio!$C$7:$C$8045,Transposition!A450,Pluvio!$B$7:$B$8045))</f>
        <v/>
      </c>
      <c r="F450" s="11" t="str">
        <f t="shared" ca="1" si="14"/>
        <v/>
      </c>
    </row>
    <row r="451" spans="1:6" x14ac:dyDescent="0.25">
      <c r="A451" s="35" t="str">
        <f t="shared" ca="1" si="13"/>
        <v>-</v>
      </c>
      <c r="B451" s="36" t="str">
        <f t="array" aca="1" ref="B451" ca="1">IF(A451="-","",MIN(IF(Pluvio!$C$7:$C$8045=Transposition!$A451,Pluvio!$A$7:$A$8045)))</f>
        <v/>
      </c>
      <c r="C451" s="36" t="str">
        <f t="array" aca="1" ref="C451" ca="1">IF(A451="-","",MAX(IF(Pluvio!$C$7:$C$8045=Transposition!$A451,Pluvio!$A$7:$A$8045)))</f>
        <v/>
      </c>
      <c r="D451" s="33" t="str">
        <f ca="1">IF(C451="","",((C451-B451)*1440)+Pluvio!$B$2)</f>
        <v/>
      </c>
      <c r="E451" s="31" t="str">
        <f ca="1">IF(D451="","",SUMIF(Pluvio!$C$7:$C$8045,Transposition!A451,Pluvio!$B$7:$B$8045))</f>
        <v/>
      </c>
      <c r="F451" s="11" t="str">
        <f t="shared" ca="1" si="14"/>
        <v/>
      </c>
    </row>
    <row r="452" spans="1:6" x14ac:dyDescent="0.25">
      <c r="A452" s="35" t="str">
        <f t="shared" ca="1" si="13"/>
        <v>-</v>
      </c>
      <c r="B452" s="36" t="str">
        <f t="array" aca="1" ref="B452" ca="1">IF(A452="-","",MIN(IF(Pluvio!$C$7:$C$8045=Transposition!$A452,Pluvio!$A$7:$A$8045)))</f>
        <v/>
      </c>
      <c r="C452" s="36" t="str">
        <f t="array" aca="1" ref="C452" ca="1">IF(A452="-","",MAX(IF(Pluvio!$C$7:$C$8045=Transposition!$A452,Pluvio!$A$7:$A$8045)))</f>
        <v/>
      </c>
      <c r="D452" s="33" t="str">
        <f ca="1">IF(C452="","",((C452-B452)*1440)+Pluvio!$B$2)</f>
        <v/>
      </c>
      <c r="E452" s="31" t="str">
        <f ca="1">IF(D452="","",SUMIF(Pluvio!$C$7:$C$8045,Transposition!A452,Pluvio!$B$7:$B$8045))</f>
        <v/>
      </c>
      <c r="F452" s="11" t="str">
        <f t="shared" ca="1" si="14"/>
        <v/>
      </c>
    </row>
    <row r="453" spans="1:6" x14ac:dyDescent="0.25">
      <c r="A453" s="35" t="str">
        <f t="shared" ca="1" si="13"/>
        <v>-</v>
      </c>
      <c r="B453" s="36" t="str">
        <f t="array" aca="1" ref="B453" ca="1">IF(A453="-","",MIN(IF(Pluvio!$C$7:$C$8045=Transposition!$A453,Pluvio!$A$7:$A$8045)))</f>
        <v/>
      </c>
      <c r="C453" s="36" t="str">
        <f t="array" aca="1" ref="C453" ca="1">IF(A453="-","",MAX(IF(Pluvio!$C$7:$C$8045=Transposition!$A453,Pluvio!$A$7:$A$8045)))</f>
        <v/>
      </c>
      <c r="D453" s="33" t="str">
        <f ca="1">IF(C453="","",((C453-B453)*1440)+Pluvio!$B$2)</f>
        <v/>
      </c>
      <c r="E453" s="31" t="str">
        <f ca="1">IF(D453="","",SUMIF(Pluvio!$C$7:$C$8045,Transposition!A453,Pluvio!$B$7:$B$8045))</f>
        <v/>
      </c>
      <c r="F453" s="11" t="str">
        <f t="shared" ca="1" si="14"/>
        <v/>
      </c>
    </row>
    <row r="454" spans="1:6" x14ac:dyDescent="0.25">
      <c r="A454" s="35" t="str">
        <f t="shared" ca="1" si="13"/>
        <v>-</v>
      </c>
      <c r="B454" s="36" t="str">
        <f t="array" aca="1" ref="B454" ca="1">IF(A454="-","",MIN(IF(Pluvio!$C$7:$C$8045=Transposition!$A454,Pluvio!$A$7:$A$8045)))</f>
        <v/>
      </c>
      <c r="C454" s="36" t="str">
        <f t="array" aca="1" ref="C454" ca="1">IF(A454="-","",MAX(IF(Pluvio!$C$7:$C$8045=Transposition!$A454,Pluvio!$A$7:$A$8045)))</f>
        <v/>
      </c>
      <c r="D454" s="33" t="str">
        <f ca="1">IF(C454="","",((C454-B454)*1440)+Pluvio!$B$2)</f>
        <v/>
      </c>
      <c r="E454" s="31" t="str">
        <f ca="1">IF(D454="","",SUMIF(Pluvio!$C$7:$C$8045,Transposition!A454,Pluvio!$B$7:$B$8045))</f>
        <v/>
      </c>
      <c r="F454" s="11" t="str">
        <f t="shared" ca="1" si="14"/>
        <v/>
      </c>
    </row>
    <row r="455" spans="1:6" x14ac:dyDescent="0.25">
      <c r="A455" s="35" t="str">
        <f t="shared" ca="1" si="13"/>
        <v>-</v>
      </c>
      <c r="B455" s="36" t="str">
        <f t="array" aca="1" ref="B455" ca="1">IF(A455="-","",MIN(IF(Pluvio!$C$7:$C$8045=Transposition!$A455,Pluvio!$A$7:$A$8045)))</f>
        <v/>
      </c>
      <c r="C455" s="36" t="str">
        <f t="array" aca="1" ref="C455" ca="1">IF(A455="-","",MAX(IF(Pluvio!$C$7:$C$8045=Transposition!$A455,Pluvio!$A$7:$A$8045)))</f>
        <v/>
      </c>
      <c r="D455" s="33" t="str">
        <f ca="1">IF(C455="","",((C455-B455)*1440)+Pluvio!$B$2)</f>
        <v/>
      </c>
      <c r="E455" s="31" t="str">
        <f ca="1">IF(D455="","",SUMIF(Pluvio!$C$7:$C$8045,Transposition!A455,Pluvio!$B$7:$B$8045))</f>
        <v/>
      </c>
      <c r="F455" s="11" t="str">
        <f t="shared" ca="1" si="14"/>
        <v/>
      </c>
    </row>
    <row r="456" spans="1:6" x14ac:dyDescent="0.25">
      <c r="A456" s="35" t="str">
        <f t="shared" ref="A456:A519" ca="1" si="15">IF(A455&lt;$D$3,A455+1,"-")</f>
        <v>-</v>
      </c>
      <c r="B456" s="36" t="str">
        <f t="array" aca="1" ref="B456" ca="1">IF(A456="-","",MIN(IF(Pluvio!$C$7:$C$8045=Transposition!$A456,Pluvio!$A$7:$A$8045)))</f>
        <v/>
      </c>
      <c r="C456" s="36" t="str">
        <f t="array" aca="1" ref="C456" ca="1">IF(A456="-","",MAX(IF(Pluvio!$C$7:$C$8045=Transposition!$A456,Pluvio!$A$7:$A$8045)))</f>
        <v/>
      </c>
      <c r="D456" s="33" t="str">
        <f ca="1">IF(C456="","",((C456-B456)*1440)+Pluvio!$B$2)</f>
        <v/>
      </c>
      <c r="E456" s="31" t="str">
        <f ca="1">IF(D456="","",SUMIF(Pluvio!$C$7:$C$8045,Transposition!A456,Pluvio!$B$7:$B$8045))</f>
        <v/>
      </c>
      <c r="F456" s="11" t="str">
        <f t="shared" ref="F456:F519" ca="1" si="16">IF(D456="","",E456/(D456/60))</f>
        <v/>
      </c>
    </row>
    <row r="457" spans="1:6" x14ac:dyDescent="0.25">
      <c r="A457" s="35" t="str">
        <f t="shared" ca="1" si="15"/>
        <v>-</v>
      </c>
      <c r="B457" s="36" t="str">
        <f t="array" aca="1" ref="B457" ca="1">IF(A457="-","",MIN(IF(Pluvio!$C$7:$C$8045=Transposition!$A457,Pluvio!$A$7:$A$8045)))</f>
        <v/>
      </c>
      <c r="C457" s="36" t="str">
        <f t="array" aca="1" ref="C457" ca="1">IF(A457="-","",MAX(IF(Pluvio!$C$7:$C$8045=Transposition!$A457,Pluvio!$A$7:$A$8045)))</f>
        <v/>
      </c>
      <c r="D457" s="33" t="str">
        <f ca="1">IF(C457="","",((C457-B457)*1440)+Pluvio!$B$2)</f>
        <v/>
      </c>
      <c r="E457" s="31" t="str">
        <f ca="1">IF(D457="","",SUMIF(Pluvio!$C$7:$C$8045,Transposition!A457,Pluvio!$B$7:$B$8045))</f>
        <v/>
      </c>
      <c r="F457" s="11" t="str">
        <f t="shared" ca="1" si="16"/>
        <v/>
      </c>
    </row>
    <row r="458" spans="1:6" x14ac:dyDescent="0.25">
      <c r="A458" s="35" t="str">
        <f t="shared" ca="1" si="15"/>
        <v>-</v>
      </c>
      <c r="B458" s="36" t="str">
        <f t="array" aca="1" ref="B458" ca="1">IF(A458="-","",MIN(IF(Pluvio!$C$7:$C$8045=Transposition!$A458,Pluvio!$A$7:$A$8045)))</f>
        <v/>
      </c>
      <c r="C458" s="36" t="str">
        <f t="array" aca="1" ref="C458" ca="1">IF(A458="-","",MAX(IF(Pluvio!$C$7:$C$8045=Transposition!$A458,Pluvio!$A$7:$A$8045)))</f>
        <v/>
      </c>
      <c r="D458" s="33" t="str">
        <f ca="1">IF(C458="","",((C458-B458)*1440)+Pluvio!$B$2)</f>
        <v/>
      </c>
      <c r="E458" s="31" t="str">
        <f ca="1">IF(D458="","",SUMIF(Pluvio!$C$7:$C$8045,Transposition!A458,Pluvio!$B$7:$B$8045))</f>
        <v/>
      </c>
      <c r="F458" s="11" t="str">
        <f t="shared" ca="1" si="16"/>
        <v/>
      </c>
    </row>
    <row r="459" spans="1:6" x14ac:dyDescent="0.25">
      <c r="A459" s="35" t="str">
        <f t="shared" ca="1" si="15"/>
        <v>-</v>
      </c>
      <c r="B459" s="36" t="str">
        <f t="array" aca="1" ref="B459" ca="1">IF(A459="-","",MIN(IF(Pluvio!$C$7:$C$8045=Transposition!$A459,Pluvio!$A$7:$A$8045)))</f>
        <v/>
      </c>
      <c r="C459" s="36" t="str">
        <f t="array" aca="1" ref="C459" ca="1">IF(A459="-","",MAX(IF(Pluvio!$C$7:$C$8045=Transposition!$A459,Pluvio!$A$7:$A$8045)))</f>
        <v/>
      </c>
      <c r="D459" s="33" t="str">
        <f ca="1">IF(C459="","",((C459-B459)*1440)+Pluvio!$B$2)</f>
        <v/>
      </c>
      <c r="E459" s="31" t="str">
        <f ca="1">IF(D459="","",SUMIF(Pluvio!$C$7:$C$8045,Transposition!A459,Pluvio!$B$7:$B$8045))</f>
        <v/>
      </c>
      <c r="F459" s="11" t="str">
        <f t="shared" ca="1" si="16"/>
        <v/>
      </c>
    </row>
    <row r="460" spans="1:6" x14ac:dyDescent="0.25">
      <c r="A460" s="35" t="str">
        <f t="shared" ca="1" si="15"/>
        <v>-</v>
      </c>
      <c r="B460" s="36" t="str">
        <f t="array" aca="1" ref="B460" ca="1">IF(A460="-","",MIN(IF(Pluvio!$C$7:$C$8045=Transposition!$A460,Pluvio!$A$7:$A$8045)))</f>
        <v/>
      </c>
      <c r="C460" s="36" t="str">
        <f t="array" aca="1" ref="C460" ca="1">IF(A460="-","",MAX(IF(Pluvio!$C$7:$C$8045=Transposition!$A460,Pluvio!$A$7:$A$8045)))</f>
        <v/>
      </c>
      <c r="D460" s="33" t="str">
        <f ca="1">IF(C460="","",((C460-B460)*1440)+Pluvio!$B$2)</f>
        <v/>
      </c>
      <c r="E460" s="31" t="str">
        <f ca="1">IF(D460="","",SUMIF(Pluvio!$C$7:$C$8045,Transposition!A460,Pluvio!$B$7:$B$8045))</f>
        <v/>
      </c>
      <c r="F460" s="11" t="str">
        <f t="shared" ca="1" si="16"/>
        <v/>
      </c>
    </row>
    <row r="461" spans="1:6" x14ac:dyDescent="0.25">
      <c r="A461" s="35" t="str">
        <f t="shared" ca="1" si="15"/>
        <v>-</v>
      </c>
      <c r="B461" s="36" t="str">
        <f t="array" aca="1" ref="B461" ca="1">IF(A461="-","",MIN(IF(Pluvio!$C$7:$C$8045=Transposition!$A461,Pluvio!$A$7:$A$8045)))</f>
        <v/>
      </c>
      <c r="C461" s="36" t="str">
        <f t="array" aca="1" ref="C461" ca="1">IF(A461="-","",MAX(IF(Pluvio!$C$7:$C$8045=Transposition!$A461,Pluvio!$A$7:$A$8045)))</f>
        <v/>
      </c>
      <c r="D461" s="33" t="str">
        <f ca="1">IF(C461="","",((C461-B461)*1440)+Pluvio!$B$2)</f>
        <v/>
      </c>
      <c r="E461" s="31" t="str">
        <f ca="1">IF(D461="","",SUMIF(Pluvio!$C$7:$C$8045,Transposition!A461,Pluvio!$B$7:$B$8045))</f>
        <v/>
      </c>
      <c r="F461" s="11" t="str">
        <f t="shared" ca="1" si="16"/>
        <v/>
      </c>
    </row>
    <row r="462" spans="1:6" x14ac:dyDescent="0.25">
      <c r="A462" s="35" t="str">
        <f t="shared" ca="1" si="15"/>
        <v>-</v>
      </c>
      <c r="B462" s="36" t="str">
        <f t="array" aca="1" ref="B462" ca="1">IF(A462="-","",MIN(IF(Pluvio!$C$7:$C$8045=Transposition!$A462,Pluvio!$A$7:$A$8045)))</f>
        <v/>
      </c>
      <c r="C462" s="36" t="str">
        <f t="array" aca="1" ref="C462" ca="1">IF(A462="-","",MAX(IF(Pluvio!$C$7:$C$8045=Transposition!$A462,Pluvio!$A$7:$A$8045)))</f>
        <v/>
      </c>
      <c r="D462" s="33" t="str">
        <f ca="1">IF(C462="","",((C462-B462)*1440)+Pluvio!$B$2)</f>
        <v/>
      </c>
      <c r="E462" s="31" t="str">
        <f ca="1">IF(D462="","",SUMIF(Pluvio!$C$7:$C$8045,Transposition!A462,Pluvio!$B$7:$B$8045))</f>
        <v/>
      </c>
      <c r="F462" s="11" t="str">
        <f t="shared" ca="1" si="16"/>
        <v/>
      </c>
    </row>
    <row r="463" spans="1:6" x14ac:dyDescent="0.25">
      <c r="A463" s="35" t="str">
        <f t="shared" ca="1" si="15"/>
        <v>-</v>
      </c>
      <c r="B463" s="36" t="str">
        <f t="array" aca="1" ref="B463" ca="1">IF(A463="-","",MIN(IF(Pluvio!$C$7:$C$8045=Transposition!$A463,Pluvio!$A$7:$A$8045)))</f>
        <v/>
      </c>
      <c r="C463" s="36" t="str">
        <f t="array" aca="1" ref="C463" ca="1">IF(A463="-","",MAX(IF(Pluvio!$C$7:$C$8045=Transposition!$A463,Pluvio!$A$7:$A$8045)))</f>
        <v/>
      </c>
      <c r="D463" s="33" t="str">
        <f ca="1">IF(C463="","",((C463-B463)*1440)+Pluvio!$B$2)</f>
        <v/>
      </c>
      <c r="E463" s="31" t="str">
        <f ca="1">IF(D463="","",SUMIF(Pluvio!$C$7:$C$8045,Transposition!A463,Pluvio!$B$7:$B$8045))</f>
        <v/>
      </c>
      <c r="F463" s="11" t="str">
        <f t="shared" ca="1" si="16"/>
        <v/>
      </c>
    </row>
    <row r="464" spans="1:6" x14ac:dyDescent="0.25">
      <c r="A464" s="35" t="str">
        <f t="shared" ca="1" si="15"/>
        <v>-</v>
      </c>
      <c r="B464" s="36" t="str">
        <f t="array" aca="1" ref="B464" ca="1">IF(A464="-","",MIN(IF(Pluvio!$C$7:$C$8045=Transposition!$A464,Pluvio!$A$7:$A$8045)))</f>
        <v/>
      </c>
      <c r="C464" s="36" t="str">
        <f t="array" aca="1" ref="C464" ca="1">IF(A464="-","",MAX(IF(Pluvio!$C$7:$C$8045=Transposition!$A464,Pluvio!$A$7:$A$8045)))</f>
        <v/>
      </c>
      <c r="D464" s="33" t="str">
        <f ca="1">IF(C464="","",((C464-B464)*1440)+Pluvio!$B$2)</f>
        <v/>
      </c>
      <c r="E464" s="31" t="str">
        <f ca="1">IF(D464="","",SUMIF(Pluvio!$C$7:$C$8045,Transposition!A464,Pluvio!$B$7:$B$8045))</f>
        <v/>
      </c>
      <c r="F464" s="11" t="str">
        <f t="shared" ca="1" si="16"/>
        <v/>
      </c>
    </row>
    <row r="465" spans="1:6" x14ac:dyDescent="0.25">
      <c r="A465" s="35" t="str">
        <f t="shared" ca="1" si="15"/>
        <v>-</v>
      </c>
      <c r="B465" s="36" t="str">
        <f t="array" aca="1" ref="B465" ca="1">IF(A465="-","",MIN(IF(Pluvio!$C$7:$C$8045=Transposition!$A465,Pluvio!$A$7:$A$8045)))</f>
        <v/>
      </c>
      <c r="C465" s="36" t="str">
        <f t="array" aca="1" ref="C465" ca="1">IF(A465="-","",MAX(IF(Pluvio!$C$7:$C$8045=Transposition!$A465,Pluvio!$A$7:$A$8045)))</f>
        <v/>
      </c>
      <c r="D465" s="33" t="str">
        <f ca="1">IF(C465="","",((C465-B465)*1440)+Pluvio!$B$2)</f>
        <v/>
      </c>
      <c r="E465" s="31" t="str">
        <f ca="1">IF(D465="","",SUMIF(Pluvio!$C$7:$C$8045,Transposition!A465,Pluvio!$B$7:$B$8045))</f>
        <v/>
      </c>
      <c r="F465" s="11" t="str">
        <f t="shared" ca="1" si="16"/>
        <v/>
      </c>
    </row>
    <row r="466" spans="1:6" x14ac:dyDescent="0.25">
      <c r="A466" s="35" t="str">
        <f t="shared" ca="1" si="15"/>
        <v>-</v>
      </c>
      <c r="B466" s="36" t="str">
        <f t="array" aca="1" ref="B466" ca="1">IF(A466="-","",MIN(IF(Pluvio!$C$7:$C$8045=Transposition!$A466,Pluvio!$A$7:$A$8045)))</f>
        <v/>
      </c>
      <c r="C466" s="36" t="str">
        <f t="array" aca="1" ref="C466" ca="1">IF(A466="-","",MAX(IF(Pluvio!$C$7:$C$8045=Transposition!$A466,Pluvio!$A$7:$A$8045)))</f>
        <v/>
      </c>
      <c r="D466" s="33" t="str">
        <f ca="1">IF(C466="","",((C466-B466)*1440)+Pluvio!$B$2)</f>
        <v/>
      </c>
      <c r="E466" s="31" t="str">
        <f ca="1">IF(D466="","",SUMIF(Pluvio!$C$7:$C$8045,Transposition!A466,Pluvio!$B$7:$B$8045))</f>
        <v/>
      </c>
      <c r="F466" s="11" t="str">
        <f t="shared" ca="1" si="16"/>
        <v/>
      </c>
    </row>
    <row r="467" spans="1:6" x14ac:dyDescent="0.25">
      <c r="A467" s="35" t="str">
        <f t="shared" ca="1" si="15"/>
        <v>-</v>
      </c>
      <c r="B467" s="36" t="str">
        <f t="array" aca="1" ref="B467" ca="1">IF(A467="-","",MIN(IF(Pluvio!$C$7:$C$8045=Transposition!$A467,Pluvio!$A$7:$A$8045)))</f>
        <v/>
      </c>
      <c r="C467" s="36" t="str">
        <f t="array" aca="1" ref="C467" ca="1">IF(A467="-","",MAX(IF(Pluvio!$C$7:$C$8045=Transposition!$A467,Pluvio!$A$7:$A$8045)))</f>
        <v/>
      </c>
      <c r="D467" s="33" t="str">
        <f ca="1">IF(C467="","",((C467-B467)*1440)+Pluvio!$B$2)</f>
        <v/>
      </c>
      <c r="E467" s="31" t="str">
        <f ca="1">IF(D467="","",SUMIF(Pluvio!$C$7:$C$8045,Transposition!A467,Pluvio!$B$7:$B$8045))</f>
        <v/>
      </c>
      <c r="F467" s="11" t="str">
        <f t="shared" ca="1" si="16"/>
        <v/>
      </c>
    </row>
    <row r="468" spans="1:6" x14ac:dyDescent="0.25">
      <c r="A468" s="35" t="str">
        <f t="shared" ca="1" si="15"/>
        <v>-</v>
      </c>
      <c r="B468" s="36" t="str">
        <f t="array" aca="1" ref="B468" ca="1">IF(A468="-","",MIN(IF(Pluvio!$C$7:$C$8045=Transposition!$A468,Pluvio!$A$7:$A$8045)))</f>
        <v/>
      </c>
      <c r="C468" s="36" t="str">
        <f t="array" aca="1" ref="C468" ca="1">IF(A468="-","",MAX(IF(Pluvio!$C$7:$C$8045=Transposition!$A468,Pluvio!$A$7:$A$8045)))</f>
        <v/>
      </c>
      <c r="D468" s="33" t="str">
        <f ca="1">IF(C468="","",((C468-B468)*1440)+Pluvio!$B$2)</f>
        <v/>
      </c>
      <c r="E468" s="31" t="str">
        <f ca="1">IF(D468="","",SUMIF(Pluvio!$C$7:$C$8045,Transposition!A468,Pluvio!$B$7:$B$8045))</f>
        <v/>
      </c>
      <c r="F468" s="11" t="str">
        <f t="shared" ca="1" si="16"/>
        <v/>
      </c>
    </row>
    <row r="469" spans="1:6" x14ac:dyDescent="0.25">
      <c r="A469" s="35" t="str">
        <f t="shared" ca="1" si="15"/>
        <v>-</v>
      </c>
      <c r="B469" s="36" t="str">
        <f t="array" aca="1" ref="B469" ca="1">IF(A469="-","",MIN(IF(Pluvio!$C$7:$C$8045=Transposition!$A469,Pluvio!$A$7:$A$8045)))</f>
        <v/>
      </c>
      <c r="C469" s="36" t="str">
        <f t="array" aca="1" ref="C469" ca="1">IF(A469="-","",MAX(IF(Pluvio!$C$7:$C$8045=Transposition!$A469,Pluvio!$A$7:$A$8045)))</f>
        <v/>
      </c>
      <c r="D469" s="33" t="str">
        <f ca="1">IF(C469="","",((C469-B469)*1440)+Pluvio!$B$2)</f>
        <v/>
      </c>
      <c r="E469" s="31" t="str">
        <f ca="1">IF(D469="","",SUMIF(Pluvio!$C$7:$C$8045,Transposition!A469,Pluvio!$B$7:$B$8045))</f>
        <v/>
      </c>
      <c r="F469" s="11" t="str">
        <f t="shared" ca="1" si="16"/>
        <v/>
      </c>
    </row>
    <row r="470" spans="1:6" x14ac:dyDescent="0.25">
      <c r="A470" s="35" t="str">
        <f t="shared" ca="1" si="15"/>
        <v>-</v>
      </c>
      <c r="B470" s="36" t="str">
        <f t="array" aca="1" ref="B470" ca="1">IF(A470="-","",MIN(IF(Pluvio!$C$7:$C$8045=Transposition!$A470,Pluvio!$A$7:$A$8045)))</f>
        <v/>
      </c>
      <c r="C470" s="36" t="str">
        <f t="array" aca="1" ref="C470" ca="1">IF(A470="-","",MAX(IF(Pluvio!$C$7:$C$8045=Transposition!$A470,Pluvio!$A$7:$A$8045)))</f>
        <v/>
      </c>
      <c r="D470" s="33" t="str">
        <f ca="1">IF(C470="","",((C470-B470)*1440)+Pluvio!$B$2)</f>
        <v/>
      </c>
      <c r="E470" s="31" t="str">
        <f ca="1">IF(D470="","",SUMIF(Pluvio!$C$7:$C$8045,Transposition!A470,Pluvio!$B$7:$B$8045))</f>
        <v/>
      </c>
      <c r="F470" s="11" t="str">
        <f t="shared" ca="1" si="16"/>
        <v/>
      </c>
    </row>
    <row r="471" spans="1:6" x14ac:dyDescent="0.25">
      <c r="A471" s="35" t="str">
        <f t="shared" ca="1" si="15"/>
        <v>-</v>
      </c>
      <c r="B471" s="36" t="str">
        <f t="array" aca="1" ref="B471" ca="1">IF(A471="-","",MIN(IF(Pluvio!$C$7:$C$8045=Transposition!$A471,Pluvio!$A$7:$A$8045)))</f>
        <v/>
      </c>
      <c r="C471" s="36" t="str">
        <f t="array" aca="1" ref="C471" ca="1">IF(A471="-","",MAX(IF(Pluvio!$C$7:$C$8045=Transposition!$A471,Pluvio!$A$7:$A$8045)))</f>
        <v/>
      </c>
      <c r="D471" s="33" t="str">
        <f ca="1">IF(C471="","",((C471-B471)*1440)+Pluvio!$B$2)</f>
        <v/>
      </c>
      <c r="E471" s="31" t="str">
        <f ca="1">IF(D471="","",SUMIF(Pluvio!$C$7:$C$8045,Transposition!A471,Pluvio!$B$7:$B$8045))</f>
        <v/>
      </c>
      <c r="F471" s="11" t="str">
        <f t="shared" ca="1" si="16"/>
        <v/>
      </c>
    </row>
    <row r="472" spans="1:6" x14ac:dyDescent="0.25">
      <c r="A472" s="35" t="str">
        <f t="shared" ca="1" si="15"/>
        <v>-</v>
      </c>
      <c r="B472" s="36" t="str">
        <f t="array" aca="1" ref="B472" ca="1">IF(A472="-","",MIN(IF(Pluvio!$C$7:$C$8045=Transposition!$A472,Pluvio!$A$7:$A$8045)))</f>
        <v/>
      </c>
      <c r="C472" s="36" t="str">
        <f t="array" aca="1" ref="C472" ca="1">IF(A472="-","",MAX(IF(Pluvio!$C$7:$C$8045=Transposition!$A472,Pluvio!$A$7:$A$8045)))</f>
        <v/>
      </c>
      <c r="D472" s="33" t="str">
        <f ca="1">IF(C472="","",((C472-B472)*1440)+Pluvio!$B$2)</f>
        <v/>
      </c>
      <c r="E472" s="31" t="str">
        <f ca="1">IF(D472="","",SUMIF(Pluvio!$C$7:$C$8045,Transposition!A472,Pluvio!$B$7:$B$8045))</f>
        <v/>
      </c>
      <c r="F472" s="11" t="str">
        <f t="shared" ca="1" si="16"/>
        <v/>
      </c>
    </row>
    <row r="473" spans="1:6" x14ac:dyDescent="0.25">
      <c r="A473" s="35" t="str">
        <f t="shared" ca="1" si="15"/>
        <v>-</v>
      </c>
      <c r="B473" s="36" t="str">
        <f t="array" aca="1" ref="B473" ca="1">IF(A473="-","",MIN(IF(Pluvio!$C$7:$C$8045=Transposition!$A473,Pluvio!$A$7:$A$8045)))</f>
        <v/>
      </c>
      <c r="C473" s="36" t="str">
        <f t="array" aca="1" ref="C473" ca="1">IF(A473="-","",MAX(IF(Pluvio!$C$7:$C$8045=Transposition!$A473,Pluvio!$A$7:$A$8045)))</f>
        <v/>
      </c>
      <c r="D473" s="33" t="str">
        <f ca="1">IF(C473="","",((C473-B473)*1440)+Pluvio!$B$2)</f>
        <v/>
      </c>
      <c r="E473" s="31" t="str">
        <f ca="1">IF(D473="","",SUMIF(Pluvio!$C$7:$C$8045,Transposition!A473,Pluvio!$B$7:$B$8045))</f>
        <v/>
      </c>
      <c r="F473" s="11" t="str">
        <f t="shared" ca="1" si="16"/>
        <v/>
      </c>
    </row>
    <row r="474" spans="1:6" x14ac:dyDescent="0.25">
      <c r="A474" s="35" t="str">
        <f t="shared" ca="1" si="15"/>
        <v>-</v>
      </c>
      <c r="B474" s="36" t="str">
        <f t="array" aca="1" ref="B474" ca="1">IF(A474="-","",MIN(IF(Pluvio!$C$7:$C$8045=Transposition!$A474,Pluvio!$A$7:$A$8045)))</f>
        <v/>
      </c>
      <c r="C474" s="36" t="str">
        <f t="array" aca="1" ref="C474" ca="1">IF(A474="-","",MAX(IF(Pluvio!$C$7:$C$8045=Transposition!$A474,Pluvio!$A$7:$A$8045)))</f>
        <v/>
      </c>
      <c r="D474" s="33" t="str">
        <f ca="1">IF(C474="","",((C474-B474)*1440)+Pluvio!$B$2)</f>
        <v/>
      </c>
      <c r="E474" s="31" t="str">
        <f ca="1">IF(D474="","",SUMIF(Pluvio!$C$7:$C$8045,Transposition!A474,Pluvio!$B$7:$B$8045))</f>
        <v/>
      </c>
      <c r="F474" s="11" t="str">
        <f t="shared" ca="1" si="16"/>
        <v/>
      </c>
    </row>
    <row r="475" spans="1:6" x14ac:dyDescent="0.25">
      <c r="A475" s="35" t="str">
        <f t="shared" ca="1" si="15"/>
        <v>-</v>
      </c>
      <c r="B475" s="36" t="str">
        <f t="array" aca="1" ref="B475" ca="1">IF(A475="-","",MIN(IF(Pluvio!$C$7:$C$8045=Transposition!$A475,Pluvio!$A$7:$A$8045)))</f>
        <v/>
      </c>
      <c r="C475" s="36" t="str">
        <f t="array" aca="1" ref="C475" ca="1">IF(A475="-","",MAX(IF(Pluvio!$C$7:$C$8045=Transposition!$A475,Pluvio!$A$7:$A$8045)))</f>
        <v/>
      </c>
      <c r="D475" s="33" t="str">
        <f ca="1">IF(C475="","",((C475-B475)*1440)+Pluvio!$B$2)</f>
        <v/>
      </c>
      <c r="E475" s="31" t="str">
        <f ca="1">IF(D475="","",SUMIF(Pluvio!$C$7:$C$8045,Transposition!A475,Pluvio!$B$7:$B$8045))</f>
        <v/>
      </c>
      <c r="F475" s="11" t="str">
        <f t="shared" ca="1" si="16"/>
        <v/>
      </c>
    </row>
    <row r="476" spans="1:6" x14ac:dyDescent="0.25">
      <c r="A476" s="35" t="str">
        <f t="shared" ca="1" si="15"/>
        <v>-</v>
      </c>
      <c r="B476" s="36" t="str">
        <f t="array" aca="1" ref="B476" ca="1">IF(A476="-","",MIN(IF(Pluvio!$C$7:$C$8045=Transposition!$A476,Pluvio!$A$7:$A$8045)))</f>
        <v/>
      </c>
      <c r="C476" s="36" t="str">
        <f t="array" aca="1" ref="C476" ca="1">IF(A476="-","",MAX(IF(Pluvio!$C$7:$C$8045=Transposition!$A476,Pluvio!$A$7:$A$8045)))</f>
        <v/>
      </c>
      <c r="D476" s="33" t="str">
        <f ca="1">IF(C476="","",((C476-B476)*1440)+Pluvio!$B$2)</f>
        <v/>
      </c>
      <c r="E476" s="31" t="str">
        <f ca="1">IF(D476="","",SUMIF(Pluvio!$C$7:$C$8045,Transposition!A476,Pluvio!$B$7:$B$8045))</f>
        <v/>
      </c>
      <c r="F476" s="11" t="str">
        <f t="shared" ca="1" si="16"/>
        <v/>
      </c>
    </row>
    <row r="477" spans="1:6" x14ac:dyDescent="0.25">
      <c r="A477" s="35" t="str">
        <f t="shared" ca="1" si="15"/>
        <v>-</v>
      </c>
      <c r="B477" s="36" t="str">
        <f t="array" aca="1" ref="B477" ca="1">IF(A477="-","",MIN(IF(Pluvio!$C$7:$C$8045=Transposition!$A477,Pluvio!$A$7:$A$8045)))</f>
        <v/>
      </c>
      <c r="C477" s="36" t="str">
        <f t="array" aca="1" ref="C477" ca="1">IF(A477="-","",MAX(IF(Pluvio!$C$7:$C$8045=Transposition!$A477,Pluvio!$A$7:$A$8045)))</f>
        <v/>
      </c>
      <c r="D477" s="33" t="str">
        <f ca="1">IF(C477="","",((C477-B477)*1440)+Pluvio!$B$2)</f>
        <v/>
      </c>
      <c r="E477" s="31" t="str">
        <f ca="1">IF(D477="","",SUMIF(Pluvio!$C$7:$C$8045,Transposition!A477,Pluvio!$B$7:$B$8045))</f>
        <v/>
      </c>
      <c r="F477" s="11" t="str">
        <f t="shared" ca="1" si="16"/>
        <v/>
      </c>
    </row>
    <row r="478" spans="1:6" x14ac:dyDescent="0.25">
      <c r="A478" s="35" t="str">
        <f t="shared" ca="1" si="15"/>
        <v>-</v>
      </c>
      <c r="B478" s="36" t="str">
        <f t="array" aca="1" ref="B478" ca="1">IF(A478="-","",MIN(IF(Pluvio!$C$7:$C$8045=Transposition!$A478,Pluvio!$A$7:$A$8045)))</f>
        <v/>
      </c>
      <c r="C478" s="36" t="str">
        <f t="array" aca="1" ref="C478" ca="1">IF(A478="-","",MAX(IF(Pluvio!$C$7:$C$8045=Transposition!$A478,Pluvio!$A$7:$A$8045)))</f>
        <v/>
      </c>
      <c r="D478" s="33" t="str">
        <f ca="1">IF(C478="","",((C478-B478)*1440)+Pluvio!$B$2)</f>
        <v/>
      </c>
      <c r="E478" s="31" t="str">
        <f ca="1">IF(D478="","",SUMIF(Pluvio!$C$7:$C$8045,Transposition!A478,Pluvio!$B$7:$B$8045))</f>
        <v/>
      </c>
      <c r="F478" s="11" t="str">
        <f t="shared" ca="1" si="16"/>
        <v/>
      </c>
    </row>
    <row r="479" spans="1:6" x14ac:dyDescent="0.25">
      <c r="A479" s="35" t="str">
        <f t="shared" ca="1" si="15"/>
        <v>-</v>
      </c>
      <c r="B479" s="36" t="str">
        <f t="array" aca="1" ref="B479" ca="1">IF(A479="-","",MIN(IF(Pluvio!$C$7:$C$8045=Transposition!$A479,Pluvio!$A$7:$A$8045)))</f>
        <v/>
      </c>
      <c r="C479" s="36" t="str">
        <f t="array" aca="1" ref="C479" ca="1">IF(A479="-","",MAX(IF(Pluvio!$C$7:$C$8045=Transposition!$A479,Pluvio!$A$7:$A$8045)))</f>
        <v/>
      </c>
      <c r="D479" s="33" t="str">
        <f ca="1">IF(C479="","",((C479-B479)*1440)+Pluvio!$B$2)</f>
        <v/>
      </c>
      <c r="E479" s="31" t="str">
        <f ca="1">IF(D479="","",SUMIF(Pluvio!$C$7:$C$8045,Transposition!A479,Pluvio!$B$7:$B$8045))</f>
        <v/>
      </c>
      <c r="F479" s="11" t="str">
        <f t="shared" ca="1" si="16"/>
        <v/>
      </c>
    </row>
    <row r="480" spans="1:6" x14ac:dyDescent="0.25">
      <c r="A480" s="35" t="str">
        <f t="shared" ca="1" si="15"/>
        <v>-</v>
      </c>
      <c r="B480" s="36" t="str">
        <f t="array" aca="1" ref="B480" ca="1">IF(A480="-","",MIN(IF(Pluvio!$C$7:$C$8045=Transposition!$A480,Pluvio!$A$7:$A$8045)))</f>
        <v/>
      </c>
      <c r="C480" s="36" t="str">
        <f t="array" aca="1" ref="C480" ca="1">IF(A480="-","",MAX(IF(Pluvio!$C$7:$C$8045=Transposition!$A480,Pluvio!$A$7:$A$8045)))</f>
        <v/>
      </c>
      <c r="D480" s="33" t="str">
        <f ca="1">IF(C480="","",((C480-B480)*1440)+Pluvio!$B$2)</f>
        <v/>
      </c>
      <c r="E480" s="31" t="str">
        <f ca="1">IF(D480="","",SUMIF(Pluvio!$C$7:$C$8045,Transposition!A480,Pluvio!$B$7:$B$8045))</f>
        <v/>
      </c>
      <c r="F480" s="11" t="str">
        <f t="shared" ca="1" si="16"/>
        <v/>
      </c>
    </row>
    <row r="481" spans="1:6" x14ac:dyDescent="0.25">
      <c r="A481" s="35" t="str">
        <f t="shared" ca="1" si="15"/>
        <v>-</v>
      </c>
      <c r="B481" s="36" t="str">
        <f t="array" aca="1" ref="B481" ca="1">IF(A481="-","",MIN(IF(Pluvio!$C$7:$C$8045=Transposition!$A481,Pluvio!$A$7:$A$8045)))</f>
        <v/>
      </c>
      <c r="C481" s="36" t="str">
        <f t="array" aca="1" ref="C481" ca="1">IF(A481="-","",MAX(IF(Pluvio!$C$7:$C$8045=Transposition!$A481,Pluvio!$A$7:$A$8045)))</f>
        <v/>
      </c>
      <c r="D481" s="33" t="str">
        <f ca="1">IF(C481="","",((C481-B481)*1440)+Pluvio!$B$2)</f>
        <v/>
      </c>
      <c r="E481" s="31" t="str">
        <f ca="1">IF(D481="","",SUMIF(Pluvio!$C$7:$C$8045,Transposition!A481,Pluvio!$B$7:$B$8045))</f>
        <v/>
      </c>
      <c r="F481" s="11" t="str">
        <f t="shared" ca="1" si="16"/>
        <v/>
      </c>
    </row>
    <row r="482" spans="1:6" x14ac:dyDescent="0.25">
      <c r="A482" s="35" t="str">
        <f t="shared" ca="1" si="15"/>
        <v>-</v>
      </c>
      <c r="B482" s="36" t="str">
        <f t="array" aca="1" ref="B482" ca="1">IF(A482="-","",MIN(IF(Pluvio!$C$7:$C$8045=Transposition!$A482,Pluvio!$A$7:$A$8045)))</f>
        <v/>
      </c>
      <c r="C482" s="36" t="str">
        <f t="array" aca="1" ref="C482" ca="1">IF(A482="-","",MAX(IF(Pluvio!$C$7:$C$8045=Transposition!$A482,Pluvio!$A$7:$A$8045)))</f>
        <v/>
      </c>
      <c r="D482" s="33" t="str">
        <f ca="1">IF(C482="","",((C482-B482)*1440)+Pluvio!$B$2)</f>
        <v/>
      </c>
      <c r="E482" s="31" t="str">
        <f ca="1">IF(D482="","",SUMIF(Pluvio!$C$7:$C$8045,Transposition!A482,Pluvio!$B$7:$B$8045))</f>
        <v/>
      </c>
      <c r="F482" s="11" t="str">
        <f t="shared" ca="1" si="16"/>
        <v/>
      </c>
    </row>
    <row r="483" spans="1:6" x14ac:dyDescent="0.25">
      <c r="A483" s="35" t="str">
        <f t="shared" ca="1" si="15"/>
        <v>-</v>
      </c>
      <c r="B483" s="36" t="str">
        <f t="array" aca="1" ref="B483" ca="1">IF(A483="-","",MIN(IF(Pluvio!$C$7:$C$8045=Transposition!$A483,Pluvio!$A$7:$A$8045)))</f>
        <v/>
      </c>
      <c r="C483" s="36" t="str">
        <f t="array" aca="1" ref="C483" ca="1">IF(A483="-","",MAX(IF(Pluvio!$C$7:$C$8045=Transposition!$A483,Pluvio!$A$7:$A$8045)))</f>
        <v/>
      </c>
      <c r="D483" s="33" t="str">
        <f ca="1">IF(C483="","",((C483-B483)*1440)+Pluvio!$B$2)</f>
        <v/>
      </c>
      <c r="E483" s="31" t="str">
        <f ca="1">IF(D483="","",SUMIF(Pluvio!$C$7:$C$8045,Transposition!A483,Pluvio!$B$7:$B$8045))</f>
        <v/>
      </c>
      <c r="F483" s="11" t="str">
        <f t="shared" ca="1" si="16"/>
        <v/>
      </c>
    </row>
    <row r="484" spans="1:6" x14ac:dyDescent="0.25">
      <c r="A484" s="35" t="str">
        <f t="shared" ca="1" si="15"/>
        <v>-</v>
      </c>
      <c r="B484" s="36" t="str">
        <f t="array" aca="1" ref="B484" ca="1">IF(A484="-","",MIN(IF(Pluvio!$C$7:$C$8045=Transposition!$A484,Pluvio!$A$7:$A$8045)))</f>
        <v/>
      </c>
      <c r="C484" s="36" t="str">
        <f t="array" aca="1" ref="C484" ca="1">IF(A484="-","",MAX(IF(Pluvio!$C$7:$C$8045=Transposition!$A484,Pluvio!$A$7:$A$8045)))</f>
        <v/>
      </c>
      <c r="D484" s="33" t="str">
        <f ca="1">IF(C484="","",((C484-B484)*1440)+Pluvio!$B$2)</f>
        <v/>
      </c>
      <c r="E484" s="31" t="str">
        <f ca="1">IF(D484="","",SUMIF(Pluvio!$C$7:$C$8045,Transposition!A484,Pluvio!$B$7:$B$8045))</f>
        <v/>
      </c>
      <c r="F484" s="11" t="str">
        <f t="shared" ca="1" si="16"/>
        <v/>
      </c>
    </row>
    <row r="485" spans="1:6" x14ac:dyDescent="0.25">
      <c r="A485" s="35" t="str">
        <f t="shared" ca="1" si="15"/>
        <v>-</v>
      </c>
      <c r="B485" s="36" t="str">
        <f t="array" aca="1" ref="B485" ca="1">IF(A485="-","",MIN(IF(Pluvio!$C$7:$C$8045=Transposition!$A485,Pluvio!$A$7:$A$8045)))</f>
        <v/>
      </c>
      <c r="C485" s="36" t="str">
        <f t="array" aca="1" ref="C485" ca="1">IF(A485="-","",MAX(IF(Pluvio!$C$7:$C$8045=Transposition!$A485,Pluvio!$A$7:$A$8045)))</f>
        <v/>
      </c>
      <c r="D485" s="33" t="str">
        <f ca="1">IF(C485="","",((C485-B485)*1440)+Pluvio!$B$2)</f>
        <v/>
      </c>
      <c r="E485" s="31" t="str">
        <f ca="1">IF(D485="","",SUMIF(Pluvio!$C$7:$C$8045,Transposition!A485,Pluvio!$B$7:$B$8045))</f>
        <v/>
      </c>
      <c r="F485" s="11" t="str">
        <f t="shared" ca="1" si="16"/>
        <v/>
      </c>
    </row>
    <row r="486" spans="1:6" x14ac:dyDescent="0.25">
      <c r="A486" s="35" t="str">
        <f t="shared" ca="1" si="15"/>
        <v>-</v>
      </c>
      <c r="B486" s="36" t="str">
        <f t="array" aca="1" ref="B486" ca="1">IF(A486="-","",MIN(IF(Pluvio!$C$7:$C$8045=Transposition!$A486,Pluvio!$A$7:$A$8045)))</f>
        <v/>
      </c>
      <c r="C486" s="36" t="str">
        <f t="array" aca="1" ref="C486" ca="1">IF(A486="-","",MAX(IF(Pluvio!$C$7:$C$8045=Transposition!$A486,Pluvio!$A$7:$A$8045)))</f>
        <v/>
      </c>
      <c r="D486" s="33" t="str">
        <f ca="1">IF(C486="","",((C486-B486)*1440)+Pluvio!$B$2)</f>
        <v/>
      </c>
      <c r="E486" s="31" t="str">
        <f ca="1">IF(D486="","",SUMIF(Pluvio!$C$7:$C$8045,Transposition!A486,Pluvio!$B$7:$B$8045))</f>
        <v/>
      </c>
      <c r="F486" s="11" t="str">
        <f t="shared" ca="1" si="16"/>
        <v/>
      </c>
    </row>
    <row r="487" spans="1:6" x14ac:dyDescent="0.25">
      <c r="A487" s="35" t="str">
        <f t="shared" ca="1" si="15"/>
        <v>-</v>
      </c>
      <c r="B487" s="36" t="str">
        <f t="array" aca="1" ref="B487" ca="1">IF(A487="-","",MIN(IF(Pluvio!$C$7:$C$8045=Transposition!$A487,Pluvio!$A$7:$A$8045)))</f>
        <v/>
      </c>
      <c r="C487" s="36" t="str">
        <f t="array" aca="1" ref="C487" ca="1">IF(A487="-","",MAX(IF(Pluvio!$C$7:$C$8045=Transposition!$A487,Pluvio!$A$7:$A$8045)))</f>
        <v/>
      </c>
      <c r="D487" s="33" t="str">
        <f ca="1">IF(C487="","",((C487-B487)*1440)+Pluvio!$B$2)</f>
        <v/>
      </c>
      <c r="E487" s="31" t="str">
        <f ca="1">IF(D487="","",SUMIF(Pluvio!$C$7:$C$8045,Transposition!A487,Pluvio!$B$7:$B$8045))</f>
        <v/>
      </c>
      <c r="F487" s="11" t="str">
        <f t="shared" ca="1" si="16"/>
        <v/>
      </c>
    </row>
    <row r="488" spans="1:6" x14ac:dyDescent="0.25">
      <c r="A488" s="35" t="str">
        <f t="shared" ca="1" si="15"/>
        <v>-</v>
      </c>
      <c r="B488" s="36" t="str">
        <f t="array" aca="1" ref="B488" ca="1">IF(A488="-","",MIN(IF(Pluvio!$C$7:$C$8045=Transposition!$A488,Pluvio!$A$7:$A$8045)))</f>
        <v/>
      </c>
      <c r="C488" s="36" t="str">
        <f t="array" aca="1" ref="C488" ca="1">IF(A488="-","",MAX(IF(Pluvio!$C$7:$C$8045=Transposition!$A488,Pluvio!$A$7:$A$8045)))</f>
        <v/>
      </c>
      <c r="D488" s="33" t="str">
        <f ca="1">IF(C488="","",((C488-B488)*1440)+Pluvio!$B$2)</f>
        <v/>
      </c>
      <c r="E488" s="31" t="str">
        <f ca="1">IF(D488="","",SUMIF(Pluvio!$C$7:$C$8045,Transposition!A488,Pluvio!$B$7:$B$8045))</f>
        <v/>
      </c>
      <c r="F488" s="11" t="str">
        <f t="shared" ca="1" si="16"/>
        <v/>
      </c>
    </row>
    <row r="489" spans="1:6" x14ac:dyDescent="0.25">
      <c r="A489" s="35" t="str">
        <f t="shared" ca="1" si="15"/>
        <v>-</v>
      </c>
      <c r="B489" s="36" t="str">
        <f t="array" aca="1" ref="B489" ca="1">IF(A489="-","",MIN(IF(Pluvio!$C$7:$C$8045=Transposition!$A489,Pluvio!$A$7:$A$8045)))</f>
        <v/>
      </c>
      <c r="C489" s="36" t="str">
        <f t="array" aca="1" ref="C489" ca="1">IF(A489="-","",MAX(IF(Pluvio!$C$7:$C$8045=Transposition!$A489,Pluvio!$A$7:$A$8045)))</f>
        <v/>
      </c>
      <c r="D489" s="33" t="str">
        <f ca="1">IF(C489="","",((C489-B489)*1440)+Pluvio!$B$2)</f>
        <v/>
      </c>
      <c r="E489" s="31" t="str">
        <f ca="1">IF(D489="","",SUMIF(Pluvio!$C$7:$C$8045,Transposition!A489,Pluvio!$B$7:$B$8045))</f>
        <v/>
      </c>
      <c r="F489" s="11" t="str">
        <f t="shared" ca="1" si="16"/>
        <v/>
      </c>
    </row>
    <row r="490" spans="1:6" x14ac:dyDescent="0.25">
      <c r="A490" s="35" t="str">
        <f t="shared" ca="1" si="15"/>
        <v>-</v>
      </c>
      <c r="B490" s="36" t="str">
        <f t="array" aca="1" ref="B490" ca="1">IF(A490="-","",MIN(IF(Pluvio!$C$7:$C$8045=Transposition!$A490,Pluvio!$A$7:$A$8045)))</f>
        <v/>
      </c>
      <c r="C490" s="36" t="str">
        <f t="array" aca="1" ref="C490" ca="1">IF(A490="-","",MAX(IF(Pluvio!$C$7:$C$8045=Transposition!$A490,Pluvio!$A$7:$A$8045)))</f>
        <v/>
      </c>
      <c r="D490" s="33" t="str">
        <f ca="1">IF(C490="","",((C490-B490)*1440)+Pluvio!$B$2)</f>
        <v/>
      </c>
      <c r="E490" s="31" t="str">
        <f ca="1">IF(D490="","",SUMIF(Pluvio!$C$7:$C$8045,Transposition!A490,Pluvio!$B$7:$B$8045))</f>
        <v/>
      </c>
      <c r="F490" s="11" t="str">
        <f t="shared" ca="1" si="16"/>
        <v/>
      </c>
    </row>
    <row r="491" spans="1:6" x14ac:dyDescent="0.25">
      <c r="A491" s="35" t="str">
        <f t="shared" ca="1" si="15"/>
        <v>-</v>
      </c>
      <c r="B491" s="36" t="str">
        <f t="array" aca="1" ref="B491" ca="1">IF(A491="-","",MIN(IF(Pluvio!$C$7:$C$8045=Transposition!$A491,Pluvio!$A$7:$A$8045)))</f>
        <v/>
      </c>
      <c r="C491" s="36" t="str">
        <f t="array" aca="1" ref="C491" ca="1">IF(A491="-","",MAX(IF(Pluvio!$C$7:$C$8045=Transposition!$A491,Pluvio!$A$7:$A$8045)))</f>
        <v/>
      </c>
      <c r="D491" s="33" t="str">
        <f ca="1">IF(C491="","",((C491-B491)*1440)+Pluvio!$B$2)</f>
        <v/>
      </c>
      <c r="E491" s="31" t="str">
        <f ca="1">IF(D491="","",SUMIF(Pluvio!$C$7:$C$8045,Transposition!A491,Pluvio!$B$7:$B$8045))</f>
        <v/>
      </c>
      <c r="F491" s="11" t="str">
        <f t="shared" ca="1" si="16"/>
        <v/>
      </c>
    </row>
    <row r="492" spans="1:6" x14ac:dyDescent="0.25">
      <c r="A492" s="35" t="str">
        <f t="shared" ca="1" si="15"/>
        <v>-</v>
      </c>
      <c r="B492" s="36" t="str">
        <f t="array" aca="1" ref="B492" ca="1">IF(A492="-","",MIN(IF(Pluvio!$C$7:$C$8045=Transposition!$A492,Pluvio!$A$7:$A$8045)))</f>
        <v/>
      </c>
      <c r="C492" s="36" t="str">
        <f t="array" aca="1" ref="C492" ca="1">IF(A492="-","",MAX(IF(Pluvio!$C$7:$C$8045=Transposition!$A492,Pluvio!$A$7:$A$8045)))</f>
        <v/>
      </c>
      <c r="D492" s="33" t="str">
        <f ca="1">IF(C492="","",((C492-B492)*1440)+Pluvio!$B$2)</f>
        <v/>
      </c>
      <c r="E492" s="31" t="str">
        <f ca="1">IF(D492="","",SUMIF(Pluvio!$C$7:$C$8045,Transposition!A492,Pluvio!$B$7:$B$8045))</f>
        <v/>
      </c>
      <c r="F492" s="11" t="str">
        <f t="shared" ca="1" si="16"/>
        <v/>
      </c>
    </row>
    <row r="493" spans="1:6" x14ac:dyDescent="0.25">
      <c r="A493" s="35" t="str">
        <f t="shared" ca="1" si="15"/>
        <v>-</v>
      </c>
      <c r="B493" s="36" t="str">
        <f t="array" aca="1" ref="B493" ca="1">IF(A493="-","",MIN(IF(Pluvio!$C$7:$C$8045=Transposition!$A493,Pluvio!$A$7:$A$8045)))</f>
        <v/>
      </c>
      <c r="C493" s="36" t="str">
        <f t="array" aca="1" ref="C493" ca="1">IF(A493="-","",MAX(IF(Pluvio!$C$7:$C$8045=Transposition!$A493,Pluvio!$A$7:$A$8045)))</f>
        <v/>
      </c>
      <c r="D493" s="33" t="str">
        <f ca="1">IF(C493="","",((C493-B493)*1440)+Pluvio!$B$2)</f>
        <v/>
      </c>
      <c r="E493" s="31" t="str">
        <f ca="1">IF(D493="","",SUMIF(Pluvio!$C$7:$C$8045,Transposition!A493,Pluvio!$B$7:$B$8045))</f>
        <v/>
      </c>
      <c r="F493" s="11" t="str">
        <f t="shared" ca="1" si="16"/>
        <v/>
      </c>
    </row>
    <row r="494" spans="1:6" x14ac:dyDescent="0.25">
      <c r="A494" s="35" t="str">
        <f t="shared" ca="1" si="15"/>
        <v>-</v>
      </c>
      <c r="B494" s="36" t="str">
        <f t="array" aca="1" ref="B494" ca="1">IF(A494="-","",MIN(IF(Pluvio!$C$7:$C$8045=Transposition!$A494,Pluvio!$A$7:$A$8045)))</f>
        <v/>
      </c>
      <c r="C494" s="36" t="str">
        <f t="array" aca="1" ref="C494" ca="1">IF(A494="-","",MAX(IF(Pluvio!$C$7:$C$8045=Transposition!$A494,Pluvio!$A$7:$A$8045)))</f>
        <v/>
      </c>
      <c r="D494" s="33" t="str">
        <f ca="1">IF(C494="","",((C494-B494)*1440)+Pluvio!$B$2)</f>
        <v/>
      </c>
      <c r="E494" s="31" t="str">
        <f ca="1">IF(D494="","",SUMIF(Pluvio!$C$7:$C$8045,Transposition!A494,Pluvio!$B$7:$B$8045))</f>
        <v/>
      </c>
      <c r="F494" s="11" t="str">
        <f t="shared" ca="1" si="16"/>
        <v/>
      </c>
    </row>
    <row r="495" spans="1:6" x14ac:dyDescent="0.25">
      <c r="A495" s="35" t="str">
        <f t="shared" ca="1" si="15"/>
        <v>-</v>
      </c>
      <c r="B495" s="36" t="str">
        <f t="array" aca="1" ref="B495" ca="1">IF(A495="-","",MIN(IF(Pluvio!$C$7:$C$8045=Transposition!$A495,Pluvio!$A$7:$A$8045)))</f>
        <v/>
      </c>
      <c r="C495" s="36" t="str">
        <f t="array" aca="1" ref="C495" ca="1">IF(A495="-","",MAX(IF(Pluvio!$C$7:$C$8045=Transposition!$A495,Pluvio!$A$7:$A$8045)))</f>
        <v/>
      </c>
      <c r="D495" s="33" t="str">
        <f ca="1">IF(C495="","",((C495-B495)*1440)+Pluvio!$B$2)</f>
        <v/>
      </c>
      <c r="E495" s="31" t="str">
        <f ca="1">IF(D495="","",SUMIF(Pluvio!$C$7:$C$8045,Transposition!A495,Pluvio!$B$7:$B$8045))</f>
        <v/>
      </c>
      <c r="F495" s="11" t="str">
        <f t="shared" ca="1" si="16"/>
        <v/>
      </c>
    </row>
    <row r="496" spans="1:6" x14ac:dyDescent="0.25">
      <c r="A496" s="35" t="str">
        <f t="shared" ca="1" si="15"/>
        <v>-</v>
      </c>
      <c r="B496" s="36" t="str">
        <f t="array" aca="1" ref="B496" ca="1">IF(A496="-","",MIN(IF(Pluvio!$C$7:$C$8045=Transposition!$A496,Pluvio!$A$7:$A$8045)))</f>
        <v/>
      </c>
      <c r="C496" s="36" t="str">
        <f t="array" aca="1" ref="C496" ca="1">IF(A496="-","",MAX(IF(Pluvio!$C$7:$C$8045=Transposition!$A496,Pluvio!$A$7:$A$8045)))</f>
        <v/>
      </c>
      <c r="D496" s="33" t="str">
        <f ca="1">IF(C496="","",((C496-B496)*1440)+Pluvio!$B$2)</f>
        <v/>
      </c>
      <c r="E496" s="31" t="str">
        <f ca="1">IF(D496="","",SUMIF(Pluvio!$C$7:$C$8045,Transposition!A496,Pluvio!$B$7:$B$8045))</f>
        <v/>
      </c>
      <c r="F496" s="11" t="str">
        <f t="shared" ca="1" si="16"/>
        <v/>
      </c>
    </row>
    <row r="497" spans="1:6" x14ac:dyDescent="0.25">
      <c r="A497" s="35" t="str">
        <f t="shared" ca="1" si="15"/>
        <v>-</v>
      </c>
      <c r="B497" s="36" t="str">
        <f t="array" aca="1" ref="B497" ca="1">IF(A497="-","",MIN(IF(Pluvio!$C$7:$C$8045=Transposition!$A497,Pluvio!$A$7:$A$8045)))</f>
        <v/>
      </c>
      <c r="C497" s="36" t="str">
        <f t="array" aca="1" ref="C497" ca="1">IF(A497="-","",MAX(IF(Pluvio!$C$7:$C$8045=Transposition!$A497,Pluvio!$A$7:$A$8045)))</f>
        <v/>
      </c>
      <c r="D497" s="33" t="str">
        <f ca="1">IF(C497="","",((C497-B497)*1440)+Pluvio!$B$2)</f>
        <v/>
      </c>
      <c r="E497" s="31" t="str">
        <f ca="1">IF(D497="","",SUMIF(Pluvio!$C$7:$C$8045,Transposition!A497,Pluvio!$B$7:$B$8045))</f>
        <v/>
      </c>
      <c r="F497" s="11" t="str">
        <f t="shared" ca="1" si="16"/>
        <v/>
      </c>
    </row>
    <row r="498" spans="1:6" x14ac:dyDescent="0.25">
      <c r="A498" s="35" t="str">
        <f t="shared" ca="1" si="15"/>
        <v>-</v>
      </c>
      <c r="B498" s="36" t="str">
        <f t="array" aca="1" ref="B498" ca="1">IF(A498="-","",MIN(IF(Pluvio!$C$7:$C$8045=Transposition!$A498,Pluvio!$A$7:$A$8045)))</f>
        <v/>
      </c>
      <c r="C498" s="36" t="str">
        <f t="array" aca="1" ref="C498" ca="1">IF(A498="-","",MAX(IF(Pluvio!$C$7:$C$8045=Transposition!$A498,Pluvio!$A$7:$A$8045)))</f>
        <v/>
      </c>
      <c r="D498" s="33" t="str">
        <f ca="1">IF(C498="","",((C498-B498)*1440)+Pluvio!$B$2)</f>
        <v/>
      </c>
      <c r="E498" s="31" t="str">
        <f ca="1">IF(D498="","",SUMIF(Pluvio!$C$7:$C$8045,Transposition!A498,Pluvio!$B$7:$B$8045))</f>
        <v/>
      </c>
      <c r="F498" s="11" t="str">
        <f t="shared" ca="1" si="16"/>
        <v/>
      </c>
    </row>
    <row r="499" spans="1:6" x14ac:dyDescent="0.25">
      <c r="A499" s="35" t="str">
        <f t="shared" ca="1" si="15"/>
        <v>-</v>
      </c>
      <c r="B499" s="36" t="str">
        <f t="array" aca="1" ref="B499" ca="1">IF(A499="-","",MIN(IF(Pluvio!$C$7:$C$8045=Transposition!$A499,Pluvio!$A$7:$A$8045)))</f>
        <v/>
      </c>
      <c r="C499" s="36" t="str">
        <f t="array" aca="1" ref="C499" ca="1">IF(A499="-","",MAX(IF(Pluvio!$C$7:$C$8045=Transposition!$A499,Pluvio!$A$7:$A$8045)))</f>
        <v/>
      </c>
      <c r="D499" s="33" t="str">
        <f ca="1">IF(C499="","",((C499-B499)*1440)+Pluvio!$B$2)</f>
        <v/>
      </c>
      <c r="E499" s="31" t="str">
        <f ca="1">IF(D499="","",SUMIF(Pluvio!$C$7:$C$8045,Transposition!A499,Pluvio!$B$7:$B$8045))</f>
        <v/>
      </c>
      <c r="F499" s="11" t="str">
        <f t="shared" ca="1" si="16"/>
        <v/>
      </c>
    </row>
    <row r="500" spans="1:6" x14ac:dyDescent="0.25">
      <c r="A500" s="35" t="str">
        <f t="shared" ca="1" si="15"/>
        <v>-</v>
      </c>
      <c r="B500" s="36" t="str">
        <f t="array" aca="1" ref="B500" ca="1">IF(A500="-","",MIN(IF(Pluvio!$C$7:$C$8045=Transposition!$A500,Pluvio!$A$7:$A$8045)))</f>
        <v/>
      </c>
      <c r="C500" s="36" t="str">
        <f t="array" aca="1" ref="C500" ca="1">IF(A500="-","",MAX(IF(Pluvio!$C$7:$C$8045=Transposition!$A500,Pluvio!$A$7:$A$8045)))</f>
        <v/>
      </c>
      <c r="D500" s="33" t="str">
        <f ca="1">IF(C500="","",((C500-B500)*1440)+Pluvio!$B$2)</f>
        <v/>
      </c>
      <c r="E500" s="31" t="str">
        <f ca="1">IF(D500="","",SUMIF(Pluvio!$C$7:$C$8045,Transposition!A500,Pluvio!$B$7:$B$8045))</f>
        <v/>
      </c>
      <c r="F500" s="11" t="str">
        <f t="shared" ca="1" si="16"/>
        <v/>
      </c>
    </row>
    <row r="501" spans="1:6" x14ac:dyDescent="0.25">
      <c r="A501" s="35" t="str">
        <f t="shared" ca="1" si="15"/>
        <v>-</v>
      </c>
      <c r="B501" s="36" t="str">
        <f t="array" aca="1" ref="B501" ca="1">IF(A501="-","",MIN(IF(Pluvio!$C$7:$C$8045=Transposition!$A501,Pluvio!$A$7:$A$8045)))</f>
        <v/>
      </c>
      <c r="C501" s="36" t="str">
        <f t="array" aca="1" ref="C501" ca="1">IF(A501="-","",MAX(IF(Pluvio!$C$7:$C$8045=Transposition!$A501,Pluvio!$A$7:$A$8045)))</f>
        <v/>
      </c>
      <c r="D501" s="33" t="str">
        <f ca="1">IF(C501="","",((C501-B501)*1440)+Pluvio!$B$2)</f>
        <v/>
      </c>
      <c r="E501" s="31" t="str">
        <f ca="1">IF(D501="","",SUMIF(Pluvio!$C$7:$C$8045,Transposition!A501,Pluvio!$B$7:$B$8045))</f>
        <v/>
      </c>
      <c r="F501" s="11" t="str">
        <f t="shared" ca="1" si="16"/>
        <v/>
      </c>
    </row>
    <row r="502" spans="1:6" x14ac:dyDescent="0.25">
      <c r="A502" s="35" t="str">
        <f t="shared" ca="1" si="15"/>
        <v>-</v>
      </c>
      <c r="B502" s="36" t="str">
        <f t="array" aca="1" ref="B502" ca="1">IF(A502="-","",MIN(IF(Pluvio!$C$7:$C$8045=Transposition!$A502,Pluvio!$A$7:$A$8045)))</f>
        <v/>
      </c>
      <c r="C502" s="36" t="str">
        <f t="array" aca="1" ref="C502" ca="1">IF(A502="-","",MAX(IF(Pluvio!$C$7:$C$8045=Transposition!$A502,Pluvio!$A$7:$A$8045)))</f>
        <v/>
      </c>
      <c r="D502" s="33" t="str">
        <f ca="1">IF(C502="","",((C502-B502)*1440)+Pluvio!$B$2)</f>
        <v/>
      </c>
      <c r="E502" s="31" t="str">
        <f ca="1">IF(D502="","",SUMIF(Pluvio!$C$7:$C$8045,Transposition!A502,Pluvio!$B$7:$B$8045))</f>
        <v/>
      </c>
      <c r="F502" s="11" t="str">
        <f t="shared" ca="1" si="16"/>
        <v/>
      </c>
    </row>
    <row r="503" spans="1:6" x14ac:dyDescent="0.25">
      <c r="A503" s="35" t="str">
        <f t="shared" ca="1" si="15"/>
        <v>-</v>
      </c>
      <c r="B503" s="36" t="str">
        <f t="array" aca="1" ref="B503" ca="1">IF(A503="-","",MIN(IF(Pluvio!$C$7:$C$8045=Transposition!$A503,Pluvio!$A$7:$A$8045)))</f>
        <v/>
      </c>
      <c r="C503" s="36" t="str">
        <f t="array" aca="1" ref="C503" ca="1">IF(A503="-","",MAX(IF(Pluvio!$C$7:$C$8045=Transposition!$A503,Pluvio!$A$7:$A$8045)))</f>
        <v/>
      </c>
      <c r="D503" s="33" t="str">
        <f ca="1">IF(C503="","",((C503-B503)*1440)+Pluvio!$B$2)</f>
        <v/>
      </c>
      <c r="E503" s="31" t="str">
        <f ca="1">IF(D503="","",SUMIF(Pluvio!$C$7:$C$8045,Transposition!A503,Pluvio!$B$7:$B$8045))</f>
        <v/>
      </c>
      <c r="F503" s="11" t="str">
        <f t="shared" ca="1" si="16"/>
        <v/>
      </c>
    </row>
    <row r="504" spans="1:6" x14ac:dyDescent="0.25">
      <c r="A504" s="35" t="str">
        <f t="shared" ca="1" si="15"/>
        <v>-</v>
      </c>
      <c r="B504" s="36" t="str">
        <f t="array" aca="1" ref="B504" ca="1">IF(A504="-","",MIN(IF(Pluvio!$C$7:$C$8045=Transposition!$A504,Pluvio!$A$7:$A$8045)))</f>
        <v/>
      </c>
      <c r="C504" s="36" t="str">
        <f t="array" aca="1" ref="C504" ca="1">IF(A504="-","",MAX(IF(Pluvio!$C$7:$C$8045=Transposition!$A504,Pluvio!$A$7:$A$8045)))</f>
        <v/>
      </c>
      <c r="D504" s="33" t="str">
        <f ca="1">IF(C504="","",((C504-B504)*1440)+Pluvio!$B$2)</f>
        <v/>
      </c>
      <c r="E504" s="31" t="str">
        <f ca="1">IF(D504="","",SUMIF(Pluvio!$C$7:$C$8045,Transposition!A504,Pluvio!$B$7:$B$8045))</f>
        <v/>
      </c>
      <c r="F504" s="11" t="str">
        <f t="shared" ca="1" si="16"/>
        <v/>
      </c>
    </row>
    <row r="505" spans="1:6" x14ac:dyDescent="0.25">
      <c r="A505" s="35" t="str">
        <f t="shared" ca="1" si="15"/>
        <v>-</v>
      </c>
      <c r="B505" s="36" t="str">
        <f t="array" aca="1" ref="B505" ca="1">IF(A505="-","",MIN(IF(Pluvio!$C$7:$C$8045=Transposition!$A505,Pluvio!$A$7:$A$8045)))</f>
        <v/>
      </c>
      <c r="C505" s="36" t="str">
        <f t="array" aca="1" ref="C505" ca="1">IF(A505="-","",MAX(IF(Pluvio!$C$7:$C$8045=Transposition!$A505,Pluvio!$A$7:$A$8045)))</f>
        <v/>
      </c>
      <c r="D505" s="33" t="str">
        <f ca="1">IF(C505="","",((C505-B505)*1440)+Pluvio!$B$2)</f>
        <v/>
      </c>
      <c r="E505" s="31" t="str">
        <f ca="1">IF(D505="","",SUMIF(Pluvio!$C$7:$C$8045,Transposition!A505,Pluvio!$B$7:$B$8045))</f>
        <v/>
      </c>
      <c r="F505" s="11" t="str">
        <f t="shared" ca="1" si="16"/>
        <v/>
      </c>
    </row>
    <row r="506" spans="1:6" x14ac:dyDescent="0.25">
      <c r="A506" s="35" t="str">
        <f t="shared" ca="1" si="15"/>
        <v>-</v>
      </c>
      <c r="B506" s="36" t="str">
        <f t="array" aca="1" ref="B506" ca="1">IF(A506="-","",MIN(IF(Pluvio!$C$7:$C$8045=Transposition!$A506,Pluvio!$A$7:$A$8045)))</f>
        <v/>
      </c>
      <c r="C506" s="36" t="str">
        <f t="array" aca="1" ref="C506" ca="1">IF(A506="-","",MAX(IF(Pluvio!$C$7:$C$8045=Transposition!$A506,Pluvio!$A$7:$A$8045)))</f>
        <v/>
      </c>
      <c r="D506" s="33" t="str">
        <f ca="1">IF(C506="","",((C506-B506)*1440)+Pluvio!$B$2)</f>
        <v/>
      </c>
      <c r="E506" s="31" t="str">
        <f ca="1">IF(D506="","",SUMIF(Pluvio!$C$7:$C$8045,Transposition!A506,Pluvio!$B$7:$B$8045))</f>
        <v/>
      </c>
      <c r="F506" s="11" t="str">
        <f t="shared" ca="1" si="16"/>
        <v/>
      </c>
    </row>
    <row r="507" spans="1:6" x14ac:dyDescent="0.25">
      <c r="A507" s="35" t="str">
        <f t="shared" ca="1" si="15"/>
        <v>-</v>
      </c>
      <c r="B507" s="36" t="str">
        <f t="array" aca="1" ref="B507" ca="1">IF(A507="-","",MIN(IF(Pluvio!$C$7:$C$8045=Transposition!$A507,Pluvio!$A$7:$A$8045)))</f>
        <v/>
      </c>
      <c r="C507" s="36" t="str">
        <f t="array" aca="1" ref="C507" ca="1">IF(A507="-","",MAX(IF(Pluvio!$C$7:$C$8045=Transposition!$A507,Pluvio!$A$7:$A$8045)))</f>
        <v/>
      </c>
      <c r="D507" s="33" t="str">
        <f ca="1">IF(C507="","",((C507-B507)*1440)+Pluvio!$B$2)</f>
        <v/>
      </c>
      <c r="E507" s="31" t="str">
        <f ca="1">IF(D507="","",SUMIF(Pluvio!$C$7:$C$8045,Transposition!A507,Pluvio!$B$7:$B$8045))</f>
        <v/>
      </c>
      <c r="F507" s="11" t="str">
        <f t="shared" ca="1" si="16"/>
        <v/>
      </c>
    </row>
    <row r="508" spans="1:6" x14ac:dyDescent="0.25">
      <c r="A508" s="35" t="str">
        <f t="shared" ca="1" si="15"/>
        <v>-</v>
      </c>
      <c r="B508" s="36" t="str">
        <f t="array" aca="1" ref="B508" ca="1">IF(A508="-","",MIN(IF(Pluvio!$C$7:$C$8045=Transposition!$A508,Pluvio!$A$7:$A$8045)))</f>
        <v/>
      </c>
      <c r="C508" s="36" t="str">
        <f t="array" aca="1" ref="C508" ca="1">IF(A508="-","",MAX(IF(Pluvio!$C$7:$C$8045=Transposition!$A508,Pluvio!$A$7:$A$8045)))</f>
        <v/>
      </c>
      <c r="D508" s="33" t="str">
        <f ca="1">IF(C508="","",((C508-B508)*1440)+Pluvio!$B$2)</f>
        <v/>
      </c>
      <c r="E508" s="31" t="str">
        <f ca="1">IF(D508="","",SUMIF(Pluvio!$C$7:$C$8045,Transposition!A508,Pluvio!$B$7:$B$8045))</f>
        <v/>
      </c>
      <c r="F508" s="11" t="str">
        <f t="shared" ca="1" si="16"/>
        <v/>
      </c>
    </row>
    <row r="509" spans="1:6" x14ac:dyDescent="0.25">
      <c r="A509" s="35" t="str">
        <f t="shared" ca="1" si="15"/>
        <v>-</v>
      </c>
      <c r="B509" s="36" t="str">
        <f t="array" aca="1" ref="B509" ca="1">IF(A509="-","",MIN(IF(Pluvio!$C$7:$C$8045=Transposition!$A509,Pluvio!$A$7:$A$8045)))</f>
        <v/>
      </c>
      <c r="C509" s="36" t="str">
        <f t="array" aca="1" ref="C509" ca="1">IF(A509="-","",MAX(IF(Pluvio!$C$7:$C$8045=Transposition!$A509,Pluvio!$A$7:$A$8045)))</f>
        <v/>
      </c>
      <c r="D509" s="33" t="str">
        <f ca="1">IF(C509="","",((C509-B509)*1440)+Pluvio!$B$2)</f>
        <v/>
      </c>
      <c r="E509" s="31" t="str">
        <f ca="1">IF(D509="","",SUMIF(Pluvio!$C$7:$C$8045,Transposition!A509,Pluvio!$B$7:$B$8045))</f>
        <v/>
      </c>
      <c r="F509" s="11" t="str">
        <f t="shared" ca="1" si="16"/>
        <v/>
      </c>
    </row>
    <row r="510" spans="1:6" x14ac:dyDescent="0.25">
      <c r="A510" s="35" t="str">
        <f t="shared" ca="1" si="15"/>
        <v>-</v>
      </c>
      <c r="B510" s="36" t="str">
        <f t="array" aca="1" ref="B510" ca="1">IF(A510="-","",MIN(IF(Pluvio!$C$7:$C$8045=Transposition!$A510,Pluvio!$A$7:$A$8045)))</f>
        <v/>
      </c>
      <c r="C510" s="36" t="str">
        <f t="array" aca="1" ref="C510" ca="1">IF(A510="-","",MAX(IF(Pluvio!$C$7:$C$8045=Transposition!$A510,Pluvio!$A$7:$A$8045)))</f>
        <v/>
      </c>
      <c r="D510" s="33" t="str">
        <f ca="1">IF(C510="","",((C510-B510)*1440)+Pluvio!$B$2)</f>
        <v/>
      </c>
      <c r="E510" s="31" t="str">
        <f ca="1">IF(D510="","",SUMIF(Pluvio!$C$7:$C$8045,Transposition!A510,Pluvio!$B$7:$B$8045))</f>
        <v/>
      </c>
      <c r="F510" s="11" t="str">
        <f t="shared" ca="1" si="16"/>
        <v/>
      </c>
    </row>
    <row r="511" spans="1:6" x14ac:dyDescent="0.25">
      <c r="A511" s="35" t="str">
        <f t="shared" ca="1" si="15"/>
        <v>-</v>
      </c>
      <c r="B511" s="36" t="str">
        <f t="array" aca="1" ref="B511" ca="1">IF(A511="-","",MIN(IF(Pluvio!$C$7:$C$8045=Transposition!$A511,Pluvio!$A$7:$A$8045)))</f>
        <v/>
      </c>
      <c r="C511" s="36" t="str">
        <f t="array" aca="1" ref="C511" ca="1">IF(A511="-","",MAX(IF(Pluvio!$C$7:$C$8045=Transposition!$A511,Pluvio!$A$7:$A$8045)))</f>
        <v/>
      </c>
      <c r="D511" s="33" t="str">
        <f ca="1">IF(C511="","",((C511-B511)*1440)+Pluvio!$B$2)</f>
        <v/>
      </c>
      <c r="E511" s="31" t="str">
        <f ca="1">IF(D511="","",SUMIF(Pluvio!$C$7:$C$8045,Transposition!A511,Pluvio!$B$7:$B$8045))</f>
        <v/>
      </c>
      <c r="F511" s="11" t="str">
        <f t="shared" ca="1" si="16"/>
        <v/>
      </c>
    </row>
    <row r="512" spans="1:6" x14ac:dyDescent="0.25">
      <c r="A512" s="35" t="str">
        <f t="shared" ca="1" si="15"/>
        <v>-</v>
      </c>
      <c r="B512" s="36" t="str">
        <f t="array" aca="1" ref="B512" ca="1">IF(A512="-","",MIN(IF(Pluvio!$C$7:$C$8045=Transposition!$A512,Pluvio!$A$7:$A$8045)))</f>
        <v/>
      </c>
      <c r="C512" s="36" t="str">
        <f t="array" aca="1" ref="C512" ca="1">IF(A512="-","",MAX(IF(Pluvio!$C$7:$C$8045=Transposition!$A512,Pluvio!$A$7:$A$8045)))</f>
        <v/>
      </c>
      <c r="D512" s="33" t="str">
        <f ca="1">IF(C512="","",((C512-B512)*1440)+Pluvio!$B$2)</f>
        <v/>
      </c>
      <c r="E512" s="31" t="str">
        <f ca="1">IF(D512="","",SUMIF(Pluvio!$C$7:$C$8045,Transposition!A512,Pluvio!$B$7:$B$8045))</f>
        <v/>
      </c>
      <c r="F512" s="11" t="str">
        <f t="shared" ca="1" si="16"/>
        <v/>
      </c>
    </row>
    <row r="513" spans="1:6" x14ac:dyDescent="0.25">
      <c r="A513" s="35" t="str">
        <f t="shared" ca="1" si="15"/>
        <v>-</v>
      </c>
      <c r="B513" s="36" t="str">
        <f t="array" aca="1" ref="B513" ca="1">IF(A513="-","",MIN(IF(Pluvio!$C$7:$C$8045=Transposition!$A513,Pluvio!$A$7:$A$8045)))</f>
        <v/>
      </c>
      <c r="C513" s="36" t="str">
        <f t="array" aca="1" ref="C513" ca="1">IF(A513="-","",MAX(IF(Pluvio!$C$7:$C$8045=Transposition!$A513,Pluvio!$A$7:$A$8045)))</f>
        <v/>
      </c>
      <c r="D513" s="33" t="str">
        <f ca="1">IF(C513="","",((C513-B513)*1440)+Pluvio!$B$2)</f>
        <v/>
      </c>
      <c r="E513" s="31" t="str">
        <f ca="1">IF(D513="","",SUMIF(Pluvio!$C$7:$C$8045,Transposition!A513,Pluvio!$B$7:$B$8045))</f>
        <v/>
      </c>
      <c r="F513" s="11" t="str">
        <f t="shared" ca="1" si="16"/>
        <v/>
      </c>
    </row>
    <row r="514" spans="1:6" x14ac:dyDescent="0.25">
      <c r="A514" s="35" t="str">
        <f t="shared" ca="1" si="15"/>
        <v>-</v>
      </c>
      <c r="B514" s="36" t="str">
        <f t="array" aca="1" ref="B514" ca="1">IF(A514="-","",MIN(IF(Pluvio!$C$7:$C$8045=Transposition!$A514,Pluvio!$A$7:$A$8045)))</f>
        <v/>
      </c>
      <c r="C514" s="36" t="str">
        <f t="array" aca="1" ref="C514" ca="1">IF(A514="-","",MAX(IF(Pluvio!$C$7:$C$8045=Transposition!$A514,Pluvio!$A$7:$A$8045)))</f>
        <v/>
      </c>
      <c r="D514" s="33" t="str">
        <f ca="1">IF(C514="","",((C514-B514)*1440)+Pluvio!$B$2)</f>
        <v/>
      </c>
      <c r="E514" s="31" t="str">
        <f ca="1">IF(D514="","",SUMIF(Pluvio!$C$7:$C$8045,Transposition!A514,Pluvio!$B$7:$B$8045))</f>
        <v/>
      </c>
      <c r="F514" s="11" t="str">
        <f t="shared" ca="1" si="16"/>
        <v/>
      </c>
    </row>
    <row r="515" spans="1:6" x14ac:dyDescent="0.25">
      <c r="A515" s="35" t="str">
        <f t="shared" ca="1" si="15"/>
        <v>-</v>
      </c>
      <c r="B515" s="36" t="str">
        <f t="array" aca="1" ref="B515" ca="1">IF(A515="-","",MIN(IF(Pluvio!$C$7:$C$8045=Transposition!$A515,Pluvio!$A$7:$A$8045)))</f>
        <v/>
      </c>
      <c r="C515" s="36" t="str">
        <f t="array" aca="1" ref="C515" ca="1">IF(A515="-","",MAX(IF(Pluvio!$C$7:$C$8045=Transposition!$A515,Pluvio!$A$7:$A$8045)))</f>
        <v/>
      </c>
      <c r="D515" s="33" t="str">
        <f ca="1">IF(C515="","",((C515-B515)*1440)+Pluvio!$B$2)</f>
        <v/>
      </c>
      <c r="E515" s="31" t="str">
        <f ca="1">IF(D515="","",SUMIF(Pluvio!$C$7:$C$8045,Transposition!A515,Pluvio!$B$7:$B$8045))</f>
        <v/>
      </c>
      <c r="F515" s="11" t="str">
        <f t="shared" ca="1" si="16"/>
        <v/>
      </c>
    </row>
    <row r="516" spans="1:6" x14ac:dyDescent="0.25">
      <c r="A516" s="35" t="str">
        <f t="shared" ca="1" si="15"/>
        <v>-</v>
      </c>
      <c r="B516" s="36" t="str">
        <f t="array" aca="1" ref="B516" ca="1">IF(A516="-","",MIN(IF(Pluvio!$C$7:$C$8045=Transposition!$A516,Pluvio!$A$7:$A$8045)))</f>
        <v/>
      </c>
      <c r="C516" s="36" t="str">
        <f t="array" aca="1" ref="C516" ca="1">IF(A516="-","",MAX(IF(Pluvio!$C$7:$C$8045=Transposition!$A516,Pluvio!$A$7:$A$8045)))</f>
        <v/>
      </c>
      <c r="D516" s="33" t="str">
        <f ca="1">IF(C516="","",((C516-B516)*1440)+Pluvio!$B$2)</f>
        <v/>
      </c>
      <c r="E516" s="31" t="str">
        <f ca="1">IF(D516="","",SUMIF(Pluvio!$C$7:$C$8045,Transposition!A516,Pluvio!$B$7:$B$8045))</f>
        <v/>
      </c>
      <c r="F516" s="11" t="str">
        <f t="shared" ca="1" si="16"/>
        <v/>
      </c>
    </row>
    <row r="517" spans="1:6" x14ac:dyDescent="0.25">
      <c r="A517" s="35" t="str">
        <f t="shared" ca="1" si="15"/>
        <v>-</v>
      </c>
      <c r="B517" s="36" t="str">
        <f t="array" aca="1" ref="B517" ca="1">IF(A517="-","",MIN(IF(Pluvio!$C$7:$C$8045=Transposition!$A517,Pluvio!$A$7:$A$8045)))</f>
        <v/>
      </c>
      <c r="C517" s="36" t="str">
        <f t="array" aca="1" ref="C517" ca="1">IF(A517="-","",MAX(IF(Pluvio!$C$7:$C$8045=Transposition!$A517,Pluvio!$A$7:$A$8045)))</f>
        <v/>
      </c>
      <c r="D517" s="33" t="str">
        <f ca="1">IF(C517="","",((C517-B517)*1440)+Pluvio!$B$2)</f>
        <v/>
      </c>
      <c r="E517" s="31" t="str">
        <f ca="1">IF(D517="","",SUMIF(Pluvio!$C$7:$C$8045,Transposition!A517,Pluvio!$B$7:$B$8045))</f>
        <v/>
      </c>
      <c r="F517" s="11" t="str">
        <f t="shared" ca="1" si="16"/>
        <v/>
      </c>
    </row>
    <row r="518" spans="1:6" x14ac:dyDescent="0.25">
      <c r="A518" s="35" t="str">
        <f t="shared" ca="1" si="15"/>
        <v>-</v>
      </c>
      <c r="B518" s="36" t="str">
        <f t="array" aca="1" ref="B518" ca="1">IF(A518="-","",MIN(IF(Pluvio!$C$7:$C$8045=Transposition!$A518,Pluvio!$A$7:$A$8045)))</f>
        <v/>
      </c>
      <c r="C518" s="36" t="str">
        <f t="array" aca="1" ref="C518" ca="1">IF(A518="-","",MAX(IF(Pluvio!$C$7:$C$8045=Transposition!$A518,Pluvio!$A$7:$A$8045)))</f>
        <v/>
      </c>
      <c r="D518" s="33" t="str">
        <f ca="1">IF(C518="","",((C518-B518)*1440)+Pluvio!$B$2)</f>
        <v/>
      </c>
      <c r="E518" s="31" t="str">
        <f ca="1">IF(D518="","",SUMIF(Pluvio!$C$7:$C$8045,Transposition!A518,Pluvio!$B$7:$B$8045))</f>
        <v/>
      </c>
      <c r="F518" s="11" t="str">
        <f t="shared" ca="1" si="16"/>
        <v/>
      </c>
    </row>
    <row r="519" spans="1:6" x14ac:dyDescent="0.25">
      <c r="A519" s="35" t="str">
        <f t="shared" ca="1" si="15"/>
        <v>-</v>
      </c>
      <c r="B519" s="36" t="str">
        <f t="array" aca="1" ref="B519" ca="1">IF(A519="-","",MIN(IF(Pluvio!$C$7:$C$8045=Transposition!$A519,Pluvio!$A$7:$A$8045)))</f>
        <v/>
      </c>
      <c r="C519" s="36" t="str">
        <f t="array" aca="1" ref="C519" ca="1">IF(A519="-","",MAX(IF(Pluvio!$C$7:$C$8045=Transposition!$A519,Pluvio!$A$7:$A$8045)))</f>
        <v/>
      </c>
      <c r="D519" s="33" t="str">
        <f ca="1">IF(C519="","",((C519-B519)*1440)+Pluvio!$B$2)</f>
        <v/>
      </c>
      <c r="E519" s="31" t="str">
        <f ca="1">IF(D519="","",SUMIF(Pluvio!$C$7:$C$8045,Transposition!A519,Pluvio!$B$7:$B$8045))</f>
        <v/>
      </c>
      <c r="F519" s="11" t="str">
        <f t="shared" ca="1" si="16"/>
        <v/>
      </c>
    </row>
    <row r="520" spans="1:6" x14ac:dyDescent="0.25">
      <c r="A520" s="35" t="str">
        <f t="shared" ref="A520:A583" ca="1" si="17">IF(A519&lt;$D$3,A519+1,"-")</f>
        <v>-</v>
      </c>
      <c r="B520" s="36" t="str">
        <f t="array" aca="1" ref="B520" ca="1">IF(A520="-","",MIN(IF(Pluvio!$C$7:$C$8045=Transposition!$A520,Pluvio!$A$7:$A$8045)))</f>
        <v/>
      </c>
      <c r="C520" s="36" t="str">
        <f t="array" aca="1" ref="C520" ca="1">IF(A520="-","",MAX(IF(Pluvio!$C$7:$C$8045=Transposition!$A520,Pluvio!$A$7:$A$8045)))</f>
        <v/>
      </c>
      <c r="D520" s="33" t="str">
        <f ca="1">IF(C520="","",((C520-B520)*1440)+Pluvio!$B$2)</f>
        <v/>
      </c>
      <c r="E520" s="31" t="str">
        <f ca="1">IF(D520="","",SUMIF(Pluvio!$C$7:$C$8045,Transposition!A520,Pluvio!$B$7:$B$8045))</f>
        <v/>
      </c>
      <c r="F520" s="11" t="str">
        <f t="shared" ref="F520:F583" ca="1" si="18">IF(D520="","",E520/(D520/60))</f>
        <v/>
      </c>
    </row>
    <row r="521" spans="1:6" x14ac:dyDescent="0.25">
      <c r="A521" s="35" t="str">
        <f t="shared" ca="1" si="17"/>
        <v>-</v>
      </c>
      <c r="B521" s="36" t="str">
        <f t="array" aca="1" ref="B521" ca="1">IF(A521="-","",MIN(IF(Pluvio!$C$7:$C$8045=Transposition!$A521,Pluvio!$A$7:$A$8045)))</f>
        <v/>
      </c>
      <c r="C521" s="36" t="str">
        <f t="array" aca="1" ref="C521" ca="1">IF(A521="-","",MAX(IF(Pluvio!$C$7:$C$8045=Transposition!$A521,Pluvio!$A$7:$A$8045)))</f>
        <v/>
      </c>
      <c r="D521" s="33" t="str">
        <f ca="1">IF(C521="","",((C521-B521)*1440)+Pluvio!$B$2)</f>
        <v/>
      </c>
      <c r="E521" s="31" t="str">
        <f ca="1">IF(D521="","",SUMIF(Pluvio!$C$7:$C$8045,Transposition!A521,Pluvio!$B$7:$B$8045))</f>
        <v/>
      </c>
      <c r="F521" s="11" t="str">
        <f t="shared" ca="1" si="18"/>
        <v/>
      </c>
    </row>
    <row r="522" spans="1:6" x14ac:dyDescent="0.25">
      <c r="A522" s="35" t="str">
        <f t="shared" ca="1" si="17"/>
        <v>-</v>
      </c>
      <c r="B522" s="36" t="str">
        <f t="array" aca="1" ref="B522" ca="1">IF(A522="-","",MIN(IF(Pluvio!$C$7:$C$8045=Transposition!$A522,Pluvio!$A$7:$A$8045)))</f>
        <v/>
      </c>
      <c r="C522" s="36" t="str">
        <f t="array" aca="1" ref="C522" ca="1">IF(A522="-","",MAX(IF(Pluvio!$C$7:$C$8045=Transposition!$A522,Pluvio!$A$7:$A$8045)))</f>
        <v/>
      </c>
      <c r="D522" s="33" t="str">
        <f ca="1">IF(C522="","",((C522-B522)*1440)+Pluvio!$B$2)</f>
        <v/>
      </c>
      <c r="E522" s="31" t="str">
        <f ca="1">IF(D522="","",SUMIF(Pluvio!$C$7:$C$8045,Transposition!A522,Pluvio!$B$7:$B$8045))</f>
        <v/>
      </c>
      <c r="F522" s="11" t="str">
        <f t="shared" ca="1" si="18"/>
        <v/>
      </c>
    </row>
    <row r="523" spans="1:6" x14ac:dyDescent="0.25">
      <c r="A523" s="35" t="str">
        <f t="shared" ca="1" si="17"/>
        <v>-</v>
      </c>
      <c r="B523" s="36" t="str">
        <f t="array" aca="1" ref="B523" ca="1">IF(A523="-","",MIN(IF(Pluvio!$C$7:$C$8045=Transposition!$A523,Pluvio!$A$7:$A$8045)))</f>
        <v/>
      </c>
      <c r="C523" s="36" t="str">
        <f t="array" aca="1" ref="C523" ca="1">IF(A523="-","",MAX(IF(Pluvio!$C$7:$C$8045=Transposition!$A523,Pluvio!$A$7:$A$8045)))</f>
        <v/>
      </c>
      <c r="D523" s="33" t="str">
        <f ca="1">IF(C523="","",((C523-B523)*1440)+Pluvio!$B$2)</f>
        <v/>
      </c>
      <c r="E523" s="31" t="str">
        <f ca="1">IF(D523="","",SUMIF(Pluvio!$C$7:$C$8045,Transposition!A523,Pluvio!$B$7:$B$8045))</f>
        <v/>
      </c>
      <c r="F523" s="11" t="str">
        <f t="shared" ca="1" si="18"/>
        <v/>
      </c>
    </row>
    <row r="524" spans="1:6" x14ac:dyDescent="0.25">
      <c r="A524" s="35" t="str">
        <f t="shared" ca="1" si="17"/>
        <v>-</v>
      </c>
      <c r="B524" s="36" t="str">
        <f t="array" aca="1" ref="B524" ca="1">IF(A524="-","",MIN(IF(Pluvio!$C$7:$C$8045=Transposition!$A524,Pluvio!$A$7:$A$8045)))</f>
        <v/>
      </c>
      <c r="C524" s="36" t="str">
        <f t="array" aca="1" ref="C524" ca="1">IF(A524="-","",MAX(IF(Pluvio!$C$7:$C$8045=Transposition!$A524,Pluvio!$A$7:$A$8045)))</f>
        <v/>
      </c>
      <c r="D524" s="33" t="str">
        <f ca="1">IF(C524="","",((C524-B524)*1440)+Pluvio!$B$2)</f>
        <v/>
      </c>
      <c r="E524" s="31" t="str">
        <f ca="1">IF(D524="","",SUMIF(Pluvio!$C$7:$C$8045,Transposition!A524,Pluvio!$B$7:$B$8045))</f>
        <v/>
      </c>
      <c r="F524" s="11" t="str">
        <f t="shared" ca="1" si="18"/>
        <v/>
      </c>
    </row>
    <row r="525" spans="1:6" x14ac:dyDescent="0.25">
      <c r="A525" s="35" t="str">
        <f t="shared" ca="1" si="17"/>
        <v>-</v>
      </c>
      <c r="B525" s="36" t="str">
        <f t="array" aca="1" ref="B525" ca="1">IF(A525="-","",MIN(IF(Pluvio!$C$7:$C$8045=Transposition!$A525,Pluvio!$A$7:$A$8045)))</f>
        <v/>
      </c>
      <c r="C525" s="36" t="str">
        <f t="array" aca="1" ref="C525" ca="1">IF(A525="-","",MAX(IF(Pluvio!$C$7:$C$8045=Transposition!$A525,Pluvio!$A$7:$A$8045)))</f>
        <v/>
      </c>
      <c r="D525" s="33" t="str">
        <f ca="1">IF(C525="","",((C525-B525)*1440)+Pluvio!$B$2)</f>
        <v/>
      </c>
      <c r="E525" s="31" t="str">
        <f ca="1">IF(D525="","",SUMIF(Pluvio!$C$7:$C$8045,Transposition!A525,Pluvio!$B$7:$B$8045))</f>
        <v/>
      </c>
      <c r="F525" s="11" t="str">
        <f t="shared" ca="1" si="18"/>
        <v/>
      </c>
    </row>
    <row r="526" spans="1:6" x14ac:dyDescent="0.25">
      <c r="A526" s="35" t="str">
        <f t="shared" ca="1" si="17"/>
        <v>-</v>
      </c>
      <c r="B526" s="36" t="str">
        <f t="array" aca="1" ref="B526" ca="1">IF(A526="-","",MIN(IF(Pluvio!$C$7:$C$8045=Transposition!$A526,Pluvio!$A$7:$A$8045)))</f>
        <v/>
      </c>
      <c r="C526" s="36" t="str">
        <f t="array" aca="1" ref="C526" ca="1">IF(A526="-","",MAX(IF(Pluvio!$C$7:$C$8045=Transposition!$A526,Pluvio!$A$7:$A$8045)))</f>
        <v/>
      </c>
      <c r="D526" s="33" t="str">
        <f ca="1">IF(C526="","",((C526-B526)*1440)+Pluvio!$B$2)</f>
        <v/>
      </c>
      <c r="E526" s="31" t="str">
        <f ca="1">IF(D526="","",SUMIF(Pluvio!$C$7:$C$8045,Transposition!A526,Pluvio!$B$7:$B$8045))</f>
        <v/>
      </c>
      <c r="F526" s="11" t="str">
        <f t="shared" ca="1" si="18"/>
        <v/>
      </c>
    </row>
    <row r="527" spans="1:6" x14ac:dyDescent="0.25">
      <c r="A527" s="35" t="str">
        <f t="shared" ca="1" si="17"/>
        <v>-</v>
      </c>
      <c r="B527" s="36" t="str">
        <f t="array" aca="1" ref="B527" ca="1">IF(A527="-","",MIN(IF(Pluvio!$C$7:$C$8045=Transposition!$A527,Pluvio!$A$7:$A$8045)))</f>
        <v/>
      </c>
      <c r="C527" s="36" t="str">
        <f t="array" aca="1" ref="C527" ca="1">IF(A527="-","",MAX(IF(Pluvio!$C$7:$C$8045=Transposition!$A527,Pluvio!$A$7:$A$8045)))</f>
        <v/>
      </c>
      <c r="D527" s="33" t="str">
        <f ca="1">IF(C527="","",((C527-B527)*1440)+Pluvio!$B$2)</f>
        <v/>
      </c>
      <c r="E527" s="31" t="str">
        <f ca="1">IF(D527="","",SUMIF(Pluvio!$C$7:$C$8045,Transposition!A527,Pluvio!$B$7:$B$8045))</f>
        <v/>
      </c>
      <c r="F527" s="11" t="str">
        <f t="shared" ca="1" si="18"/>
        <v/>
      </c>
    </row>
    <row r="528" spans="1:6" x14ac:dyDescent="0.25">
      <c r="A528" s="35" t="str">
        <f t="shared" ca="1" si="17"/>
        <v>-</v>
      </c>
      <c r="B528" s="36" t="str">
        <f t="array" aca="1" ref="B528" ca="1">IF(A528="-","",MIN(IF(Pluvio!$C$7:$C$8045=Transposition!$A528,Pluvio!$A$7:$A$8045)))</f>
        <v/>
      </c>
      <c r="C528" s="36" t="str">
        <f t="array" aca="1" ref="C528" ca="1">IF(A528="-","",MAX(IF(Pluvio!$C$7:$C$8045=Transposition!$A528,Pluvio!$A$7:$A$8045)))</f>
        <v/>
      </c>
      <c r="D528" s="33" t="str">
        <f ca="1">IF(C528="","",((C528-B528)*1440)+Pluvio!$B$2)</f>
        <v/>
      </c>
      <c r="E528" s="31" t="str">
        <f ca="1">IF(D528="","",SUMIF(Pluvio!$C$7:$C$8045,Transposition!A528,Pluvio!$B$7:$B$8045))</f>
        <v/>
      </c>
      <c r="F528" s="11" t="str">
        <f t="shared" ca="1" si="18"/>
        <v/>
      </c>
    </row>
    <row r="529" spans="1:6" x14ac:dyDescent="0.25">
      <c r="A529" s="35" t="str">
        <f t="shared" ca="1" si="17"/>
        <v>-</v>
      </c>
      <c r="B529" s="36" t="str">
        <f t="array" aca="1" ref="B529" ca="1">IF(A529="-","",MIN(IF(Pluvio!$C$7:$C$8045=Transposition!$A529,Pluvio!$A$7:$A$8045)))</f>
        <v/>
      </c>
      <c r="C529" s="36" t="str">
        <f t="array" aca="1" ref="C529" ca="1">IF(A529="-","",MAX(IF(Pluvio!$C$7:$C$8045=Transposition!$A529,Pluvio!$A$7:$A$8045)))</f>
        <v/>
      </c>
      <c r="D529" s="33" t="str">
        <f ca="1">IF(C529="","",((C529-B529)*1440)+Pluvio!$B$2)</f>
        <v/>
      </c>
      <c r="E529" s="31" t="str">
        <f ca="1">IF(D529="","",SUMIF(Pluvio!$C$7:$C$8045,Transposition!A529,Pluvio!$B$7:$B$8045))</f>
        <v/>
      </c>
      <c r="F529" s="11" t="str">
        <f t="shared" ca="1" si="18"/>
        <v/>
      </c>
    </row>
    <row r="530" spans="1:6" x14ac:dyDescent="0.25">
      <c r="A530" s="35" t="str">
        <f t="shared" ca="1" si="17"/>
        <v>-</v>
      </c>
      <c r="B530" s="36" t="str">
        <f t="array" aca="1" ref="B530" ca="1">IF(A530="-","",MIN(IF(Pluvio!$C$7:$C$8045=Transposition!$A530,Pluvio!$A$7:$A$8045)))</f>
        <v/>
      </c>
      <c r="C530" s="36" t="str">
        <f t="array" aca="1" ref="C530" ca="1">IF(A530="-","",MAX(IF(Pluvio!$C$7:$C$8045=Transposition!$A530,Pluvio!$A$7:$A$8045)))</f>
        <v/>
      </c>
      <c r="D530" s="33" t="str">
        <f ca="1">IF(C530="","",((C530-B530)*1440)+Pluvio!$B$2)</f>
        <v/>
      </c>
      <c r="E530" s="31" t="str">
        <f ca="1">IF(D530="","",SUMIF(Pluvio!$C$7:$C$8045,Transposition!A530,Pluvio!$B$7:$B$8045))</f>
        <v/>
      </c>
      <c r="F530" s="11" t="str">
        <f t="shared" ca="1" si="18"/>
        <v/>
      </c>
    </row>
    <row r="531" spans="1:6" x14ac:dyDescent="0.25">
      <c r="A531" s="35" t="str">
        <f t="shared" ca="1" si="17"/>
        <v>-</v>
      </c>
      <c r="B531" s="36" t="str">
        <f t="array" aca="1" ref="B531" ca="1">IF(A531="-","",MIN(IF(Pluvio!$C$7:$C$8045=Transposition!$A531,Pluvio!$A$7:$A$8045)))</f>
        <v/>
      </c>
      <c r="C531" s="36" t="str">
        <f t="array" aca="1" ref="C531" ca="1">IF(A531="-","",MAX(IF(Pluvio!$C$7:$C$8045=Transposition!$A531,Pluvio!$A$7:$A$8045)))</f>
        <v/>
      </c>
      <c r="D531" s="33" t="str">
        <f ca="1">IF(C531="","",((C531-B531)*1440)+Pluvio!$B$2)</f>
        <v/>
      </c>
      <c r="E531" s="31" t="str">
        <f ca="1">IF(D531="","",SUMIF(Pluvio!$C$7:$C$8045,Transposition!A531,Pluvio!$B$7:$B$8045))</f>
        <v/>
      </c>
      <c r="F531" s="11" t="str">
        <f t="shared" ca="1" si="18"/>
        <v/>
      </c>
    </row>
    <row r="532" spans="1:6" x14ac:dyDescent="0.25">
      <c r="A532" s="35" t="str">
        <f t="shared" ca="1" si="17"/>
        <v>-</v>
      </c>
      <c r="B532" s="36" t="str">
        <f t="array" aca="1" ref="B532" ca="1">IF(A532="-","",MIN(IF(Pluvio!$C$7:$C$8045=Transposition!$A532,Pluvio!$A$7:$A$8045)))</f>
        <v/>
      </c>
      <c r="C532" s="36" t="str">
        <f t="array" aca="1" ref="C532" ca="1">IF(A532="-","",MAX(IF(Pluvio!$C$7:$C$8045=Transposition!$A532,Pluvio!$A$7:$A$8045)))</f>
        <v/>
      </c>
      <c r="D532" s="33" t="str">
        <f ca="1">IF(C532="","",((C532-B532)*1440)+Pluvio!$B$2)</f>
        <v/>
      </c>
      <c r="E532" s="31" t="str">
        <f ca="1">IF(D532="","",SUMIF(Pluvio!$C$7:$C$8045,Transposition!A532,Pluvio!$B$7:$B$8045))</f>
        <v/>
      </c>
      <c r="F532" s="11" t="str">
        <f t="shared" ca="1" si="18"/>
        <v/>
      </c>
    </row>
    <row r="533" spans="1:6" x14ac:dyDescent="0.25">
      <c r="A533" s="35" t="str">
        <f t="shared" ca="1" si="17"/>
        <v>-</v>
      </c>
      <c r="B533" s="36" t="str">
        <f t="array" aca="1" ref="B533" ca="1">IF(A533="-","",MIN(IF(Pluvio!$C$7:$C$8045=Transposition!$A533,Pluvio!$A$7:$A$8045)))</f>
        <v/>
      </c>
      <c r="C533" s="36" t="str">
        <f t="array" aca="1" ref="C533" ca="1">IF(A533="-","",MAX(IF(Pluvio!$C$7:$C$8045=Transposition!$A533,Pluvio!$A$7:$A$8045)))</f>
        <v/>
      </c>
      <c r="D533" s="33" t="str">
        <f ca="1">IF(C533="","",((C533-B533)*1440)+Pluvio!$B$2)</f>
        <v/>
      </c>
      <c r="E533" s="31" t="str">
        <f ca="1">IF(D533="","",SUMIF(Pluvio!$C$7:$C$8045,Transposition!A533,Pluvio!$B$7:$B$8045))</f>
        <v/>
      </c>
      <c r="F533" s="11" t="str">
        <f t="shared" ca="1" si="18"/>
        <v/>
      </c>
    </row>
    <row r="534" spans="1:6" x14ac:dyDescent="0.25">
      <c r="A534" s="35" t="str">
        <f t="shared" ca="1" si="17"/>
        <v>-</v>
      </c>
      <c r="B534" s="36" t="str">
        <f t="array" aca="1" ref="B534" ca="1">IF(A534="-","",MIN(IF(Pluvio!$C$7:$C$8045=Transposition!$A534,Pluvio!$A$7:$A$8045)))</f>
        <v/>
      </c>
      <c r="C534" s="36" t="str">
        <f t="array" aca="1" ref="C534" ca="1">IF(A534="-","",MAX(IF(Pluvio!$C$7:$C$8045=Transposition!$A534,Pluvio!$A$7:$A$8045)))</f>
        <v/>
      </c>
      <c r="D534" s="33" t="str">
        <f ca="1">IF(C534="","",((C534-B534)*1440)+Pluvio!$B$2)</f>
        <v/>
      </c>
      <c r="E534" s="31" t="str">
        <f ca="1">IF(D534="","",SUMIF(Pluvio!$C$7:$C$8045,Transposition!A534,Pluvio!$B$7:$B$8045))</f>
        <v/>
      </c>
      <c r="F534" s="11" t="str">
        <f t="shared" ca="1" si="18"/>
        <v/>
      </c>
    </row>
    <row r="535" spans="1:6" x14ac:dyDescent="0.25">
      <c r="A535" s="35" t="str">
        <f t="shared" ca="1" si="17"/>
        <v>-</v>
      </c>
      <c r="B535" s="36" t="str">
        <f t="array" aca="1" ref="B535" ca="1">IF(A535="-","",MIN(IF(Pluvio!$C$7:$C$8045=Transposition!$A535,Pluvio!$A$7:$A$8045)))</f>
        <v/>
      </c>
      <c r="C535" s="36" t="str">
        <f t="array" aca="1" ref="C535" ca="1">IF(A535="-","",MAX(IF(Pluvio!$C$7:$C$8045=Transposition!$A535,Pluvio!$A$7:$A$8045)))</f>
        <v/>
      </c>
      <c r="D535" s="33" t="str">
        <f ca="1">IF(C535="","",((C535-B535)*1440)+Pluvio!$B$2)</f>
        <v/>
      </c>
      <c r="E535" s="31" t="str">
        <f ca="1">IF(D535="","",SUMIF(Pluvio!$C$7:$C$8045,Transposition!A535,Pluvio!$B$7:$B$8045))</f>
        <v/>
      </c>
      <c r="F535" s="11" t="str">
        <f t="shared" ca="1" si="18"/>
        <v/>
      </c>
    </row>
    <row r="536" spans="1:6" x14ac:dyDescent="0.25">
      <c r="A536" s="35" t="str">
        <f t="shared" ca="1" si="17"/>
        <v>-</v>
      </c>
      <c r="B536" s="36" t="str">
        <f t="array" aca="1" ref="B536" ca="1">IF(A536="-","",MIN(IF(Pluvio!$C$7:$C$8045=Transposition!$A536,Pluvio!$A$7:$A$8045)))</f>
        <v/>
      </c>
      <c r="C536" s="36" t="str">
        <f t="array" aca="1" ref="C536" ca="1">IF(A536="-","",MAX(IF(Pluvio!$C$7:$C$8045=Transposition!$A536,Pluvio!$A$7:$A$8045)))</f>
        <v/>
      </c>
      <c r="D536" s="33" t="str">
        <f ca="1">IF(C536="","",((C536-B536)*1440)+Pluvio!$B$2)</f>
        <v/>
      </c>
      <c r="E536" s="31" t="str">
        <f ca="1">IF(D536="","",SUMIF(Pluvio!$C$7:$C$8045,Transposition!A536,Pluvio!$B$7:$B$8045))</f>
        <v/>
      </c>
      <c r="F536" s="11" t="str">
        <f t="shared" ca="1" si="18"/>
        <v/>
      </c>
    </row>
    <row r="537" spans="1:6" x14ac:dyDescent="0.25">
      <c r="A537" s="35" t="str">
        <f t="shared" ca="1" si="17"/>
        <v>-</v>
      </c>
      <c r="B537" s="36" t="str">
        <f t="array" aca="1" ref="B537" ca="1">IF(A537="-","",MIN(IF(Pluvio!$C$7:$C$8045=Transposition!$A537,Pluvio!$A$7:$A$8045)))</f>
        <v/>
      </c>
      <c r="C537" s="36" t="str">
        <f t="array" aca="1" ref="C537" ca="1">IF(A537="-","",MAX(IF(Pluvio!$C$7:$C$8045=Transposition!$A537,Pluvio!$A$7:$A$8045)))</f>
        <v/>
      </c>
      <c r="D537" s="33" t="str">
        <f ca="1">IF(C537="","",((C537-B537)*1440)+Pluvio!$B$2)</f>
        <v/>
      </c>
      <c r="E537" s="31" t="str">
        <f ca="1">IF(D537="","",SUMIF(Pluvio!$C$7:$C$8045,Transposition!A537,Pluvio!$B$7:$B$8045))</f>
        <v/>
      </c>
      <c r="F537" s="11" t="str">
        <f t="shared" ca="1" si="18"/>
        <v/>
      </c>
    </row>
    <row r="538" spans="1:6" x14ac:dyDescent="0.25">
      <c r="A538" s="35" t="str">
        <f t="shared" ca="1" si="17"/>
        <v>-</v>
      </c>
      <c r="B538" s="36" t="str">
        <f t="array" aca="1" ref="B538" ca="1">IF(A538="-","",MIN(IF(Pluvio!$C$7:$C$8045=Transposition!$A538,Pluvio!$A$7:$A$8045)))</f>
        <v/>
      </c>
      <c r="C538" s="36" t="str">
        <f t="array" aca="1" ref="C538" ca="1">IF(A538="-","",MAX(IF(Pluvio!$C$7:$C$8045=Transposition!$A538,Pluvio!$A$7:$A$8045)))</f>
        <v/>
      </c>
      <c r="D538" s="33" t="str">
        <f ca="1">IF(C538="","",((C538-B538)*1440)+Pluvio!$B$2)</f>
        <v/>
      </c>
      <c r="E538" s="31" t="str">
        <f ca="1">IF(D538="","",SUMIF(Pluvio!$C$7:$C$8045,Transposition!A538,Pluvio!$B$7:$B$8045))</f>
        <v/>
      </c>
      <c r="F538" s="11" t="str">
        <f t="shared" ca="1" si="18"/>
        <v/>
      </c>
    </row>
    <row r="539" spans="1:6" x14ac:dyDescent="0.25">
      <c r="A539" s="35" t="str">
        <f t="shared" ca="1" si="17"/>
        <v>-</v>
      </c>
      <c r="B539" s="36" t="str">
        <f t="array" aca="1" ref="B539" ca="1">IF(A539="-","",MIN(IF(Pluvio!$C$7:$C$8045=Transposition!$A539,Pluvio!$A$7:$A$8045)))</f>
        <v/>
      </c>
      <c r="C539" s="36" t="str">
        <f t="array" aca="1" ref="C539" ca="1">IF(A539="-","",MAX(IF(Pluvio!$C$7:$C$8045=Transposition!$A539,Pluvio!$A$7:$A$8045)))</f>
        <v/>
      </c>
      <c r="D539" s="33" t="str">
        <f ca="1">IF(C539="","",((C539-B539)*1440)+Pluvio!$B$2)</f>
        <v/>
      </c>
      <c r="E539" s="31" t="str">
        <f ca="1">IF(D539="","",SUMIF(Pluvio!$C$7:$C$8045,Transposition!A539,Pluvio!$B$7:$B$8045))</f>
        <v/>
      </c>
      <c r="F539" s="11" t="str">
        <f t="shared" ca="1" si="18"/>
        <v/>
      </c>
    </row>
    <row r="540" spans="1:6" x14ac:dyDescent="0.25">
      <c r="A540" s="35" t="str">
        <f t="shared" ca="1" si="17"/>
        <v>-</v>
      </c>
      <c r="B540" s="36" t="str">
        <f t="array" aca="1" ref="B540" ca="1">IF(A540="-","",MIN(IF(Pluvio!$C$7:$C$8045=Transposition!$A540,Pluvio!$A$7:$A$8045)))</f>
        <v/>
      </c>
      <c r="C540" s="36" t="str">
        <f t="array" aca="1" ref="C540" ca="1">IF(A540="-","",MAX(IF(Pluvio!$C$7:$C$8045=Transposition!$A540,Pluvio!$A$7:$A$8045)))</f>
        <v/>
      </c>
      <c r="D540" s="33" t="str">
        <f ca="1">IF(C540="","",((C540-B540)*1440)+Pluvio!$B$2)</f>
        <v/>
      </c>
      <c r="E540" s="31" t="str">
        <f ca="1">IF(D540="","",SUMIF(Pluvio!$C$7:$C$8045,Transposition!A540,Pluvio!$B$7:$B$8045))</f>
        <v/>
      </c>
      <c r="F540" s="11" t="str">
        <f t="shared" ca="1" si="18"/>
        <v/>
      </c>
    </row>
    <row r="541" spans="1:6" x14ac:dyDescent="0.25">
      <c r="A541" s="35" t="str">
        <f t="shared" ca="1" si="17"/>
        <v>-</v>
      </c>
      <c r="B541" s="36" t="str">
        <f t="array" aca="1" ref="B541" ca="1">IF(A541="-","",MIN(IF(Pluvio!$C$7:$C$8045=Transposition!$A541,Pluvio!$A$7:$A$8045)))</f>
        <v/>
      </c>
      <c r="C541" s="36" t="str">
        <f t="array" aca="1" ref="C541" ca="1">IF(A541="-","",MAX(IF(Pluvio!$C$7:$C$8045=Transposition!$A541,Pluvio!$A$7:$A$8045)))</f>
        <v/>
      </c>
      <c r="D541" s="33" t="str">
        <f ca="1">IF(C541="","",((C541-B541)*1440)+Pluvio!$B$2)</f>
        <v/>
      </c>
      <c r="E541" s="31" t="str">
        <f ca="1">IF(D541="","",SUMIF(Pluvio!$C$7:$C$8045,Transposition!A541,Pluvio!$B$7:$B$8045))</f>
        <v/>
      </c>
      <c r="F541" s="11" t="str">
        <f t="shared" ca="1" si="18"/>
        <v/>
      </c>
    </row>
    <row r="542" spans="1:6" x14ac:dyDescent="0.25">
      <c r="A542" s="35" t="str">
        <f t="shared" ca="1" si="17"/>
        <v>-</v>
      </c>
      <c r="B542" s="36" t="str">
        <f t="array" aca="1" ref="B542" ca="1">IF(A542="-","",MIN(IF(Pluvio!$C$7:$C$8045=Transposition!$A542,Pluvio!$A$7:$A$8045)))</f>
        <v/>
      </c>
      <c r="C542" s="36" t="str">
        <f t="array" aca="1" ref="C542" ca="1">IF(A542="-","",MAX(IF(Pluvio!$C$7:$C$8045=Transposition!$A542,Pluvio!$A$7:$A$8045)))</f>
        <v/>
      </c>
      <c r="D542" s="33" t="str">
        <f ca="1">IF(C542="","",((C542-B542)*1440)+Pluvio!$B$2)</f>
        <v/>
      </c>
      <c r="E542" s="31" t="str">
        <f ca="1">IF(D542="","",SUMIF(Pluvio!$C$7:$C$8045,Transposition!A542,Pluvio!$B$7:$B$8045))</f>
        <v/>
      </c>
      <c r="F542" s="11" t="str">
        <f t="shared" ca="1" si="18"/>
        <v/>
      </c>
    </row>
    <row r="543" spans="1:6" x14ac:dyDescent="0.25">
      <c r="A543" s="35" t="str">
        <f t="shared" ca="1" si="17"/>
        <v>-</v>
      </c>
      <c r="B543" s="36" t="str">
        <f t="array" aca="1" ref="B543" ca="1">IF(A543="-","",MIN(IF(Pluvio!$C$7:$C$8045=Transposition!$A543,Pluvio!$A$7:$A$8045)))</f>
        <v/>
      </c>
      <c r="C543" s="36" t="str">
        <f t="array" aca="1" ref="C543" ca="1">IF(A543="-","",MAX(IF(Pluvio!$C$7:$C$8045=Transposition!$A543,Pluvio!$A$7:$A$8045)))</f>
        <v/>
      </c>
      <c r="D543" s="33" t="str">
        <f ca="1">IF(C543="","",((C543-B543)*1440)+Pluvio!$B$2)</f>
        <v/>
      </c>
      <c r="E543" s="31" t="str">
        <f ca="1">IF(D543="","",SUMIF(Pluvio!$C$7:$C$8045,Transposition!A543,Pluvio!$B$7:$B$8045))</f>
        <v/>
      </c>
      <c r="F543" s="11" t="str">
        <f t="shared" ca="1" si="18"/>
        <v/>
      </c>
    </row>
    <row r="544" spans="1:6" x14ac:dyDescent="0.25">
      <c r="A544" s="35" t="str">
        <f t="shared" ca="1" si="17"/>
        <v>-</v>
      </c>
      <c r="B544" s="36" t="str">
        <f t="array" aca="1" ref="B544" ca="1">IF(A544="-","",MIN(IF(Pluvio!$C$7:$C$8045=Transposition!$A544,Pluvio!$A$7:$A$8045)))</f>
        <v/>
      </c>
      <c r="C544" s="36" t="str">
        <f t="array" aca="1" ref="C544" ca="1">IF(A544="-","",MAX(IF(Pluvio!$C$7:$C$8045=Transposition!$A544,Pluvio!$A$7:$A$8045)))</f>
        <v/>
      </c>
      <c r="D544" s="33" t="str">
        <f ca="1">IF(C544="","",((C544-B544)*1440)+Pluvio!$B$2)</f>
        <v/>
      </c>
      <c r="E544" s="31" t="str">
        <f ca="1">IF(D544="","",SUMIF(Pluvio!$C$7:$C$8045,Transposition!A544,Pluvio!$B$7:$B$8045))</f>
        <v/>
      </c>
      <c r="F544" s="11" t="str">
        <f t="shared" ca="1" si="18"/>
        <v/>
      </c>
    </row>
    <row r="545" spans="1:6" x14ac:dyDescent="0.25">
      <c r="A545" s="35" t="str">
        <f t="shared" ca="1" si="17"/>
        <v>-</v>
      </c>
      <c r="B545" s="36" t="str">
        <f t="array" aca="1" ref="B545" ca="1">IF(A545="-","",MIN(IF(Pluvio!$C$7:$C$8045=Transposition!$A545,Pluvio!$A$7:$A$8045)))</f>
        <v/>
      </c>
      <c r="C545" s="36" t="str">
        <f t="array" aca="1" ref="C545" ca="1">IF(A545="-","",MAX(IF(Pluvio!$C$7:$C$8045=Transposition!$A545,Pluvio!$A$7:$A$8045)))</f>
        <v/>
      </c>
      <c r="D545" s="33" t="str">
        <f ca="1">IF(C545="","",((C545-B545)*1440)+Pluvio!$B$2)</f>
        <v/>
      </c>
      <c r="E545" s="31" t="str">
        <f ca="1">IF(D545="","",SUMIF(Pluvio!$C$7:$C$8045,Transposition!A545,Pluvio!$B$7:$B$8045))</f>
        <v/>
      </c>
      <c r="F545" s="11" t="str">
        <f t="shared" ca="1" si="18"/>
        <v/>
      </c>
    </row>
    <row r="546" spans="1:6" x14ac:dyDescent="0.25">
      <c r="A546" s="35" t="str">
        <f t="shared" ca="1" si="17"/>
        <v>-</v>
      </c>
      <c r="B546" s="36" t="str">
        <f t="array" aca="1" ref="B546" ca="1">IF(A546="-","",MIN(IF(Pluvio!$C$7:$C$8045=Transposition!$A546,Pluvio!$A$7:$A$8045)))</f>
        <v/>
      </c>
      <c r="C546" s="36" t="str">
        <f t="array" aca="1" ref="C546" ca="1">IF(A546="-","",MAX(IF(Pluvio!$C$7:$C$8045=Transposition!$A546,Pluvio!$A$7:$A$8045)))</f>
        <v/>
      </c>
      <c r="D546" s="33" t="str">
        <f ca="1">IF(C546="","",((C546-B546)*1440)+Pluvio!$B$2)</f>
        <v/>
      </c>
      <c r="E546" s="31" t="str">
        <f ca="1">IF(D546="","",SUMIF(Pluvio!$C$7:$C$8045,Transposition!A546,Pluvio!$B$7:$B$8045))</f>
        <v/>
      </c>
      <c r="F546" s="11" t="str">
        <f t="shared" ca="1" si="18"/>
        <v/>
      </c>
    </row>
    <row r="547" spans="1:6" x14ac:dyDescent="0.25">
      <c r="A547" s="35" t="str">
        <f t="shared" ca="1" si="17"/>
        <v>-</v>
      </c>
      <c r="B547" s="36" t="str">
        <f t="array" aca="1" ref="B547" ca="1">IF(A547="-","",MIN(IF(Pluvio!$C$7:$C$8045=Transposition!$A547,Pluvio!$A$7:$A$8045)))</f>
        <v/>
      </c>
      <c r="C547" s="36" t="str">
        <f t="array" aca="1" ref="C547" ca="1">IF(A547="-","",MAX(IF(Pluvio!$C$7:$C$8045=Transposition!$A547,Pluvio!$A$7:$A$8045)))</f>
        <v/>
      </c>
      <c r="D547" s="33" t="str">
        <f ca="1">IF(C547="","",((C547-B547)*1440)+Pluvio!$B$2)</f>
        <v/>
      </c>
      <c r="E547" s="31" t="str">
        <f ca="1">IF(D547="","",SUMIF(Pluvio!$C$7:$C$8045,Transposition!A547,Pluvio!$B$7:$B$8045))</f>
        <v/>
      </c>
      <c r="F547" s="11" t="str">
        <f t="shared" ca="1" si="18"/>
        <v/>
      </c>
    </row>
    <row r="548" spans="1:6" x14ac:dyDescent="0.25">
      <c r="A548" s="35" t="str">
        <f t="shared" ca="1" si="17"/>
        <v>-</v>
      </c>
      <c r="B548" s="36" t="str">
        <f t="array" aca="1" ref="B548" ca="1">IF(A548="-","",MIN(IF(Pluvio!$C$7:$C$8045=Transposition!$A548,Pluvio!$A$7:$A$8045)))</f>
        <v/>
      </c>
      <c r="C548" s="36" t="str">
        <f t="array" aca="1" ref="C548" ca="1">IF(A548="-","",MAX(IF(Pluvio!$C$7:$C$8045=Transposition!$A548,Pluvio!$A$7:$A$8045)))</f>
        <v/>
      </c>
      <c r="D548" s="33" t="str">
        <f ca="1">IF(C548="","",((C548-B548)*1440)+Pluvio!$B$2)</f>
        <v/>
      </c>
      <c r="E548" s="31" t="str">
        <f ca="1">IF(D548="","",SUMIF(Pluvio!$C$7:$C$8045,Transposition!A548,Pluvio!$B$7:$B$8045))</f>
        <v/>
      </c>
      <c r="F548" s="11" t="str">
        <f t="shared" ca="1" si="18"/>
        <v/>
      </c>
    </row>
    <row r="549" spans="1:6" x14ac:dyDescent="0.25">
      <c r="A549" s="35" t="str">
        <f t="shared" ca="1" si="17"/>
        <v>-</v>
      </c>
      <c r="B549" s="36" t="str">
        <f t="array" aca="1" ref="B549" ca="1">IF(A549="-","",MIN(IF(Pluvio!$C$7:$C$8045=Transposition!$A549,Pluvio!$A$7:$A$8045)))</f>
        <v/>
      </c>
      <c r="C549" s="36" t="str">
        <f t="array" aca="1" ref="C549" ca="1">IF(A549="-","",MAX(IF(Pluvio!$C$7:$C$8045=Transposition!$A549,Pluvio!$A$7:$A$8045)))</f>
        <v/>
      </c>
      <c r="D549" s="33" t="str">
        <f ca="1">IF(C549="","",((C549-B549)*1440)+Pluvio!$B$2)</f>
        <v/>
      </c>
      <c r="E549" s="31" t="str">
        <f ca="1">IF(D549="","",SUMIF(Pluvio!$C$7:$C$8045,Transposition!A549,Pluvio!$B$7:$B$8045))</f>
        <v/>
      </c>
      <c r="F549" s="11" t="str">
        <f t="shared" ca="1" si="18"/>
        <v/>
      </c>
    </row>
    <row r="550" spans="1:6" x14ac:dyDescent="0.25">
      <c r="A550" s="35" t="str">
        <f t="shared" ca="1" si="17"/>
        <v>-</v>
      </c>
      <c r="B550" s="36" t="str">
        <f t="array" aca="1" ref="B550" ca="1">IF(A550="-","",MIN(IF(Pluvio!$C$7:$C$8045=Transposition!$A550,Pluvio!$A$7:$A$8045)))</f>
        <v/>
      </c>
      <c r="C550" s="36" t="str">
        <f t="array" aca="1" ref="C550" ca="1">IF(A550="-","",MAX(IF(Pluvio!$C$7:$C$8045=Transposition!$A550,Pluvio!$A$7:$A$8045)))</f>
        <v/>
      </c>
      <c r="D550" s="33" t="str">
        <f ca="1">IF(C550="","",((C550-B550)*1440)+Pluvio!$B$2)</f>
        <v/>
      </c>
      <c r="E550" s="31" t="str">
        <f ca="1">IF(D550="","",SUMIF(Pluvio!$C$7:$C$8045,Transposition!A550,Pluvio!$B$7:$B$8045))</f>
        <v/>
      </c>
      <c r="F550" s="11" t="str">
        <f t="shared" ca="1" si="18"/>
        <v/>
      </c>
    </row>
    <row r="551" spans="1:6" x14ac:dyDescent="0.25">
      <c r="A551" s="35" t="str">
        <f t="shared" ca="1" si="17"/>
        <v>-</v>
      </c>
      <c r="B551" s="36" t="str">
        <f t="array" aca="1" ref="B551" ca="1">IF(A551="-","",MIN(IF(Pluvio!$C$7:$C$8045=Transposition!$A551,Pluvio!$A$7:$A$8045)))</f>
        <v/>
      </c>
      <c r="C551" s="36" t="str">
        <f t="array" aca="1" ref="C551" ca="1">IF(A551="-","",MAX(IF(Pluvio!$C$7:$C$8045=Transposition!$A551,Pluvio!$A$7:$A$8045)))</f>
        <v/>
      </c>
      <c r="D551" s="33" t="str">
        <f ca="1">IF(C551="","",((C551-B551)*1440)+Pluvio!$B$2)</f>
        <v/>
      </c>
      <c r="E551" s="31" t="str">
        <f ca="1">IF(D551="","",SUMIF(Pluvio!$C$7:$C$8045,Transposition!A551,Pluvio!$B$7:$B$8045))</f>
        <v/>
      </c>
      <c r="F551" s="11" t="str">
        <f t="shared" ca="1" si="18"/>
        <v/>
      </c>
    </row>
    <row r="552" spans="1:6" x14ac:dyDescent="0.25">
      <c r="A552" s="35" t="str">
        <f t="shared" ca="1" si="17"/>
        <v>-</v>
      </c>
      <c r="B552" s="36" t="str">
        <f t="array" aca="1" ref="B552" ca="1">IF(A552="-","",MIN(IF(Pluvio!$C$7:$C$8045=Transposition!$A552,Pluvio!$A$7:$A$8045)))</f>
        <v/>
      </c>
      <c r="C552" s="36" t="str">
        <f t="array" aca="1" ref="C552" ca="1">IF(A552="-","",MAX(IF(Pluvio!$C$7:$C$8045=Transposition!$A552,Pluvio!$A$7:$A$8045)))</f>
        <v/>
      </c>
      <c r="D552" s="33" t="str">
        <f ca="1">IF(C552="","",((C552-B552)*1440)+Pluvio!$B$2)</f>
        <v/>
      </c>
      <c r="E552" s="31" t="str">
        <f ca="1">IF(D552="","",SUMIF(Pluvio!$C$7:$C$8045,Transposition!A552,Pluvio!$B$7:$B$8045))</f>
        <v/>
      </c>
      <c r="F552" s="11" t="str">
        <f t="shared" ca="1" si="18"/>
        <v/>
      </c>
    </row>
    <row r="553" spans="1:6" x14ac:dyDescent="0.25">
      <c r="A553" s="35" t="str">
        <f t="shared" ca="1" si="17"/>
        <v>-</v>
      </c>
      <c r="B553" s="36" t="str">
        <f t="array" aca="1" ref="B553" ca="1">IF(A553="-","",MIN(IF(Pluvio!$C$7:$C$8045=Transposition!$A553,Pluvio!$A$7:$A$8045)))</f>
        <v/>
      </c>
      <c r="C553" s="36" t="str">
        <f t="array" aca="1" ref="C553" ca="1">IF(A553="-","",MAX(IF(Pluvio!$C$7:$C$8045=Transposition!$A553,Pluvio!$A$7:$A$8045)))</f>
        <v/>
      </c>
      <c r="D553" s="33" t="str">
        <f ca="1">IF(C553="","",((C553-B553)*1440)+Pluvio!$B$2)</f>
        <v/>
      </c>
      <c r="E553" s="31" t="str">
        <f ca="1">IF(D553="","",SUMIF(Pluvio!$C$7:$C$8045,Transposition!A553,Pluvio!$B$7:$B$8045))</f>
        <v/>
      </c>
      <c r="F553" s="11" t="str">
        <f t="shared" ca="1" si="18"/>
        <v/>
      </c>
    </row>
    <row r="554" spans="1:6" x14ac:dyDescent="0.25">
      <c r="A554" s="35" t="str">
        <f t="shared" ca="1" si="17"/>
        <v>-</v>
      </c>
      <c r="B554" s="36" t="str">
        <f t="array" aca="1" ref="B554" ca="1">IF(A554="-","",MIN(IF(Pluvio!$C$7:$C$8045=Transposition!$A554,Pluvio!$A$7:$A$8045)))</f>
        <v/>
      </c>
      <c r="C554" s="36" t="str">
        <f t="array" aca="1" ref="C554" ca="1">IF(A554="-","",MAX(IF(Pluvio!$C$7:$C$8045=Transposition!$A554,Pluvio!$A$7:$A$8045)))</f>
        <v/>
      </c>
      <c r="D554" s="33" t="str">
        <f ca="1">IF(C554="","",((C554-B554)*1440)+Pluvio!$B$2)</f>
        <v/>
      </c>
      <c r="E554" s="31" t="str">
        <f ca="1">IF(D554="","",SUMIF(Pluvio!$C$7:$C$8045,Transposition!A554,Pluvio!$B$7:$B$8045))</f>
        <v/>
      </c>
      <c r="F554" s="11" t="str">
        <f t="shared" ca="1" si="18"/>
        <v/>
      </c>
    </row>
    <row r="555" spans="1:6" x14ac:dyDescent="0.25">
      <c r="A555" s="35" t="str">
        <f t="shared" ca="1" si="17"/>
        <v>-</v>
      </c>
      <c r="B555" s="36" t="str">
        <f t="array" aca="1" ref="B555" ca="1">IF(A555="-","",MIN(IF(Pluvio!$C$7:$C$8045=Transposition!$A555,Pluvio!$A$7:$A$8045)))</f>
        <v/>
      </c>
      <c r="C555" s="36" t="str">
        <f t="array" aca="1" ref="C555" ca="1">IF(A555="-","",MAX(IF(Pluvio!$C$7:$C$8045=Transposition!$A555,Pluvio!$A$7:$A$8045)))</f>
        <v/>
      </c>
      <c r="D555" s="33" t="str">
        <f ca="1">IF(C555="","",((C555-B555)*1440)+Pluvio!$B$2)</f>
        <v/>
      </c>
      <c r="E555" s="31" t="str">
        <f ca="1">IF(D555="","",SUMIF(Pluvio!$C$7:$C$8045,Transposition!A555,Pluvio!$B$7:$B$8045))</f>
        <v/>
      </c>
      <c r="F555" s="11" t="str">
        <f t="shared" ca="1" si="18"/>
        <v/>
      </c>
    </row>
    <row r="556" spans="1:6" x14ac:dyDescent="0.25">
      <c r="A556" s="35" t="str">
        <f t="shared" ca="1" si="17"/>
        <v>-</v>
      </c>
      <c r="B556" s="36" t="str">
        <f t="array" aca="1" ref="B556" ca="1">IF(A556="-","",MIN(IF(Pluvio!$C$7:$C$8045=Transposition!$A556,Pluvio!$A$7:$A$8045)))</f>
        <v/>
      </c>
      <c r="C556" s="36" t="str">
        <f t="array" aca="1" ref="C556" ca="1">IF(A556="-","",MAX(IF(Pluvio!$C$7:$C$8045=Transposition!$A556,Pluvio!$A$7:$A$8045)))</f>
        <v/>
      </c>
      <c r="D556" s="33" t="str">
        <f ca="1">IF(C556="","",((C556-B556)*1440)+Pluvio!$B$2)</f>
        <v/>
      </c>
      <c r="E556" s="31" t="str">
        <f ca="1">IF(D556="","",SUMIF(Pluvio!$C$7:$C$8045,Transposition!A556,Pluvio!$B$7:$B$8045))</f>
        <v/>
      </c>
      <c r="F556" s="11" t="str">
        <f t="shared" ca="1" si="18"/>
        <v/>
      </c>
    </row>
    <row r="557" spans="1:6" x14ac:dyDescent="0.25">
      <c r="A557" s="35" t="str">
        <f t="shared" ca="1" si="17"/>
        <v>-</v>
      </c>
      <c r="B557" s="36" t="str">
        <f t="array" aca="1" ref="B557" ca="1">IF(A557="-","",MIN(IF(Pluvio!$C$7:$C$8045=Transposition!$A557,Pluvio!$A$7:$A$8045)))</f>
        <v/>
      </c>
      <c r="C557" s="36" t="str">
        <f t="array" aca="1" ref="C557" ca="1">IF(A557="-","",MAX(IF(Pluvio!$C$7:$C$8045=Transposition!$A557,Pluvio!$A$7:$A$8045)))</f>
        <v/>
      </c>
      <c r="D557" s="33" t="str">
        <f ca="1">IF(C557="","",((C557-B557)*1440)+Pluvio!$B$2)</f>
        <v/>
      </c>
      <c r="E557" s="31" t="str">
        <f ca="1">IF(D557="","",SUMIF(Pluvio!$C$7:$C$8045,Transposition!A557,Pluvio!$B$7:$B$8045))</f>
        <v/>
      </c>
      <c r="F557" s="11" t="str">
        <f t="shared" ca="1" si="18"/>
        <v/>
      </c>
    </row>
    <row r="558" spans="1:6" x14ac:dyDescent="0.25">
      <c r="A558" s="35" t="str">
        <f t="shared" ca="1" si="17"/>
        <v>-</v>
      </c>
      <c r="B558" s="36" t="str">
        <f t="array" aca="1" ref="B558" ca="1">IF(A558="-","",MIN(IF(Pluvio!$C$7:$C$8045=Transposition!$A558,Pluvio!$A$7:$A$8045)))</f>
        <v/>
      </c>
      <c r="C558" s="36" t="str">
        <f t="array" aca="1" ref="C558" ca="1">IF(A558="-","",MAX(IF(Pluvio!$C$7:$C$8045=Transposition!$A558,Pluvio!$A$7:$A$8045)))</f>
        <v/>
      </c>
      <c r="D558" s="33" t="str">
        <f ca="1">IF(C558="","",((C558-B558)*1440)+Pluvio!$B$2)</f>
        <v/>
      </c>
      <c r="E558" s="31" t="str">
        <f ca="1">IF(D558="","",SUMIF(Pluvio!$C$7:$C$8045,Transposition!A558,Pluvio!$B$7:$B$8045))</f>
        <v/>
      </c>
      <c r="F558" s="11" t="str">
        <f t="shared" ca="1" si="18"/>
        <v/>
      </c>
    </row>
    <row r="559" spans="1:6" x14ac:dyDescent="0.25">
      <c r="A559" s="35" t="str">
        <f t="shared" ca="1" si="17"/>
        <v>-</v>
      </c>
      <c r="B559" s="36" t="str">
        <f t="array" aca="1" ref="B559" ca="1">IF(A559="-","",MIN(IF(Pluvio!$C$7:$C$8045=Transposition!$A559,Pluvio!$A$7:$A$8045)))</f>
        <v/>
      </c>
      <c r="C559" s="36" t="str">
        <f t="array" aca="1" ref="C559" ca="1">IF(A559="-","",MAX(IF(Pluvio!$C$7:$C$8045=Transposition!$A559,Pluvio!$A$7:$A$8045)))</f>
        <v/>
      </c>
      <c r="D559" s="33" t="str">
        <f ca="1">IF(C559="","",((C559-B559)*1440)+Pluvio!$B$2)</f>
        <v/>
      </c>
      <c r="E559" s="31" t="str">
        <f ca="1">IF(D559="","",SUMIF(Pluvio!$C$7:$C$8045,Transposition!A559,Pluvio!$B$7:$B$8045))</f>
        <v/>
      </c>
      <c r="F559" s="11" t="str">
        <f t="shared" ca="1" si="18"/>
        <v/>
      </c>
    </row>
    <row r="560" spans="1:6" x14ac:dyDescent="0.25">
      <c r="A560" s="35" t="str">
        <f t="shared" ca="1" si="17"/>
        <v>-</v>
      </c>
      <c r="B560" s="36" t="str">
        <f t="array" aca="1" ref="B560" ca="1">IF(A560="-","",MIN(IF(Pluvio!$C$7:$C$8045=Transposition!$A560,Pluvio!$A$7:$A$8045)))</f>
        <v/>
      </c>
      <c r="C560" s="36" t="str">
        <f t="array" aca="1" ref="C560" ca="1">IF(A560="-","",MAX(IF(Pluvio!$C$7:$C$8045=Transposition!$A560,Pluvio!$A$7:$A$8045)))</f>
        <v/>
      </c>
      <c r="D560" s="33" t="str">
        <f ca="1">IF(C560="","",((C560-B560)*1440)+Pluvio!$B$2)</f>
        <v/>
      </c>
      <c r="E560" s="31" t="str">
        <f ca="1">IF(D560="","",SUMIF(Pluvio!$C$7:$C$8045,Transposition!A560,Pluvio!$B$7:$B$8045))</f>
        <v/>
      </c>
      <c r="F560" s="11" t="str">
        <f t="shared" ca="1" si="18"/>
        <v/>
      </c>
    </row>
    <row r="561" spans="1:6" x14ac:dyDescent="0.25">
      <c r="A561" s="35" t="str">
        <f t="shared" ca="1" si="17"/>
        <v>-</v>
      </c>
      <c r="B561" s="36" t="str">
        <f t="array" aca="1" ref="B561" ca="1">IF(A561="-","",MIN(IF(Pluvio!$C$7:$C$8045=Transposition!$A561,Pluvio!$A$7:$A$8045)))</f>
        <v/>
      </c>
      <c r="C561" s="36" t="str">
        <f t="array" aca="1" ref="C561" ca="1">IF(A561="-","",MAX(IF(Pluvio!$C$7:$C$8045=Transposition!$A561,Pluvio!$A$7:$A$8045)))</f>
        <v/>
      </c>
      <c r="D561" s="33" t="str">
        <f ca="1">IF(C561="","",((C561-B561)*1440)+Pluvio!$B$2)</f>
        <v/>
      </c>
      <c r="E561" s="31" t="str">
        <f ca="1">IF(D561="","",SUMIF(Pluvio!$C$7:$C$8045,Transposition!A561,Pluvio!$B$7:$B$8045))</f>
        <v/>
      </c>
      <c r="F561" s="11" t="str">
        <f t="shared" ca="1" si="18"/>
        <v/>
      </c>
    </row>
    <row r="562" spans="1:6" x14ac:dyDescent="0.25">
      <c r="A562" s="35" t="str">
        <f t="shared" ca="1" si="17"/>
        <v>-</v>
      </c>
      <c r="B562" s="36" t="str">
        <f t="array" aca="1" ref="B562" ca="1">IF(A562="-","",MIN(IF(Pluvio!$C$7:$C$8045=Transposition!$A562,Pluvio!$A$7:$A$8045)))</f>
        <v/>
      </c>
      <c r="C562" s="36" t="str">
        <f t="array" aca="1" ref="C562" ca="1">IF(A562="-","",MAX(IF(Pluvio!$C$7:$C$8045=Transposition!$A562,Pluvio!$A$7:$A$8045)))</f>
        <v/>
      </c>
      <c r="D562" s="33" t="str">
        <f ca="1">IF(C562="","",((C562-B562)*1440)+Pluvio!$B$2)</f>
        <v/>
      </c>
      <c r="E562" s="31" t="str">
        <f ca="1">IF(D562="","",SUMIF(Pluvio!$C$7:$C$8045,Transposition!A562,Pluvio!$B$7:$B$8045))</f>
        <v/>
      </c>
      <c r="F562" s="11" t="str">
        <f t="shared" ca="1" si="18"/>
        <v/>
      </c>
    </row>
    <row r="563" spans="1:6" x14ac:dyDescent="0.25">
      <c r="A563" s="35" t="str">
        <f t="shared" ca="1" si="17"/>
        <v>-</v>
      </c>
      <c r="B563" s="36" t="str">
        <f t="array" aca="1" ref="B563" ca="1">IF(A563="-","",MIN(IF(Pluvio!$C$7:$C$8045=Transposition!$A563,Pluvio!$A$7:$A$8045)))</f>
        <v/>
      </c>
      <c r="C563" s="36" t="str">
        <f t="array" aca="1" ref="C563" ca="1">IF(A563="-","",MAX(IF(Pluvio!$C$7:$C$8045=Transposition!$A563,Pluvio!$A$7:$A$8045)))</f>
        <v/>
      </c>
      <c r="D563" s="33" t="str">
        <f ca="1">IF(C563="","",((C563-B563)*1440)+Pluvio!$B$2)</f>
        <v/>
      </c>
      <c r="E563" s="31" t="str">
        <f ca="1">IF(D563="","",SUMIF(Pluvio!$C$7:$C$8045,Transposition!A563,Pluvio!$B$7:$B$8045))</f>
        <v/>
      </c>
      <c r="F563" s="11" t="str">
        <f t="shared" ca="1" si="18"/>
        <v/>
      </c>
    </row>
    <row r="564" spans="1:6" x14ac:dyDescent="0.25">
      <c r="A564" s="35" t="str">
        <f t="shared" ca="1" si="17"/>
        <v>-</v>
      </c>
      <c r="B564" s="36" t="str">
        <f t="array" aca="1" ref="B564" ca="1">IF(A564="-","",MIN(IF(Pluvio!$C$7:$C$8045=Transposition!$A564,Pluvio!$A$7:$A$8045)))</f>
        <v/>
      </c>
      <c r="C564" s="36" t="str">
        <f t="array" aca="1" ref="C564" ca="1">IF(A564="-","",MAX(IF(Pluvio!$C$7:$C$8045=Transposition!$A564,Pluvio!$A$7:$A$8045)))</f>
        <v/>
      </c>
      <c r="D564" s="33" t="str">
        <f ca="1">IF(C564="","",((C564-B564)*1440)+Pluvio!$B$2)</f>
        <v/>
      </c>
      <c r="E564" s="31" t="str">
        <f ca="1">IF(D564="","",SUMIF(Pluvio!$C$7:$C$8045,Transposition!A564,Pluvio!$B$7:$B$8045))</f>
        <v/>
      </c>
      <c r="F564" s="11" t="str">
        <f t="shared" ca="1" si="18"/>
        <v/>
      </c>
    </row>
    <row r="565" spans="1:6" x14ac:dyDescent="0.25">
      <c r="A565" s="35" t="str">
        <f t="shared" ca="1" si="17"/>
        <v>-</v>
      </c>
      <c r="B565" s="36" t="str">
        <f t="array" aca="1" ref="B565" ca="1">IF(A565="-","",MIN(IF(Pluvio!$C$7:$C$8045=Transposition!$A565,Pluvio!$A$7:$A$8045)))</f>
        <v/>
      </c>
      <c r="C565" s="36" t="str">
        <f t="array" aca="1" ref="C565" ca="1">IF(A565="-","",MAX(IF(Pluvio!$C$7:$C$8045=Transposition!$A565,Pluvio!$A$7:$A$8045)))</f>
        <v/>
      </c>
      <c r="D565" s="33" t="str">
        <f ca="1">IF(C565="","",((C565-B565)*1440)+Pluvio!$B$2)</f>
        <v/>
      </c>
      <c r="E565" s="31" t="str">
        <f ca="1">IF(D565="","",SUMIF(Pluvio!$C$7:$C$8045,Transposition!A565,Pluvio!$B$7:$B$8045))</f>
        <v/>
      </c>
      <c r="F565" s="11" t="str">
        <f t="shared" ca="1" si="18"/>
        <v/>
      </c>
    </row>
    <row r="566" spans="1:6" x14ac:dyDescent="0.25">
      <c r="A566" s="35" t="str">
        <f t="shared" ca="1" si="17"/>
        <v>-</v>
      </c>
      <c r="B566" s="36" t="str">
        <f t="array" aca="1" ref="B566" ca="1">IF(A566="-","",MIN(IF(Pluvio!$C$7:$C$8045=Transposition!$A566,Pluvio!$A$7:$A$8045)))</f>
        <v/>
      </c>
      <c r="C566" s="36" t="str">
        <f t="array" aca="1" ref="C566" ca="1">IF(A566="-","",MAX(IF(Pluvio!$C$7:$C$8045=Transposition!$A566,Pluvio!$A$7:$A$8045)))</f>
        <v/>
      </c>
      <c r="D566" s="33" t="str">
        <f ca="1">IF(C566="","",((C566-B566)*1440)+Pluvio!$B$2)</f>
        <v/>
      </c>
      <c r="E566" s="31" t="str">
        <f ca="1">IF(D566="","",SUMIF(Pluvio!$C$7:$C$8045,Transposition!A566,Pluvio!$B$7:$B$8045))</f>
        <v/>
      </c>
      <c r="F566" s="11" t="str">
        <f t="shared" ca="1" si="18"/>
        <v/>
      </c>
    </row>
    <row r="567" spans="1:6" x14ac:dyDescent="0.25">
      <c r="A567" s="35" t="str">
        <f t="shared" ca="1" si="17"/>
        <v>-</v>
      </c>
      <c r="B567" s="36" t="str">
        <f t="array" aca="1" ref="B567" ca="1">IF(A567="-","",MIN(IF(Pluvio!$C$7:$C$8045=Transposition!$A567,Pluvio!$A$7:$A$8045)))</f>
        <v/>
      </c>
      <c r="C567" s="36" t="str">
        <f t="array" aca="1" ref="C567" ca="1">IF(A567="-","",MAX(IF(Pluvio!$C$7:$C$8045=Transposition!$A567,Pluvio!$A$7:$A$8045)))</f>
        <v/>
      </c>
      <c r="D567" s="33" t="str">
        <f ca="1">IF(C567="","",((C567-B567)*1440)+Pluvio!$B$2)</f>
        <v/>
      </c>
      <c r="E567" s="31" t="str">
        <f ca="1">IF(D567="","",SUMIF(Pluvio!$C$7:$C$8045,Transposition!A567,Pluvio!$B$7:$B$8045))</f>
        <v/>
      </c>
      <c r="F567" s="11" t="str">
        <f t="shared" ca="1" si="18"/>
        <v/>
      </c>
    </row>
    <row r="568" spans="1:6" x14ac:dyDescent="0.25">
      <c r="A568" s="35" t="str">
        <f t="shared" ca="1" si="17"/>
        <v>-</v>
      </c>
      <c r="B568" s="36" t="str">
        <f t="array" aca="1" ref="B568" ca="1">IF(A568="-","",MIN(IF(Pluvio!$C$7:$C$8045=Transposition!$A568,Pluvio!$A$7:$A$8045)))</f>
        <v/>
      </c>
      <c r="C568" s="36" t="str">
        <f t="array" aca="1" ref="C568" ca="1">IF(A568="-","",MAX(IF(Pluvio!$C$7:$C$8045=Transposition!$A568,Pluvio!$A$7:$A$8045)))</f>
        <v/>
      </c>
      <c r="D568" s="33" t="str">
        <f ca="1">IF(C568="","",((C568-B568)*1440)+Pluvio!$B$2)</f>
        <v/>
      </c>
      <c r="E568" s="31" t="str">
        <f ca="1">IF(D568="","",SUMIF(Pluvio!$C$7:$C$8045,Transposition!A568,Pluvio!$B$7:$B$8045))</f>
        <v/>
      </c>
      <c r="F568" s="11" t="str">
        <f t="shared" ca="1" si="18"/>
        <v/>
      </c>
    </row>
    <row r="569" spans="1:6" x14ac:dyDescent="0.25">
      <c r="A569" s="35" t="str">
        <f t="shared" ca="1" si="17"/>
        <v>-</v>
      </c>
      <c r="B569" s="36" t="str">
        <f t="array" aca="1" ref="B569" ca="1">IF(A569="-","",MIN(IF(Pluvio!$C$7:$C$8045=Transposition!$A569,Pluvio!$A$7:$A$8045)))</f>
        <v/>
      </c>
      <c r="C569" s="36" t="str">
        <f t="array" aca="1" ref="C569" ca="1">IF(A569="-","",MAX(IF(Pluvio!$C$7:$C$8045=Transposition!$A569,Pluvio!$A$7:$A$8045)))</f>
        <v/>
      </c>
      <c r="D569" s="33" t="str">
        <f ca="1">IF(C569="","",((C569-B569)*1440)+Pluvio!$B$2)</f>
        <v/>
      </c>
      <c r="E569" s="31" t="str">
        <f ca="1">IF(D569="","",SUMIF(Pluvio!$C$7:$C$8045,Transposition!A569,Pluvio!$B$7:$B$8045))</f>
        <v/>
      </c>
      <c r="F569" s="11" t="str">
        <f t="shared" ca="1" si="18"/>
        <v/>
      </c>
    </row>
    <row r="570" spans="1:6" x14ac:dyDescent="0.25">
      <c r="A570" s="35" t="str">
        <f t="shared" ca="1" si="17"/>
        <v>-</v>
      </c>
      <c r="B570" s="36" t="str">
        <f t="array" aca="1" ref="B570" ca="1">IF(A570="-","",MIN(IF(Pluvio!$C$7:$C$8045=Transposition!$A570,Pluvio!$A$7:$A$8045)))</f>
        <v/>
      </c>
      <c r="C570" s="36" t="str">
        <f t="array" aca="1" ref="C570" ca="1">IF(A570="-","",MAX(IF(Pluvio!$C$7:$C$8045=Transposition!$A570,Pluvio!$A$7:$A$8045)))</f>
        <v/>
      </c>
      <c r="D570" s="33" t="str">
        <f ca="1">IF(C570="","",((C570-B570)*1440)+Pluvio!$B$2)</f>
        <v/>
      </c>
      <c r="E570" s="31" t="str">
        <f ca="1">IF(D570="","",SUMIF(Pluvio!$C$7:$C$8045,Transposition!A570,Pluvio!$B$7:$B$8045))</f>
        <v/>
      </c>
      <c r="F570" s="11" t="str">
        <f t="shared" ca="1" si="18"/>
        <v/>
      </c>
    </row>
    <row r="571" spans="1:6" x14ac:dyDescent="0.25">
      <c r="A571" s="35" t="str">
        <f t="shared" ca="1" si="17"/>
        <v>-</v>
      </c>
      <c r="B571" s="36" t="str">
        <f t="array" aca="1" ref="B571" ca="1">IF(A571="-","",MIN(IF(Pluvio!$C$7:$C$8045=Transposition!$A571,Pluvio!$A$7:$A$8045)))</f>
        <v/>
      </c>
      <c r="C571" s="36" t="str">
        <f t="array" aca="1" ref="C571" ca="1">IF(A571="-","",MAX(IF(Pluvio!$C$7:$C$8045=Transposition!$A571,Pluvio!$A$7:$A$8045)))</f>
        <v/>
      </c>
      <c r="D571" s="33" t="str">
        <f ca="1">IF(C571="","",((C571-B571)*1440)+Pluvio!$B$2)</f>
        <v/>
      </c>
      <c r="E571" s="31" t="str">
        <f ca="1">IF(D571="","",SUMIF(Pluvio!$C$7:$C$8045,Transposition!A571,Pluvio!$B$7:$B$8045))</f>
        <v/>
      </c>
      <c r="F571" s="11" t="str">
        <f t="shared" ca="1" si="18"/>
        <v/>
      </c>
    </row>
    <row r="572" spans="1:6" x14ac:dyDescent="0.25">
      <c r="A572" s="35" t="str">
        <f t="shared" ca="1" si="17"/>
        <v>-</v>
      </c>
      <c r="B572" s="36" t="str">
        <f t="array" aca="1" ref="B572" ca="1">IF(A572="-","",MIN(IF(Pluvio!$C$7:$C$8045=Transposition!$A572,Pluvio!$A$7:$A$8045)))</f>
        <v/>
      </c>
      <c r="C572" s="36" t="str">
        <f t="array" aca="1" ref="C572" ca="1">IF(A572="-","",MAX(IF(Pluvio!$C$7:$C$8045=Transposition!$A572,Pluvio!$A$7:$A$8045)))</f>
        <v/>
      </c>
      <c r="D572" s="33" t="str">
        <f ca="1">IF(C572="","",((C572-B572)*1440)+Pluvio!$B$2)</f>
        <v/>
      </c>
      <c r="E572" s="31" t="str">
        <f ca="1">IF(D572="","",SUMIF(Pluvio!$C$7:$C$8045,Transposition!A572,Pluvio!$B$7:$B$8045))</f>
        <v/>
      </c>
      <c r="F572" s="11" t="str">
        <f t="shared" ca="1" si="18"/>
        <v/>
      </c>
    </row>
    <row r="573" spans="1:6" x14ac:dyDescent="0.25">
      <c r="A573" s="35" t="str">
        <f t="shared" ca="1" si="17"/>
        <v>-</v>
      </c>
      <c r="B573" s="36" t="str">
        <f t="array" aca="1" ref="B573" ca="1">IF(A573="-","",MIN(IF(Pluvio!$C$7:$C$8045=Transposition!$A573,Pluvio!$A$7:$A$8045)))</f>
        <v/>
      </c>
      <c r="C573" s="36" t="str">
        <f t="array" aca="1" ref="C573" ca="1">IF(A573="-","",MAX(IF(Pluvio!$C$7:$C$8045=Transposition!$A573,Pluvio!$A$7:$A$8045)))</f>
        <v/>
      </c>
      <c r="D573" s="33" t="str">
        <f ca="1">IF(C573="","",((C573-B573)*1440)+Pluvio!$B$2)</f>
        <v/>
      </c>
      <c r="E573" s="31" t="str">
        <f ca="1">IF(D573="","",SUMIF(Pluvio!$C$7:$C$8045,Transposition!A573,Pluvio!$B$7:$B$8045))</f>
        <v/>
      </c>
      <c r="F573" s="11" t="str">
        <f t="shared" ca="1" si="18"/>
        <v/>
      </c>
    </row>
    <row r="574" spans="1:6" x14ac:dyDescent="0.25">
      <c r="A574" s="35" t="str">
        <f t="shared" ca="1" si="17"/>
        <v>-</v>
      </c>
      <c r="B574" s="36" t="str">
        <f t="array" aca="1" ref="B574" ca="1">IF(A574="-","",MIN(IF(Pluvio!$C$7:$C$8045=Transposition!$A574,Pluvio!$A$7:$A$8045)))</f>
        <v/>
      </c>
      <c r="C574" s="36" t="str">
        <f t="array" aca="1" ref="C574" ca="1">IF(A574="-","",MAX(IF(Pluvio!$C$7:$C$8045=Transposition!$A574,Pluvio!$A$7:$A$8045)))</f>
        <v/>
      </c>
      <c r="D574" s="33" t="str">
        <f ca="1">IF(C574="","",((C574-B574)*1440)+Pluvio!$B$2)</f>
        <v/>
      </c>
      <c r="E574" s="31" t="str">
        <f ca="1">IF(D574="","",SUMIF(Pluvio!$C$7:$C$8045,Transposition!A574,Pluvio!$B$7:$B$8045))</f>
        <v/>
      </c>
      <c r="F574" s="11" t="str">
        <f t="shared" ca="1" si="18"/>
        <v/>
      </c>
    </row>
    <row r="575" spans="1:6" x14ac:dyDescent="0.25">
      <c r="A575" s="35" t="str">
        <f t="shared" ca="1" si="17"/>
        <v>-</v>
      </c>
      <c r="B575" s="36" t="str">
        <f t="array" aca="1" ref="B575" ca="1">IF(A575="-","",MIN(IF(Pluvio!$C$7:$C$8045=Transposition!$A575,Pluvio!$A$7:$A$8045)))</f>
        <v/>
      </c>
      <c r="C575" s="36" t="str">
        <f t="array" aca="1" ref="C575" ca="1">IF(A575="-","",MAX(IF(Pluvio!$C$7:$C$8045=Transposition!$A575,Pluvio!$A$7:$A$8045)))</f>
        <v/>
      </c>
      <c r="D575" s="33" t="str">
        <f ca="1">IF(C575="","",((C575-B575)*1440)+Pluvio!$B$2)</f>
        <v/>
      </c>
      <c r="E575" s="31" t="str">
        <f ca="1">IF(D575="","",SUMIF(Pluvio!$C$7:$C$8045,Transposition!A575,Pluvio!$B$7:$B$8045))</f>
        <v/>
      </c>
      <c r="F575" s="11" t="str">
        <f t="shared" ca="1" si="18"/>
        <v/>
      </c>
    </row>
    <row r="576" spans="1:6" x14ac:dyDescent="0.25">
      <c r="A576" s="35" t="str">
        <f t="shared" ca="1" si="17"/>
        <v>-</v>
      </c>
      <c r="B576" s="36" t="str">
        <f t="array" aca="1" ref="B576" ca="1">IF(A576="-","",MIN(IF(Pluvio!$C$7:$C$8045=Transposition!$A576,Pluvio!$A$7:$A$8045)))</f>
        <v/>
      </c>
      <c r="C576" s="36" t="str">
        <f t="array" aca="1" ref="C576" ca="1">IF(A576="-","",MAX(IF(Pluvio!$C$7:$C$8045=Transposition!$A576,Pluvio!$A$7:$A$8045)))</f>
        <v/>
      </c>
      <c r="D576" s="33" t="str">
        <f ca="1">IF(C576="","",((C576-B576)*1440)+Pluvio!$B$2)</f>
        <v/>
      </c>
      <c r="E576" s="31" t="str">
        <f ca="1">IF(D576="","",SUMIF(Pluvio!$C$7:$C$8045,Transposition!A576,Pluvio!$B$7:$B$8045))</f>
        <v/>
      </c>
      <c r="F576" s="11" t="str">
        <f t="shared" ca="1" si="18"/>
        <v/>
      </c>
    </row>
    <row r="577" spans="1:6" x14ac:dyDescent="0.25">
      <c r="A577" s="35" t="str">
        <f t="shared" ca="1" si="17"/>
        <v>-</v>
      </c>
      <c r="B577" s="36" t="str">
        <f t="array" aca="1" ref="B577" ca="1">IF(A577="-","",MIN(IF(Pluvio!$C$7:$C$8045=Transposition!$A577,Pluvio!$A$7:$A$8045)))</f>
        <v/>
      </c>
      <c r="C577" s="36" t="str">
        <f t="array" aca="1" ref="C577" ca="1">IF(A577="-","",MAX(IF(Pluvio!$C$7:$C$8045=Transposition!$A577,Pluvio!$A$7:$A$8045)))</f>
        <v/>
      </c>
      <c r="D577" s="33" t="str">
        <f ca="1">IF(C577="","",((C577-B577)*1440)+Pluvio!$B$2)</f>
        <v/>
      </c>
      <c r="E577" s="31" t="str">
        <f ca="1">IF(D577="","",SUMIF(Pluvio!$C$7:$C$8045,Transposition!A577,Pluvio!$B$7:$B$8045))</f>
        <v/>
      </c>
      <c r="F577" s="11" t="str">
        <f t="shared" ca="1" si="18"/>
        <v/>
      </c>
    </row>
    <row r="578" spans="1:6" x14ac:dyDescent="0.25">
      <c r="A578" s="35" t="str">
        <f t="shared" ca="1" si="17"/>
        <v>-</v>
      </c>
      <c r="B578" s="36" t="str">
        <f t="array" aca="1" ref="B578" ca="1">IF(A578="-","",MIN(IF(Pluvio!$C$7:$C$8045=Transposition!$A578,Pluvio!$A$7:$A$8045)))</f>
        <v/>
      </c>
      <c r="C578" s="36" t="str">
        <f t="array" aca="1" ref="C578" ca="1">IF(A578="-","",MAX(IF(Pluvio!$C$7:$C$8045=Transposition!$A578,Pluvio!$A$7:$A$8045)))</f>
        <v/>
      </c>
      <c r="D578" s="33" t="str">
        <f ca="1">IF(C578="","",((C578-B578)*1440)+Pluvio!$B$2)</f>
        <v/>
      </c>
      <c r="E578" s="31" t="str">
        <f ca="1">IF(D578="","",SUMIF(Pluvio!$C$7:$C$8045,Transposition!A578,Pluvio!$B$7:$B$8045))</f>
        <v/>
      </c>
      <c r="F578" s="11" t="str">
        <f t="shared" ca="1" si="18"/>
        <v/>
      </c>
    </row>
    <row r="579" spans="1:6" x14ac:dyDescent="0.25">
      <c r="A579" s="35" t="str">
        <f t="shared" ca="1" si="17"/>
        <v>-</v>
      </c>
      <c r="B579" s="36" t="str">
        <f t="array" aca="1" ref="B579" ca="1">IF(A579="-","",MIN(IF(Pluvio!$C$7:$C$8045=Transposition!$A579,Pluvio!$A$7:$A$8045)))</f>
        <v/>
      </c>
      <c r="C579" s="36" t="str">
        <f t="array" aca="1" ref="C579" ca="1">IF(A579="-","",MAX(IF(Pluvio!$C$7:$C$8045=Transposition!$A579,Pluvio!$A$7:$A$8045)))</f>
        <v/>
      </c>
      <c r="D579" s="33" t="str">
        <f ca="1">IF(C579="","",((C579-B579)*1440)+Pluvio!$B$2)</f>
        <v/>
      </c>
      <c r="E579" s="31" t="str">
        <f ca="1">IF(D579="","",SUMIF(Pluvio!$C$7:$C$8045,Transposition!A579,Pluvio!$B$7:$B$8045))</f>
        <v/>
      </c>
      <c r="F579" s="11" t="str">
        <f t="shared" ca="1" si="18"/>
        <v/>
      </c>
    </row>
    <row r="580" spans="1:6" x14ac:dyDescent="0.25">
      <c r="A580" s="35" t="str">
        <f t="shared" ca="1" si="17"/>
        <v>-</v>
      </c>
      <c r="B580" s="36" t="str">
        <f t="array" aca="1" ref="B580" ca="1">IF(A580="-","",MIN(IF(Pluvio!$C$7:$C$8045=Transposition!$A580,Pluvio!$A$7:$A$8045)))</f>
        <v/>
      </c>
      <c r="C580" s="36" t="str">
        <f t="array" aca="1" ref="C580" ca="1">IF(A580="-","",MAX(IF(Pluvio!$C$7:$C$8045=Transposition!$A580,Pluvio!$A$7:$A$8045)))</f>
        <v/>
      </c>
      <c r="D580" s="33" t="str">
        <f ca="1">IF(C580="","",((C580-B580)*1440)+Pluvio!$B$2)</f>
        <v/>
      </c>
      <c r="E580" s="31" t="str">
        <f ca="1">IF(D580="","",SUMIF(Pluvio!$C$7:$C$8045,Transposition!A580,Pluvio!$B$7:$B$8045))</f>
        <v/>
      </c>
      <c r="F580" s="11" t="str">
        <f t="shared" ca="1" si="18"/>
        <v/>
      </c>
    </row>
    <row r="581" spans="1:6" x14ac:dyDescent="0.25">
      <c r="A581" s="35" t="str">
        <f t="shared" ca="1" si="17"/>
        <v>-</v>
      </c>
      <c r="B581" s="36" t="str">
        <f t="array" aca="1" ref="B581" ca="1">IF(A581="-","",MIN(IF(Pluvio!$C$7:$C$8045=Transposition!$A581,Pluvio!$A$7:$A$8045)))</f>
        <v/>
      </c>
      <c r="C581" s="36" t="str">
        <f t="array" aca="1" ref="C581" ca="1">IF(A581="-","",MAX(IF(Pluvio!$C$7:$C$8045=Transposition!$A581,Pluvio!$A$7:$A$8045)))</f>
        <v/>
      </c>
      <c r="D581" s="33" t="str">
        <f ca="1">IF(C581="","",((C581-B581)*1440)+Pluvio!$B$2)</f>
        <v/>
      </c>
      <c r="E581" s="31" t="str">
        <f ca="1">IF(D581="","",SUMIF(Pluvio!$C$7:$C$8045,Transposition!A581,Pluvio!$B$7:$B$8045))</f>
        <v/>
      </c>
      <c r="F581" s="11" t="str">
        <f t="shared" ca="1" si="18"/>
        <v/>
      </c>
    </row>
    <row r="582" spans="1:6" x14ac:dyDescent="0.25">
      <c r="A582" s="35" t="str">
        <f t="shared" ca="1" si="17"/>
        <v>-</v>
      </c>
      <c r="B582" s="36" t="str">
        <f t="array" aca="1" ref="B582" ca="1">IF(A582="-","",MIN(IF(Pluvio!$C$7:$C$8045=Transposition!$A582,Pluvio!$A$7:$A$8045)))</f>
        <v/>
      </c>
      <c r="C582" s="36" t="str">
        <f t="array" aca="1" ref="C582" ca="1">IF(A582="-","",MAX(IF(Pluvio!$C$7:$C$8045=Transposition!$A582,Pluvio!$A$7:$A$8045)))</f>
        <v/>
      </c>
      <c r="D582" s="33" t="str">
        <f ca="1">IF(C582="","",((C582-B582)*1440)+Pluvio!$B$2)</f>
        <v/>
      </c>
      <c r="E582" s="31" t="str">
        <f ca="1">IF(D582="","",SUMIF(Pluvio!$C$7:$C$8045,Transposition!A582,Pluvio!$B$7:$B$8045))</f>
        <v/>
      </c>
      <c r="F582" s="11" t="str">
        <f t="shared" ca="1" si="18"/>
        <v/>
      </c>
    </row>
    <row r="583" spans="1:6" x14ac:dyDescent="0.25">
      <c r="A583" s="35" t="str">
        <f t="shared" ca="1" si="17"/>
        <v>-</v>
      </c>
      <c r="B583" s="36" t="str">
        <f t="array" aca="1" ref="B583" ca="1">IF(A583="-","",MIN(IF(Pluvio!$C$7:$C$8045=Transposition!$A583,Pluvio!$A$7:$A$8045)))</f>
        <v/>
      </c>
      <c r="C583" s="36" t="str">
        <f t="array" aca="1" ref="C583" ca="1">IF(A583="-","",MAX(IF(Pluvio!$C$7:$C$8045=Transposition!$A583,Pluvio!$A$7:$A$8045)))</f>
        <v/>
      </c>
      <c r="D583" s="33" t="str">
        <f ca="1">IF(C583="","",((C583-B583)*1440)+Pluvio!$B$2)</f>
        <v/>
      </c>
      <c r="E583" s="31" t="str">
        <f ca="1">IF(D583="","",SUMIF(Pluvio!$C$7:$C$8045,Transposition!A583,Pluvio!$B$7:$B$8045))</f>
        <v/>
      </c>
      <c r="F583" s="11" t="str">
        <f t="shared" ca="1" si="18"/>
        <v/>
      </c>
    </row>
    <row r="584" spans="1:6" x14ac:dyDescent="0.25">
      <c r="A584" s="35" t="str">
        <f t="shared" ref="A584:A647" ca="1" si="19">IF(A583&lt;$D$3,A583+1,"-")</f>
        <v>-</v>
      </c>
      <c r="B584" s="36" t="str">
        <f t="array" aca="1" ref="B584" ca="1">IF(A584="-","",MIN(IF(Pluvio!$C$7:$C$8045=Transposition!$A584,Pluvio!$A$7:$A$8045)))</f>
        <v/>
      </c>
      <c r="C584" s="36" t="str">
        <f t="array" aca="1" ref="C584" ca="1">IF(A584="-","",MAX(IF(Pluvio!$C$7:$C$8045=Transposition!$A584,Pluvio!$A$7:$A$8045)))</f>
        <v/>
      </c>
      <c r="D584" s="33" t="str">
        <f ca="1">IF(C584="","",((C584-B584)*1440)+Pluvio!$B$2)</f>
        <v/>
      </c>
      <c r="E584" s="31" t="str">
        <f ca="1">IF(D584="","",SUMIF(Pluvio!$C$7:$C$8045,Transposition!A584,Pluvio!$B$7:$B$8045))</f>
        <v/>
      </c>
      <c r="F584" s="11" t="str">
        <f t="shared" ref="F584:F647" ca="1" si="20">IF(D584="","",E584/(D584/60))</f>
        <v/>
      </c>
    </row>
    <row r="585" spans="1:6" x14ac:dyDescent="0.25">
      <c r="A585" s="35" t="str">
        <f t="shared" ca="1" si="19"/>
        <v>-</v>
      </c>
      <c r="B585" s="36" t="str">
        <f t="array" aca="1" ref="B585" ca="1">IF(A585="-","",MIN(IF(Pluvio!$C$7:$C$8045=Transposition!$A585,Pluvio!$A$7:$A$8045)))</f>
        <v/>
      </c>
      <c r="C585" s="36" t="str">
        <f t="array" aca="1" ref="C585" ca="1">IF(A585="-","",MAX(IF(Pluvio!$C$7:$C$8045=Transposition!$A585,Pluvio!$A$7:$A$8045)))</f>
        <v/>
      </c>
      <c r="D585" s="33" t="str">
        <f ca="1">IF(C585="","",((C585-B585)*1440)+Pluvio!$B$2)</f>
        <v/>
      </c>
      <c r="E585" s="31" t="str">
        <f ca="1">IF(D585="","",SUMIF(Pluvio!$C$7:$C$8045,Transposition!A585,Pluvio!$B$7:$B$8045))</f>
        <v/>
      </c>
      <c r="F585" s="11" t="str">
        <f t="shared" ca="1" si="20"/>
        <v/>
      </c>
    </row>
    <row r="586" spans="1:6" x14ac:dyDescent="0.25">
      <c r="A586" s="35" t="str">
        <f t="shared" ca="1" si="19"/>
        <v>-</v>
      </c>
      <c r="B586" s="36" t="str">
        <f t="array" aca="1" ref="B586" ca="1">IF(A586="-","",MIN(IF(Pluvio!$C$7:$C$8045=Transposition!$A586,Pluvio!$A$7:$A$8045)))</f>
        <v/>
      </c>
      <c r="C586" s="36" t="str">
        <f t="array" aca="1" ref="C586" ca="1">IF(A586="-","",MAX(IF(Pluvio!$C$7:$C$8045=Transposition!$A586,Pluvio!$A$7:$A$8045)))</f>
        <v/>
      </c>
      <c r="D586" s="33" t="str">
        <f ca="1">IF(C586="","",((C586-B586)*1440)+Pluvio!$B$2)</f>
        <v/>
      </c>
      <c r="E586" s="31" t="str">
        <f ca="1">IF(D586="","",SUMIF(Pluvio!$C$7:$C$8045,Transposition!A586,Pluvio!$B$7:$B$8045))</f>
        <v/>
      </c>
      <c r="F586" s="11" t="str">
        <f t="shared" ca="1" si="20"/>
        <v/>
      </c>
    </row>
    <row r="587" spans="1:6" x14ac:dyDescent="0.25">
      <c r="A587" s="35" t="str">
        <f t="shared" ca="1" si="19"/>
        <v>-</v>
      </c>
      <c r="B587" s="36" t="str">
        <f t="array" aca="1" ref="B587" ca="1">IF(A587="-","",MIN(IF(Pluvio!$C$7:$C$8045=Transposition!$A587,Pluvio!$A$7:$A$8045)))</f>
        <v/>
      </c>
      <c r="C587" s="36" t="str">
        <f t="array" aca="1" ref="C587" ca="1">IF(A587="-","",MAX(IF(Pluvio!$C$7:$C$8045=Transposition!$A587,Pluvio!$A$7:$A$8045)))</f>
        <v/>
      </c>
      <c r="D587" s="33" t="str">
        <f ca="1">IF(C587="","",((C587-B587)*1440)+Pluvio!$B$2)</f>
        <v/>
      </c>
      <c r="E587" s="31" t="str">
        <f ca="1">IF(D587="","",SUMIF(Pluvio!$C$7:$C$8045,Transposition!A587,Pluvio!$B$7:$B$8045))</f>
        <v/>
      </c>
      <c r="F587" s="11" t="str">
        <f t="shared" ca="1" si="20"/>
        <v/>
      </c>
    </row>
    <row r="588" spans="1:6" x14ac:dyDescent="0.25">
      <c r="A588" s="35" t="str">
        <f t="shared" ca="1" si="19"/>
        <v>-</v>
      </c>
      <c r="B588" s="36" t="str">
        <f t="array" aca="1" ref="B588" ca="1">IF(A588="-","",MIN(IF(Pluvio!$C$7:$C$8045=Transposition!$A588,Pluvio!$A$7:$A$8045)))</f>
        <v/>
      </c>
      <c r="C588" s="36" t="str">
        <f t="array" aca="1" ref="C588" ca="1">IF(A588="-","",MAX(IF(Pluvio!$C$7:$C$8045=Transposition!$A588,Pluvio!$A$7:$A$8045)))</f>
        <v/>
      </c>
      <c r="D588" s="33" t="str">
        <f ca="1">IF(C588="","",((C588-B588)*1440)+Pluvio!$B$2)</f>
        <v/>
      </c>
      <c r="E588" s="31" t="str">
        <f ca="1">IF(D588="","",SUMIF(Pluvio!$C$7:$C$8045,Transposition!A588,Pluvio!$B$7:$B$8045))</f>
        <v/>
      </c>
      <c r="F588" s="11" t="str">
        <f t="shared" ca="1" si="20"/>
        <v/>
      </c>
    </row>
    <row r="589" spans="1:6" x14ac:dyDescent="0.25">
      <c r="A589" s="35" t="str">
        <f t="shared" ca="1" si="19"/>
        <v>-</v>
      </c>
      <c r="B589" s="36" t="str">
        <f t="array" aca="1" ref="B589" ca="1">IF(A589="-","",MIN(IF(Pluvio!$C$7:$C$8045=Transposition!$A589,Pluvio!$A$7:$A$8045)))</f>
        <v/>
      </c>
      <c r="C589" s="36" t="str">
        <f t="array" aca="1" ref="C589" ca="1">IF(A589="-","",MAX(IF(Pluvio!$C$7:$C$8045=Transposition!$A589,Pluvio!$A$7:$A$8045)))</f>
        <v/>
      </c>
      <c r="D589" s="33" t="str">
        <f ca="1">IF(C589="","",((C589-B589)*1440)+Pluvio!$B$2)</f>
        <v/>
      </c>
      <c r="E589" s="31" t="str">
        <f ca="1">IF(D589="","",SUMIF(Pluvio!$C$7:$C$8045,Transposition!A589,Pluvio!$B$7:$B$8045))</f>
        <v/>
      </c>
      <c r="F589" s="11" t="str">
        <f t="shared" ca="1" si="20"/>
        <v/>
      </c>
    </row>
    <row r="590" spans="1:6" x14ac:dyDescent="0.25">
      <c r="A590" s="35" t="str">
        <f t="shared" ca="1" si="19"/>
        <v>-</v>
      </c>
      <c r="B590" s="36" t="str">
        <f t="array" aca="1" ref="B590" ca="1">IF(A590="-","",MIN(IF(Pluvio!$C$7:$C$8045=Transposition!$A590,Pluvio!$A$7:$A$8045)))</f>
        <v/>
      </c>
      <c r="C590" s="36" t="str">
        <f t="array" aca="1" ref="C590" ca="1">IF(A590="-","",MAX(IF(Pluvio!$C$7:$C$8045=Transposition!$A590,Pluvio!$A$7:$A$8045)))</f>
        <v/>
      </c>
      <c r="D590" s="33" t="str">
        <f ca="1">IF(C590="","",((C590-B590)*1440)+Pluvio!$B$2)</f>
        <v/>
      </c>
      <c r="E590" s="31" t="str">
        <f ca="1">IF(D590="","",SUMIF(Pluvio!$C$7:$C$8045,Transposition!A590,Pluvio!$B$7:$B$8045))</f>
        <v/>
      </c>
      <c r="F590" s="11" t="str">
        <f t="shared" ca="1" si="20"/>
        <v/>
      </c>
    </row>
    <row r="591" spans="1:6" x14ac:dyDescent="0.25">
      <c r="A591" s="35" t="str">
        <f t="shared" ca="1" si="19"/>
        <v>-</v>
      </c>
      <c r="B591" s="36" t="str">
        <f t="array" aca="1" ref="B591" ca="1">IF(A591="-","",MIN(IF(Pluvio!$C$7:$C$8045=Transposition!$A591,Pluvio!$A$7:$A$8045)))</f>
        <v/>
      </c>
      <c r="C591" s="36" t="str">
        <f t="array" aca="1" ref="C591" ca="1">IF(A591="-","",MAX(IF(Pluvio!$C$7:$C$8045=Transposition!$A591,Pluvio!$A$7:$A$8045)))</f>
        <v/>
      </c>
      <c r="D591" s="33" t="str">
        <f ca="1">IF(C591="","",((C591-B591)*1440)+Pluvio!$B$2)</f>
        <v/>
      </c>
      <c r="E591" s="31" t="str">
        <f ca="1">IF(D591="","",SUMIF(Pluvio!$C$7:$C$8045,Transposition!A591,Pluvio!$B$7:$B$8045))</f>
        <v/>
      </c>
      <c r="F591" s="11" t="str">
        <f t="shared" ca="1" si="20"/>
        <v/>
      </c>
    </row>
    <row r="592" spans="1:6" x14ac:dyDescent="0.25">
      <c r="A592" s="35" t="str">
        <f t="shared" ca="1" si="19"/>
        <v>-</v>
      </c>
      <c r="B592" s="36" t="str">
        <f t="array" aca="1" ref="B592" ca="1">IF(A592="-","",MIN(IF(Pluvio!$C$7:$C$8045=Transposition!$A592,Pluvio!$A$7:$A$8045)))</f>
        <v/>
      </c>
      <c r="C592" s="36" t="str">
        <f t="array" aca="1" ref="C592" ca="1">IF(A592="-","",MAX(IF(Pluvio!$C$7:$C$8045=Transposition!$A592,Pluvio!$A$7:$A$8045)))</f>
        <v/>
      </c>
      <c r="D592" s="33" t="str">
        <f ca="1">IF(C592="","",((C592-B592)*1440)+Pluvio!$B$2)</f>
        <v/>
      </c>
      <c r="E592" s="31" t="str">
        <f ca="1">IF(D592="","",SUMIF(Pluvio!$C$7:$C$8045,Transposition!A592,Pluvio!$B$7:$B$8045))</f>
        <v/>
      </c>
      <c r="F592" s="11" t="str">
        <f t="shared" ca="1" si="20"/>
        <v/>
      </c>
    </row>
    <row r="593" spans="1:6" x14ac:dyDescent="0.25">
      <c r="A593" s="35" t="str">
        <f t="shared" ca="1" si="19"/>
        <v>-</v>
      </c>
      <c r="B593" s="36" t="str">
        <f t="array" aca="1" ref="B593" ca="1">IF(A593="-","",MIN(IF(Pluvio!$C$7:$C$8045=Transposition!$A593,Pluvio!$A$7:$A$8045)))</f>
        <v/>
      </c>
      <c r="C593" s="36" t="str">
        <f t="array" aca="1" ref="C593" ca="1">IF(A593="-","",MAX(IF(Pluvio!$C$7:$C$8045=Transposition!$A593,Pluvio!$A$7:$A$8045)))</f>
        <v/>
      </c>
      <c r="D593" s="33" t="str">
        <f ca="1">IF(C593="","",((C593-B593)*1440)+Pluvio!$B$2)</f>
        <v/>
      </c>
      <c r="E593" s="31" t="str">
        <f ca="1">IF(D593="","",SUMIF(Pluvio!$C$7:$C$8045,Transposition!A593,Pluvio!$B$7:$B$8045))</f>
        <v/>
      </c>
      <c r="F593" s="11" t="str">
        <f t="shared" ca="1" si="20"/>
        <v/>
      </c>
    </row>
    <row r="594" spans="1:6" x14ac:dyDescent="0.25">
      <c r="A594" s="35" t="str">
        <f t="shared" ca="1" si="19"/>
        <v>-</v>
      </c>
      <c r="B594" s="36" t="str">
        <f t="array" aca="1" ref="B594" ca="1">IF(A594="-","",MIN(IF(Pluvio!$C$7:$C$8045=Transposition!$A594,Pluvio!$A$7:$A$8045)))</f>
        <v/>
      </c>
      <c r="C594" s="36" t="str">
        <f t="array" aca="1" ref="C594" ca="1">IF(A594="-","",MAX(IF(Pluvio!$C$7:$C$8045=Transposition!$A594,Pluvio!$A$7:$A$8045)))</f>
        <v/>
      </c>
      <c r="D594" s="33" t="str">
        <f ca="1">IF(C594="","",((C594-B594)*1440)+Pluvio!$B$2)</f>
        <v/>
      </c>
      <c r="E594" s="31" t="str">
        <f ca="1">IF(D594="","",SUMIF(Pluvio!$C$7:$C$8045,Transposition!A594,Pluvio!$B$7:$B$8045))</f>
        <v/>
      </c>
      <c r="F594" s="11" t="str">
        <f t="shared" ca="1" si="20"/>
        <v/>
      </c>
    </row>
    <row r="595" spans="1:6" x14ac:dyDescent="0.25">
      <c r="A595" s="35" t="str">
        <f t="shared" ca="1" si="19"/>
        <v>-</v>
      </c>
      <c r="B595" s="36" t="str">
        <f t="array" aca="1" ref="B595" ca="1">IF(A595="-","",MIN(IF(Pluvio!$C$7:$C$8045=Transposition!$A595,Pluvio!$A$7:$A$8045)))</f>
        <v/>
      </c>
      <c r="C595" s="36" t="str">
        <f t="array" aca="1" ref="C595" ca="1">IF(A595="-","",MAX(IF(Pluvio!$C$7:$C$8045=Transposition!$A595,Pluvio!$A$7:$A$8045)))</f>
        <v/>
      </c>
      <c r="D595" s="33" t="str">
        <f ca="1">IF(C595="","",((C595-B595)*1440)+Pluvio!$B$2)</f>
        <v/>
      </c>
      <c r="E595" s="31" t="str">
        <f ca="1">IF(D595="","",SUMIF(Pluvio!$C$7:$C$8045,Transposition!A595,Pluvio!$B$7:$B$8045))</f>
        <v/>
      </c>
      <c r="F595" s="11" t="str">
        <f t="shared" ca="1" si="20"/>
        <v/>
      </c>
    </row>
    <row r="596" spans="1:6" x14ac:dyDescent="0.25">
      <c r="A596" s="35" t="str">
        <f t="shared" ca="1" si="19"/>
        <v>-</v>
      </c>
      <c r="B596" s="36" t="str">
        <f t="array" aca="1" ref="B596" ca="1">IF(A596="-","",MIN(IF(Pluvio!$C$7:$C$8045=Transposition!$A596,Pluvio!$A$7:$A$8045)))</f>
        <v/>
      </c>
      <c r="C596" s="36" t="str">
        <f t="array" aca="1" ref="C596" ca="1">IF(A596="-","",MAX(IF(Pluvio!$C$7:$C$8045=Transposition!$A596,Pluvio!$A$7:$A$8045)))</f>
        <v/>
      </c>
      <c r="D596" s="33" t="str">
        <f ca="1">IF(C596="","",((C596-B596)*1440)+Pluvio!$B$2)</f>
        <v/>
      </c>
      <c r="E596" s="31" t="str">
        <f ca="1">IF(D596="","",SUMIF(Pluvio!$C$7:$C$8045,Transposition!A596,Pluvio!$B$7:$B$8045))</f>
        <v/>
      </c>
      <c r="F596" s="11" t="str">
        <f t="shared" ca="1" si="20"/>
        <v/>
      </c>
    </row>
    <row r="597" spans="1:6" x14ac:dyDescent="0.25">
      <c r="A597" s="35" t="str">
        <f t="shared" ca="1" si="19"/>
        <v>-</v>
      </c>
      <c r="B597" s="36" t="str">
        <f t="array" aca="1" ref="B597" ca="1">IF(A597="-","",MIN(IF(Pluvio!$C$7:$C$8045=Transposition!$A597,Pluvio!$A$7:$A$8045)))</f>
        <v/>
      </c>
      <c r="C597" s="36" t="str">
        <f t="array" aca="1" ref="C597" ca="1">IF(A597="-","",MAX(IF(Pluvio!$C$7:$C$8045=Transposition!$A597,Pluvio!$A$7:$A$8045)))</f>
        <v/>
      </c>
      <c r="D597" s="33" t="str">
        <f ca="1">IF(C597="","",((C597-B597)*1440)+Pluvio!$B$2)</f>
        <v/>
      </c>
      <c r="E597" s="31" t="str">
        <f ca="1">IF(D597="","",SUMIF(Pluvio!$C$7:$C$8045,Transposition!A597,Pluvio!$B$7:$B$8045))</f>
        <v/>
      </c>
      <c r="F597" s="11" t="str">
        <f t="shared" ca="1" si="20"/>
        <v/>
      </c>
    </row>
    <row r="598" spans="1:6" x14ac:dyDescent="0.25">
      <c r="A598" s="35" t="str">
        <f t="shared" ca="1" si="19"/>
        <v>-</v>
      </c>
      <c r="B598" s="36" t="str">
        <f t="array" aca="1" ref="B598" ca="1">IF(A598="-","",MIN(IF(Pluvio!$C$7:$C$8045=Transposition!$A598,Pluvio!$A$7:$A$8045)))</f>
        <v/>
      </c>
      <c r="C598" s="36" t="str">
        <f t="array" aca="1" ref="C598" ca="1">IF(A598="-","",MAX(IF(Pluvio!$C$7:$C$8045=Transposition!$A598,Pluvio!$A$7:$A$8045)))</f>
        <v/>
      </c>
      <c r="D598" s="33" t="str">
        <f ca="1">IF(C598="","",((C598-B598)*1440)+Pluvio!$B$2)</f>
        <v/>
      </c>
      <c r="E598" s="31" t="str">
        <f ca="1">IF(D598="","",SUMIF(Pluvio!$C$7:$C$8045,Transposition!A598,Pluvio!$B$7:$B$8045))</f>
        <v/>
      </c>
      <c r="F598" s="11" t="str">
        <f t="shared" ca="1" si="20"/>
        <v/>
      </c>
    </row>
    <row r="599" spans="1:6" x14ac:dyDescent="0.25">
      <c r="A599" s="35" t="str">
        <f t="shared" ca="1" si="19"/>
        <v>-</v>
      </c>
      <c r="B599" s="36" t="str">
        <f t="array" aca="1" ref="B599" ca="1">IF(A599="-","",MIN(IF(Pluvio!$C$7:$C$8045=Transposition!$A599,Pluvio!$A$7:$A$8045)))</f>
        <v/>
      </c>
      <c r="C599" s="36" t="str">
        <f t="array" aca="1" ref="C599" ca="1">IF(A599="-","",MAX(IF(Pluvio!$C$7:$C$8045=Transposition!$A599,Pluvio!$A$7:$A$8045)))</f>
        <v/>
      </c>
      <c r="D599" s="33" t="str">
        <f ca="1">IF(C599="","",((C599-B599)*1440)+Pluvio!$B$2)</f>
        <v/>
      </c>
      <c r="E599" s="31" t="str">
        <f ca="1">IF(D599="","",SUMIF(Pluvio!$C$7:$C$8045,Transposition!A599,Pluvio!$B$7:$B$8045))</f>
        <v/>
      </c>
      <c r="F599" s="11" t="str">
        <f t="shared" ca="1" si="20"/>
        <v/>
      </c>
    </row>
    <row r="600" spans="1:6" x14ac:dyDescent="0.25">
      <c r="A600" s="35" t="str">
        <f t="shared" ca="1" si="19"/>
        <v>-</v>
      </c>
      <c r="B600" s="36" t="str">
        <f t="array" aca="1" ref="B600" ca="1">IF(A600="-","",MIN(IF(Pluvio!$C$7:$C$8045=Transposition!$A600,Pluvio!$A$7:$A$8045)))</f>
        <v/>
      </c>
      <c r="C600" s="36" t="str">
        <f t="array" aca="1" ref="C600" ca="1">IF(A600="-","",MAX(IF(Pluvio!$C$7:$C$8045=Transposition!$A600,Pluvio!$A$7:$A$8045)))</f>
        <v/>
      </c>
      <c r="D600" s="33" t="str">
        <f ca="1">IF(C600="","",((C600-B600)*1440)+Pluvio!$B$2)</f>
        <v/>
      </c>
      <c r="E600" s="31" t="str">
        <f ca="1">IF(D600="","",SUMIF(Pluvio!$C$7:$C$8045,Transposition!A600,Pluvio!$B$7:$B$8045))</f>
        <v/>
      </c>
      <c r="F600" s="11" t="str">
        <f t="shared" ca="1" si="20"/>
        <v/>
      </c>
    </row>
    <row r="601" spans="1:6" x14ac:dyDescent="0.25">
      <c r="A601" s="35" t="str">
        <f t="shared" ca="1" si="19"/>
        <v>-</v>
      </c>
      <c r="B601" s="36" t="str">
        <f t="array" aca="1" ref="B601" ca="1">IF(A601="-","",MIN(IF(Pluvio!$C$7:$C$8045=Transposition!$A601,Pluvio!$A$7:$A$8045)))</f>
        <v/>
      </c>
      <c r="C601" s="36" t="str">
        <f t="array" aca="1" ref="C601" ca="1">IF(A601="-","",MAX(IF(Pluvio!$C$7:$C$8045=Transposition!$A601,Pluvio!$A$7:$A$8045)))</f>
        <v/>
      </c>
      <c r="D601" s="33" t="str">
        <f ca="1">IF(C601="","",((C601-B601)*1440)+Pluvio!$B$2)</f>
        <v/>
      </c>
      <c r="E601" s="31" t="str">
        <f ca="1">IF(D601="","",SUMIF(Pluvio!$C$7:$C$8045,Transposition!A601,Pluvio!$B$7:$B$8045))</f>
        <v/>
      </c>
      <c r="F601" s="11" t="str">
        <f t="shared" ca="1" si="20"/>
        <v/>
      </c>
    </row>
    <row r="602" spans="1:6" x14ac:dyDescent="0.25">
      <c r="A602" s="35" t="str">
        <f t="shared" ca="1" si="19"/>
        <v>-</v>
      </c>
      <c r="B602" s="36" t="str">
        <f t="array" aca="1" ref="B602" ca="1">IF(A602="-","",MIN(IF(Pluvio!$C$7:$C$8045=Transposition!$A602,Pluvio!$A$7:$A$8045)))</f>
        <v/>
      </c>
      <c r="C602" s="36" t="str">
        <f t="array" aca="1" ref="C602" ca="1">IF(A602="-","",MAX(IF(Pluvio!$C$7:$C$8045=Transposition!$A602,Pluvio!$A$7:$A$8045)))</f>
        <v/>
      </c>
      <c r="D602" s="33" t="str">
        <f ca="1">IF(C602="","",((C602-B602)*1440)+Pluvio!$B$2)</f>
        <v/>
      </c>
      <c r="E602" s="31" t="str">
        <f ca="1">IF(D602="","",SUMIF(Pluvio!$C$7:$C$8045,Transposition!A602,Pluvio!$B$7:$B$8045))</f>
        <v/>
      </c>
      <c r="F602" s="11" t="str">
        <f t="shared" ca="1" si="20"/>
        <v/>
      </c>
    </row>
    <row r="603" spans="1:6" x14ac:dyDescent="0.25">
      <c r="A603" s="35" t="str">
        <f t="shared" ca="1" si="19"/>
        <v>-</v>
      </c>
      <c r="B603" s="36" t="str">
        <f t="array" aca="1" ref="B603" ca="1">IF(A603="-","",MIN(IF(Pluvio!$C$7:$C$8045=Transposition!$A603,Pluvio!$A$7:$A$8045)))</f>
        <v/>
      </c>
      <c r="C603" s="36" t="str">
        <f t="array" aca="1" ref="C603" ca="1">IF(A603="-","",MAX(IF(Pluvio!$C$7:$C$8045=Transposition!$A603,Pluvio!$A$7:$A$8045)))</f>
        <v/>
      </c>
      <c r="D603" s="33" t="str">
        <f ca="1">IF(C603="","",((C603-B603)*1440)+Pluvio!$B$2)</f>
        <v/>
      </c>
      <c r="E603" s="31" t="str">
        <f ca="1">IF(D603="","",SUMIF(Pluvio!$C$7:$C$8045,Transposition!A603,Pluvio!$B$7:$B$8045))</f>
        <v/>
      </c>
      <c r="F603" s="11" t="str">
        <f t="shared" ca="1" si="20"/>
        <v/>
      </c>
    </row>
    <row r="604" spans="1:6" x14ac:dyDescent="0.25">
      <c r="A604" s="35" t="str">
        <f t="shared" ca="1" si="19"/>
        <v>-</v>
      </c>
      <c r="B604" s="36" t="str">
        <f t="array" aca="1" ref="B604" ca="1">IF(A604="-","",MIN(IF(Pluvio!$C$7:$C$8045=Transposition!$A604,Pluvio!$A$7:$A$8045)))</f>
        <v/>
      </c>
      <c r="C604" s="36" t="str">
        <f t="array" aca="1" ref="C604" ca="1">IF(A604="-","",MAX(IF(Pluvio!$C$7:$C$8045=Transposition!$A604,Pluvio!$A$7:$A$8045)))</f>
        <v/>
      </c>
      <c r="D604" s="33" t="str">
        <f ca="1">IF(C604="","",((C604-B604)*1440)+Pluvio!$B$2)</f>
        <v/>
      </c>
      <c r="E604" s="31" t="str">
        <f ca="1">IF(D604="","",SUMIF(Pluvio!$C$7:$C$8045,Transposition!A604,Pluvio!$B$7:$B$8045))</f>
        <v/>
      </c>
      <c r="F604" s="11" t="str">
        <f t="shared" ca="1" si="20"/>
        <v/>
      </c>
    </row>
    <row r="605" spans="1:6" x14ac:dyDescent="0.25">
      <c r="A605" s="35" t="str">
        <f t="shared" ca="1" si="19"/>
        <v>-</v>
      </c>
      <c r="B605" s="36" t="str">
        <f t="array" aca="1" ref="B605" ca="1">IF(A605="-","",MIN(IF(Pluvio!$C$7:$C$8045=Transposition!$A605,Pluvio!$A$7:$A$8045)))</f>
        <v/>
      </c>
      <c r="C605" s="36" t="str">
        <f t="array" aca="1" ref="C605" ca="1">IF(A605="-","",MAX(IF(Pluvio!$C$7:$C$8045=Transposition!$A605,Pluvio!$A$7:$A$8045)))</f>
        <v/>
      </c>
      <c r="D605" s="33" t="str">
        <f ca="1">IF(C605="","",((C605-B605)*1440)+Pluvio!$B$2)</f>
        <v/>
      </c>
      <c r="E605" s="31" t="str">
        <f ca="1">IF(D605="","",SUMIF(Pluvio!$C$7:$C$8045,Transposition!A605,Pluvio!$B$7:$B$8045))</f>
        <v/>
      </c>
      <c r="F605" s="11" t="str">
        <f t="shared" ca="1" si="20"/>
        <v/>
      </c>
    </row>
    <row r="606" spans="1:6" x14ac:dyDescent="0.25">
      <c r="A606" s="35" t="str">
        <f t="shared" ca="1" si="19"/>
        <v>-</v>
      </c>
      <c r="B606" s="36" t="str">
        <f t="array" aca="1" ref="B606" ca="1">IF(A606="-","",MIN(IF(Pluvio!$C$7:$C$8045=Transposition!$A606,Pluvio!$A$7:$A$8045)))</f>
        <v/>
      </c>
      <c r="C606" s="36" t="str">
        <f t="array" aca="1" ref="C606" ca="1">IF(A606="-","",MAX(IF(Pluvio!$C$7:$C$8045=Transposition!$A606,Pluvio!$A$7:$A$8045)))</f>
        <v/>
      </c>
      <c r="D606" s="33" t="str">
        <f ca="1">IF(C606="","",((C606-B606)*1440)+Pluvio!$B$2)</f>
        <v/>
      </c>
      <c r="E606" s="31" t="str">
        <f ca="1">IF(D606="","",SUMIF(Pluvio!$C$7:$C$8045,Transposition!A606,Pluvio!$B$7:$B$8045))</f>
        <v/>
      </c>
      <c r="F606" s="11" t="str">
        <f t="shared" ca="1" si="20"/>
        <v/>
      </c>
    </row>
    <row r="607" spans="1:6" x14ac:dyDescent="0.25">
      <c r="A607" s="35" t="str">
        <f t="shared" ca="1" si="19"/>
        <v>-</v>
      </c>
      <c r="B607" s="36" t="str">
        <f t="array" aca="1" ref="B607" ca="1">IF(A607="-","",MIN(IF(Pluvio!$C$7:$C$8045=Transposition!$A607,Pluvio!$A$7:$A$8045)))</f>
        <v/>
      </c>
      <c r="C607" s="36" t="str">
        <f t="array" aca="1" ref="C607" ca="1">IF(A607="-","",MAX(IF(Pluvio!$C$7:$C$8045=Transposition!$A607,Pluvio!$A$7:$A$8045)))</f>
        <v/>
      </c>
      <c r="D607" s="33" t="str">
        <f ca="1">IF(C607="","",((C607-B607)*1440)+Pluvio!$B$2)</f>
        <v/>
      </c>
      <c r="E607" s="31" t="str">
        <f ca="1">IF(D607="","",SUMIF(Pluvio!$C$7:$C$8045,Transposition!A607,Pluvio!$B$7:$B$8045))</f>
        <v/>
      </c>
      <c r="F607" s="11" t="str">
        <f t="shared" ca="1" si="20"/>
        <v/>
      </c>
    </row>
    <row r="608" spans="1:6" x14ac:dyDescent="0.25">
      <c r="A608" s="35" t="str">
        <f t="shared" ca="1" si="19"/>
        <v>-</v>
      </c>
      <c r="B608" s="36" t="str">
        <f t="array" aca="1" ref="B608" ca="1">IF(A608="-","",MIN(IF(Pluvio!$C$7:$C$8045=Transposition!$A608,Pluvio!$A$7:$A$8045)))</f>
        <v/>
      </c>
      <c r="C608" s="36" t="str">
        <f t="array" aca="1" ref="C608" ca="1">IF(A608="-","",MAX(IF(Pluvio!$C$7:$C$8045=Transposition!$A608,Pluvio!$A$7:$A$8045)))</f>
        <v/>
      </c>
      <c r="D608" s="33" t="str">
        <f ca="1">IF(C608="","",((C608-B608)*1440)+Pluvio!$B$2)</f>
        <v/>
      </c>
      <c r="E608" s="31" t="str">
        <f ca="1">IF(D608="","",SUMIF(Pluvio!$C$7:$C$8045,Transposition!A608,Pluvio!$B$7:$B$8045))</f>
        <v/>
      </c>
      <c r="F608" s="11" t="str">
        <f t="shared" ca="1" si="20"/>
        <v/>
      </c>
    </row>
    <row r="609" spans="1:6" x14ac:dyDescent="0.25">
      <c r="A609" s="35" t="str">
        <f t="shared" ca="1" si="19"/>
        <v>-</v>
      </c>
      <c r="B609" s="36" t="str">
        <f t="array" aca="1" ref="B609" ca="1">IF(A609="-","",MIN(IF(Pluvio!$C$7:$C$8045=Transposition!$A609,Pluvio!$A$7:$A$8045)))</f>
        <v/>
      </c>
      <c r="C609" s="36" t="str">
        <f t="array" aca="1" ref="C609" ca="1">IF(A609="-","",MAX(IF(Pluvio!$C$7:$C$8045=Transposition!$A609,Pluvio!$A$7:$A$8045)))</f>
        <v/>
      </c>
      <c r="D609" s="33" t="str">
        <f ca="1">IF(C609="","",((C609-B609)*1440)+Pluvio!$B$2)</f>
        <v/>
      </c>
      <c r="E609" s="31" t="str">
        <f ca="1">IF(D609="","",SUMIF(Pluvio!$C$7:$C$8045,Transposition!A609,Pluvio!$B$7:$B$8045))</f>
        <v/>
      </c>
      <c r="F609" s="11" t="str">
        <f t="shared" ca="1" si="20"/>
        <v/>
      </c>
    </row>
    <row r="610" spans="1:6" x14ac:dyDescent="0.25">
      <c r="A610" s="35" t="str">
        <f t="shared" ca="1" si="19"/>
        <v>-</v>
      </c>
      <c r="B610" s="36" t="str">
        <f t="array" aca="1" ref="B610" ca="1">IF(A610="-","",MIN(IF(Pluvio!$C$7:$C$8045=Transposition!$A610,Pluvio!$A$7:$A$8045)))</f>
        <v/>
      </c>
      <c r="C610" s="36" t="str">
        <f t="array" aca="1" ref="C610" ca="1">IF(A610="-","",MAX(IF(Pluvio!$C$7:$C$8045=Transposition!$A610,Pluvio!$A$7:$A$8045)))</f>
        <v/>
      </c>
      <c r="D610" s="33" t="str">
        <f ca="1">IF(C610="","",((C610-B610)*1440)+Pluvio!$B$2)</f>
        <v/>
      </c>
      <c r="E610" s="31" t="str">
        <f ca="1">IF(D610="","",SUMIF(Pluvio!$C$7:$C$8045,Transposition!A610,Pluvio!$B$7:$B$8045))</f>
        <v/>
      </c>
      <c r="F610" s="11" t="str">
        <f t="shared" ca="1" si="20"/>
        <v/>
      </c>
    </row>
    <row r="611" spans="1:6" x14ac:dyDescent="0.25">
      <c r="A611" s="35" t="str">
        <f t="shared" ca="1" si="19"/>
        <v>-</v>
      </c>
      <c r="B611" s="36" t="str">
        <f t="array" aca="1" ref="B611" ca="1">IF(A611="-","",MIN(IF(Pluvio!$C$7:$C$8045=Transposition!$A611,Pluvio!$A$7:$A$8045)))</f>
        <v/>
      </c>
      <c r="C611" s="36" t="str">
        <f t="array" aca="1" ref="C611" ca="1">IF(A611="-","",MAX(IF(Pluvio!$C$7:$C$8045=Transposition!$A611,Pluvio!$A$7:$A$8045)))</f>
        <v/>
      </c>
      <c r="D611" s="33" t="str">
        <f ca="1">IF(C611="","",((C611-B611)*1440)+Pluvio!$B$2)</f>
        <v/>
      </c>
      <c r="E611" s="31" t="str">
        <f ca="1">IF(D611="","",SUMIF(Pluvio!$C$7:$C$8045,Transposition!A611,Pluvio!$B$7:$B$8045))</f>
        <v/>
      </c>
      <c r="F611" s="11" t="str">
        <f t="shared" ca="1" si="20"/>
        <v/>
      </c>
    </row>
    <row r="612" spans="1:6" x14ac:dyDescent="0.25">
      <c r="A612" s="35" t="str">
        <f t="shared" ca="1" si="19"/>
        <v>-</v>
      </c>
      <c r="B612" s="36" t="str">
        <f t="array" aca="1" ref="B612" ca="1">IF(A612="-","",MIN(IF(Pluvio!$C$7:$C$8045=Transposition!$A612,Pluvio!$A$7:$A$8045)))</f>
        <v/>
      </c>
      <c r="C612" s="36" t="str">
        <f t="array" aca="1" ref="C612" ca="1">IF(A612="-","",MAX(IF(Pluvio!$C$7:$C$8045=Transposition!$A612,Pluvio!$A$7:$A$8045)))</f>
        <v/>
      </c>
      <c r="D612" s="33" t="str">
        <f ca="1">IF(C612="","",((C612-B612)*1440)+Pluvio!$B$2)</f>
        <v/>
      </c>
      <c r="E612" s="31" t="str">
        <f ca="1">IF(D612="","",SUMIF(Pluvio!$C$7:$C$8045,Transposition!A612,Pluvio!$B$7:$B$8045))</f>
        <v/>
      </c>
      <c r="F612" s="11" t="str">
        <f t="shared" ca="1" si="20"/>
        <v/>
      </c>
    </row>
    <row r="613" spans="1:6" x14ac:dyDescent="0.25">
      <c r="A613" s="35" t="str">
        <f t="shared" ca="1" si="19"/>
        <v>-</v>
      </c>
      <c r="B613" s="36" t="str">
        <f t="array" aca="1" ref="B613" ca="1">IF(A613="-","",MIN(IF(Pluvio!$C$7:$C$8045=Transposition!$A613,Pluvio!$A$7:$A$8045)))</f>
        <v/>
      </c>
      <c r="C613" s="36" t="str">
        <f t="array" aca="1" ref="C613" ca="1">IF(A613="-","",MAX(IF(Pluvio!$C$7:$C$8045=Transposition!$A613,Pluvio!$A$7:$A$8045)))</f>
        <v/>
      </c>
      <c r="D613" s="33" t="str">
        <f ca="1">IF(C613="","",((C613-B613)*1440)+Pluvio!$B$2)</f>
        <v/>
      </c>
      <c r="E613" s="31" t="str">
        <f ca="1">IF(D613="","",SUMIF(Pluvio!$C$7:$C$8045,Transposition!A613,Pluvio!$B$7:$B$8045))</f>
        <v/>
      </c>
      <c r="F613" s="11" t="str">
        <f t="shared" ca="1" si="20"/>
        <v/>
      </c>
    </row>
    <row r="614" spans="1:6" x14ac:dyDescent="0.25">
      <c r="A614" s="35" t="str">
        <f t="shared" ca="1" si="19"/>
        <v>-</v>
      </c>
      <c r="B614" s="36" t="str">
        <f t="array" aca="1" ref="B614" ca="1">IF(A614="-","",MIN(IF(Pluvio!$C$7:$C$8045=Transposition!$A614,Pluvio!$A$7:$A$8045)))</f>
        <v/>
      </c>
      <c r="C614" s="36" t="str">
        <f t="array" aca="1" ref="C614" ca="1">IF(A614="-","",MAX(IF(Pluvio!$C$7:$C$8045=Transposition!$A614,Pluvio!$A$7:$A$8045)))</f>
        <v/>
      </c>
      <c r="D614" s="33" t="str">
        <f ca="1">IF(C614="","",((C614-B614)*1440)+Pluvio!$B$2)</f>
        <v/>
      </c>
      <c r="E614" s="31" t="str">
        <f ca="1">IF(D614="","",SUMIF(Pluvio!$C$7:$C$8045,Transposition!A614,Pluvio!$B$7:$B$8045))</f>
        <v/>
      </c>
      <c r="F614" s="11" t="str">
        <f t="shared" ca="1" si="20"/>
        <v/>
      </c>
    </row>
    <row r="615" spans="1:6" x14ac:dyDescent="0.25">
      <c r="A615" s="35" t="str">
        <f t="shared" ca="1" si="19"/>
        <v>-</v>
      </c>
      <c r="B615" s="36" t="str">
        <f t="array" aca="1" ref="B615" ca="1">IF(A615="-","",MIN(IF(Pluvio!$C$7:$C$8045=Transposition!$A615,Pluvio!$A$7:$A$8045)))</f>
        <v/>
      </c>
      <c r="C615" s="36" t="str">
        <f t="array" aca="1" ref="C615" ca="1">IF(A615="-","",MAX(IF(Pluvio!$C$7:$C$8045=Transposition!$A615,Pluvio!$A$7:$A$8045)))</f>
        <v/>
      </c>
      <c r="D615" s="33" t="str">
        <f ca="1">IF(C615="","",((C615-B615)*1440)+Pluvio!$B$2)</f>
        <v/>
      </c>
      <c r="E615" s="31" t="str">
        <f ca="1">IF(D615="","",SUMIF(Pluvio!$C$7:$C$8045,Transposition!A615,Pluvio!$B$7:$B$8045))</f>
        <v/>
      </c>
      <c r="F615" s="11" t="str">
        <f t="shared" ca="1" si="20"/>
        <v/>
      </c>
    </row>
    <row r="616" spans="1:6" x14ac:dyDescent="0.25">
      <c r="A616" s="35" t="str">
        <f t="shared" ca="1" si="19"/>
        <v>-</v>
      </c>
      <c r="B616" s="36" t="str">
        <f t="array" aca="1" ref="B616" ca="1">IF(A616="-","",MIN(IF(Pluvio!$C$7:$C$8045=Transposition!$A616,Pluvio!$A$7:$A$8045)))</f>
        <v/>
      </c>
      <c r="C616" s="36" t="str">
        <f t="array" aca="1" ref="C616" ca="1">IF(A616="-","",MAX(IF(Pluvio!$C$7:$C$8045=Transposition!$A616,Pluvio!$A$7:$A$8045)))</f>
        <v/>
      </c>
      <c r="D616" s="33" t="str">
        <f ca="1">IF(C616="","",((C616-B616)*1440)+Pluvio!$B$2)</f>
        <v/>
      </c>
      <c r="E616" s="31" t="str">
        <f ca="1">IF(D616="","",SUMIF(Pluvio!$C$7:$C$8045,Transposition!A616,Pluvio!$B$7:$B$8045))</f>
        <v/>
      </c>
      <c r="F616" s="11" t="str">
        <f t="shared" ca="1" si="20"/>
        <v/>
      </c>
    </row>
    <row r="617" spans="1:6" x14ac:dyDescent="0.25">
      <c r="A617" s="35" t="str">
        <f t="shared" ca="1" si="19"/>
        <v>-</v>
      </c>
      <c r="B617" s="36" t="str">
        <f t="array" aca="1" ref="B617" ca="1">IF(A617="-","",MIN(IF(Pluvio!$C$7:$C$8045=Transposition!$A617,Pluvio!$A$7:$A$8045)))</f>
        <v/>
      </c>
      <c r="C617" s="36" t="str">
        <f t="array" aca="1" ref="C617" ca="1">IF(A617="-","",MAX(IF(Pluvio!$C$7:$C$8045=Transposition!$A617,Pluvio!$A$7:$A$8045)))</f>
        <v/>
      </c>
      <c r="D617" s="33" t="str">
        <f ca="1">IF(C617="","",((C617-B617)*1440)+Pluvio!$B$2)</f>
        <v/>
      </c>
      <c r="E617" s="31" t="str">
        <f ca="1">IF(D617="","",SUMIF(Pluvio!$C$7:$C$8045,Transposition!A617,Pluvio!$B$7:$B$8045))</f>
        <v/>
      </c>
      <c r="F617" s="11" t="str">
        <f t="shared" ca="1" si="20"/>
        <v/>
      </c>
    </row>
    <row r="618" spans="1:6" x14ac:dyDescent="0.25">
      <c r="A618" s="35" t="str">
        <f t="shared" ca="1" si="19"/>
        <v>-</v>
      </c>
      <c r="B618" s="36" t="str">
        <f t="array" aca="1" ref="B618" ca="1">IF(A618="-","",MIN(IF(Pluvio!$C$7:$C$8045=Transposition!$A618,Pluvio!$A$7:$A$8045)))</f>
        <v/>
      </c>
      <c r="C618" s="36" t="str">
        <f t="array" aca="1" ref="C618" ca="1">IF(A618="-","",MAX(IF(Pluvio!$C$7:$C$8045=Transposition!$A618,Pluvio!$A$7:$A$8045)))</f>
        <v/>
      </c>
      <c r="D618" s="33" t="str">
        <f ca="1">IF(C618="","",((C618-B618)*1440)+Pluvio!$B$2)</f>
        <v/>
      </c>
      <c r="E618" s="31" t="str">
        <f ca="1">IF(D618="","",SUMIF(Pluvio!$C$7:$C$8045,Transposition!A618,Pluvio!$B$7:$B$8045))</f>
        <v/>
      </c>
      <c r="F618" s="11" t="str">
        <f t="shared" ca="1" si="20"/>
        <v/>
      </c>
    </row>
    <row r="619" spans="1:6" x14ac:dyDescent="0.25">
      <c r="A619" s="35" t="str">
        <f t="shared" ca="1" si="19"/>
        <v>-</v>
      </c>
      <c r="B619" s="36" t="str">
        <f t="array" aca="1" ref="B619" ca="1">IF(A619="-","",MIN(IF(Pluvio!$C$7:$C$8045=Transposition!$A619,Pluvio!$A$7:$A$8045)))</f>
        <v/>
      </c>
      <c r="C619" s="36" t="str">
        <f t="array" aca="1" ref="C619" ca="1">IF(A619="-","",MAX(IF(Pluvio!$C$7:$C$8045=Transposition!$A619,Pluvio!$A$7:$A$8045)))</f>
        <v/>
      </c>
      <c r="D619" s="33" t="str">
        <f ca="1">IF(C619="","",((C619-B619)*1440)+Pluvio!$B$2)</f>
        <v/>
      </c>
      <c r="E619" s="31" t="str">
        <f ca="1">IF(D619="","",SUMIF(Pluvio!$C$7:$C$8045,Transposition!A619,Pluvio!$B$7:$B$8045))</f>
        <v/>
      </c>
      <c r="F619" s="11" t="str">
        <f t="shared" ca="1" si="20"/>
        <v/>
      </c>
    </row>
    <row r="620" spans="1:6" x14ac:dyDescent="0.25">
      <c r="A620" s="35" t="str">
        <f t="shared" ca="1" si="19"/>
        <v>-</v>
      </c>
      <c r="B620" s="36" t="str">
        <f t="array" aca="1" ref="B620" ca="1">IF(A620="-","",MIN(IF(Pluvio!$C$7:$C$8045=Transposition!$A620,Pluvio!$A$7:$A$8045)))</f>
        <v/>
      </c>
      <c r="C620" s="36" t="str">
        <f t="array" aca="1" ref="C620" ca="1">IF(A620="-","",MAX(IF(Pluvio!$C$7:$C$8045=Transposition!$A620,Pluvio!$A$7:$A$8045)))</f>
        <v/>
      </c>
      <c r="D620" s="33" t="str">
        <f ca="1">IF(C620="","",((C620-B620)*1440)+Pluvio!$B$2)</f>
        <v/>
      </c>
      <c r="E620" s="31" t="str">
        <f ca="1">IF(D620="","",SUMIF(Pluvio!$C$7:$C$8045,Transposition!A620,Pluvio!$B$7:$B$8045))</f>
        <v/>
      </c>
      <c r="F620" s="11" t="str">
        <f t="shared" ca="1" si="20"/>
        <v/>
      </c>
    </row>
    <row r="621" spans="1:6" x14ac:dyDescent="0.25">
      <c r="A621" s="35" t="str">
        <f t="shared" ca="1" si="19"/>
        <v>-</v>
      </c>
      <c r="B621" s="36" t="str">
        <f t="array" aca="1" ref="B621" ca="1">IF(A621="-","",MIN(IF(Pluvio!$C$7:$C$8045=Transposition!$A621,Pluvio!$A$7:$A$8045)))</f>
        <v/>
      </c>
      <c r="C621" s="36" t="str">
        <f t="array" aca="1" ref="C621" ca="1">IF(A621="-","",MAX(IF(Pluvio!$C$7:$C$8045=Transposition!$A621,Pluvio!$A$7:$A$8045)))</f>
        <v/>
      </c>
      <c r="D621" s="33" t="str">
        <f ca="1">IF(C621="","",((C621-B621)*1440)+Pluvio!$B$2)</f>
        <v/>
      </c>
      <c r="E621" s="31" t="str">
        <f ca="1">IF(D621="","",SUMIF(Pluvio!$C$7:$C$8045,Transposition!A621,Pluvio!$B$7:$B$8045))</f>
        <v/>
      </c>
      <c r="F621" s="11" t="str">
        <f t="shared" ca="1" si="20"/>
        <v/>
      </c>
    </row>
    <row r="622" spans="1:6" x14ac:dyDescent="0.25">
      <c r="A622" s="35" t="str">
        <f t="shared" ca="1" si="19"/>
        <v>-</v>
      </c>
      <c r="B622" s="36" t="str">
        <f t="array" aca="1" ref="B622" ca="1">IF(A622="-","",MIN(IF(Pluvio!$C$7:$C$8045=Transposition!$A622,Pluvio!$A$7:$A$8045)))</f>
        <v/>
      </c>
      <c r="C622" s="36" t="str">
        <f t="array" aca="1" ref="C622" ca="1">IF(A622="-","",MAX(IF(Pluvio!$C$7:$C$8045=Transposition!$A622,Pluvio!$A$7:$A$8045)))</f>
        <v/>
      </c>
      <c r="D622" s="33" t="str">
        <f ca="1">IF(C622="","",((C622-B622)*1440)+Pluvio!$B$2)</f>
        <v/>
      </c>
      <c r="E622" s="31" t="str">
        <f ca="1">IF(D622="","",SUMIF(Pluvio!$C$7:$C$8045,Transposition!A622,Pluvio!$B$7:$B$8045))</f>
        <v/>
      </c>
      <c r="F622" s="11" t="str">
        <f t="shared" ca="1" si="20"/>
        <v/>
      </c>
    </row>
    <row r="623" spans="1:6" x14ac:dyDescent="0.25">
      <c r="A623" s="35" t="str">
        <f t="shared" ca="1" si="19"/>
        <v>-</v>
      </c>
      <c r="B623" s="36" t="str">
        <f t="array" aca="1" ref="B623" ca="1">IF(A623="-","",MIN(IF(Pluvio!$C$7:$C$8045=Transposition!$A623,Pluvio!$A$7:$A$8045)))</f>
        <v/>
      </c>
      <c r="C623" s="36" t="str">
        <f t="array" aca="1" ref="C623" ca="1">IF(A623="-","",MAX(IF(Pluvio!$C$7:$C$8045=Transposition!$A623,Pluvio!$A$7:$A$8045)))</f>
        <v/>
      </c>
      <c r="D623" s="33" t="str">
        <f ca="1">IF(C623="","",((C623-B623)*1440)+Pluvio!$B$2)</f>
        <v/>
      </c>
      <c r="E623" s="31" t="str">
        <f ca="1">IF(D623="","",SUMIF(Pluvio!$C$7:$C$8045,Transposition!A623,Pluvio!$B$7:$B$8045))</f>
        <v/>
      </c>
      <c r="F623" s="11" t="str">
        <f t="shared" ca="1" si="20"/>
        <v/>
      </c>
    </row>
    <row r="624" spans="1:6" x14ac:dyDescent="0.25">
      <c r="A624" s="35" t="str">
        <f t="shared" ca="1" si="19"/>
        <v>-</v>
      </c>
      <c r="B624" s="36" t="str">
        <f t="array" aca="1" ref="B624" ca="1">IF(A624="-","",MIN(IF(Pluvio!$C$7:$C$8045=Transposition!$A624,Pluvio!$A$7:$A$8045)))</f>
        <v/>
      </c>
      <c r="C624" s="36" t="str">
        <f t="array" aca="1" ref="C624" ca="1">IF(A624="-","",MAX(IF(Pluvio!$C$7:$C$8045=Transposition!$A624,Pluvio!$A$7:$A$8045)))</f>
        <v/>
      </c>
      <c r="D624" s="33" t="str">
        <f ca="1">IF(C624="","",((C624-B624)*1440)+Pluvio!$B$2)</f>
        <v/>
      </c>
      <c r="E624" s="31" t="str">
        <f ca="1">IF(D624="","",SUMIF(Pluvio!$C$7:$C$8045,Transposition!A624,Pluvio!$B$7:$B$8045))</f>
        <v/>
      </c>
      <c r="F624" s="11" t="str">
        <f t="shared" ca="1" si="20"/>
        <v/>
      </c>
    </row>
    <row r="625" spans="1:6" x14ac:dyDescent="0.25">
      <c r="A625" s="35" t="str">
        <f t="shared" ca="1" si="19"/>
        <v>-</v>
      </c>
      <c r="B625" s="36" t="str">
        <f t="array" aca="1" ref="B625" ca="1">IF(A625="-","",MIN(IF(Pluvio!$C$7:$C$8045=Transposition!$A625,Pluvio!$A$7:$A$8045)))</f>
        <v/>
      </c>
      <c r="C625" s="36" t="str">
        <f t="array" aca="1" ref="C625" ca="1">IF(A625="-","",MAX(IF(Pluvio!$C$7:$C$8045=Transposition!$A625,Pluvio!$A$7:$A$8045)))</f>
        <v/>
      </c>
      <c r="D625" s="33" t="str">
        <f ca="1">IF(C625="","",((C625-B625)*1440)+Pluvio!$B$2)</f>
        <v/>
      </c>
      <c r="E625" s="31" t="str">
        <f ca="1">IF(D625="","",SUMIF(Pluvio!$C$7:$C$8045,Transposition!A625,Pluvio!$B$7:$B$8045))</f>
        <v/>
      </c>
      <c r="F625" s="11" t="str">
        <f t="shared" ca="1" si="20"/>
        <v/>
      </c>
    </row>
    <row r="626" spans="1:6" x14ac:dyDescent="0.25">
      <c r="A626" s="35" t="str">
        <f t="shared" ca="1" si="19"/>
        <v>-</v>
      </c>
      <c r="B626" s="36" t="str">
        <f t="array" aca="1" ref="B626" ca="1">IF(A626="-","",MIN(IF(Pluvio!$C$7:$C$8045=Transposition!$A626,Pluvio!$A$7:$A$8045)))</f>
        <v/>
      </c>
      <c r="C626" s="36" t="str">
        <f t="array" aca="1" ref="C626" ca="1">IF(A626="-","",MAX(IF(Pluvio!$C$7:$C$8045=Transposition!$A626,Pluvio!$A$7:$A$8045)))</f>
        <v/>
      </c>
      <c r="D626" s="33" t="str">
        <f ca="1">IF(C626="","",((C626-B626)*1440)+Pluvio!$B$2)</f>
        <v/>
      </c>
      <c r="E626" s="31" t="str">
        <f ca="1">IF(D626="","",SUMIF(Pluvio!$C$7:$C$8045,Transposition!A626,Pluvio!$B$7:$B$8045))</f>
        <v/>
      </c>
      <c r="F626" s="11" t="str">
        <f t="shared" ca="1" si="20"/>
        <v/>
      </c>
    </row>
    <row r="627" spans="1:6" x14ac:dyDescent="0.25">
      <c r="A627" s="35" t="str">
        <f t="shared" ca="1" si="19"/>
        <v>-</v>
      </c>
      <c r="B627" s="36" t="str">
        <f t="array" aca="1" ref="B627" ca="1">IF(A627="-","",MIN(IF(Pluvio!$C$7:$C$8045=Transposition!$A627,Pluvio!$A$7:$A$8045)))</f>
        <v/>
      </c>
      <c r="C627" s="36" t="str">
        <f t="array" aca="1" ref="C627" ca="1">IF(A627="-","",MAX(IF(Pluvio!$C$7:$C$8045=Transposition!$A627,Pluvio!$A$7:$A$8045)))</f>
        <v/>
      </c>
      <c r="D627" s="33" t="str">
        <f ca="1">IF(C627="","",((C627-B627)*1440)+Pluvio!$B$2)</f>
        <v/>
      </c>
      <c r="E627" s="31" t="str">
        <f ca="1">IF(D627="","",SUMIF(Pluvio!$C$7:$C$8045,Transposition!A627,Pluvio!$B$7:$B$8045))</f>
        <v/>
      </c>
      <c r="F627" s="11" t="str">
        <f t="shared" ca="1" si="20"/>
        <v/>
      </c>
    </row>
    <row r="628" spans="1:6" x14ac:dyDescent="0.25">
      <c r="A628" s="35" t="str">
        <f t="shared" ca="1" si="19"/>
        <v>-</v>
      </c>
      <c r="B628" s="36" t="str">
        <f t="array" aca="1" ref="B628" ca="1">IF(A628="-","",MIN(IF(Pluvio!$C$7:$C$8045=Transposition!$A628,Pluvio!$A$7:$A$8045)))</f>
        <v/>
      </c>
      <c r="C628" s="36" t="str">
        <f t="array" aca="1" ref="C628" ca="1">IF(A628="-","",MAX(IF(Pluvio!$C$7:$C$8045=Transposition!$A628,Pluvio!$A$7:$A$8045)))</f>
        <v/>
      </c>
      <c r="D628" s="33" t="str">
        <f ca="1">IF(C628="","",((C628-B628)*1440)+Pluvio!$B$2)</f>
        <v/>
      </c>
      <c r="E628" s="31" t="str">
        <f ca="1">IF(D628="","",SUMIF(Pluvio!$C$7:$C$8045,Transposition!A628,Pluvio!$B$7:$B$8045))</f>
        <v/>
      </c>
      <c r="F628" s="11" t="str">
        <f t="shared" ca="1" si="20"/>
        <v/>
      </c>
    </row>
    <row r="629" spans="1:6" x14ac:dyDescent="0.25">
      <c r="A629" s="35" t="str">
        <f t="shared" ca="1" si="19"/>
        <v>-</v>
      </c>
      <c r="B629" s="36" t="str">
        <f t="array" aca="1" ref="B629" ca="1">IF(A629="-","",MIN(IF(Pluvio!$C$7:$C$8045=Transposition!$A629,Pluvio!$A$7:$A$8045)))</f>
        <v/>
      </c>
      <c r="C629" s="36" t="str">
        <f t="array" aca="1" ref="C629" ca="1">IF(A629="-","",MAX(IF(Pluvio!$C$7:$C$8045=Transposition!$A629,Pluvio!$A$7:$A$8045)))</f>
        <v/>
      </c>
      <c r="D629" s="33" t="str">
        <f ca="1">IF(C629="","",((C629-B629)*1440)+Pluvio!$B$2)</f>
        <v/>
      </c>
      <c r="E629" s="31" t="str">
        <f ca="1">IF(D629="","",SUMIF(Pluvio!$C$7:$C$8045,Transposition!A629,Pluvio!$B$7:$B$8045))</f>
        <v/>
      </c>
      <c r="F629" s="11" t="str">
        <f t="shared" ca="1" si="20"/>
        <v/>
      </c>
    </row>
    <row r="630" spans="1:6" x14ac:dyDescent="0.25">
      <c r="A630" s="35" t="str">
        <f t="shared" ca="1" si="19"/>
        <v>-</v>
      </c>
      <c r="B630" s="36" t="str">
        <f t="array" aca="1" ref="B630" ca="1">IF(A630="-","",MIN(IF(Pluvio!$C$7:$C$8045=Transposition!$A630,Pluvio!$A$7:$A$8045)))</f>
        <v/>
      </c>
      <c r="C630" s="36" t="str">
        <f t="array" aca="1" ref="C630" ca="1">IF(A630="-","",MAX(IF(Pluvio!$C$7:$C$8045=Transposition!$A630,Pluvio!$A$7:$A$8045)))</f>
        <v/>
      </c>
      <c r="D630" s="33" t="str">
        <f ca="1">IF(C630="","",((C630-B630)*1440)+Pluvio!$B$2)</f>
        <v/>
      </c>
      <c r="E630" s="31" t="str">
        <f ca="1">IF(D630="","",SUMIF(Pluvio!$C$7:$C$8045,Transposition!A630,Pluvio!$B$7:$B$8045))</f>
        <v/>
      </c>
      <c r="F630" s="11" t="str">
        <f t="shared" ca="1" si="20"/>
        <v/>
      </c>
    </row>
    <row r="631" spans="1:6" x14ac:dyDescent="0.25">
      <c r="A631" s="35" t="str">
        <f t="shared" ca="1" si="19"/>
        <v>-</v>
      </c>
      <c r="B631" s="36" t="str">
        <f t="array" aca="1" ref="B631" ca="1">IF(A631="-","",MIN(IF(Pluvio!$C$7:$C$8045=Transposition!$A631,Pluvio!$A$7:$A$8045)))</f>
        <v/>
      </c>
      <c r="C631" s="36" t="str">
        <f t="array" aca="1" ref="C631" ca="1">IF(A631="-","",MAX(IF(Pluvio!$C$7:$C$8045=Transposition!$A631,Pluvio!$A$7:$A$8045)))</f>
        <v/>
      </c>
      <c r="D631" s="33" t="str">
        <f ca="1">IF(C631="","",((C631-B631)*1440)+Pluvio!$B$2)</f>
        <v/>
      </c>
      <c r="E631" s="31" t="str">
        <f ca="1">IF(D631="","",SUMIF(Pluvio!$C$7:$C$8045,Transposition!A631,Pluvio!$B$7:$B$8045))</f>
        <v/>
      </c>
      <c r="F631" s="11" t="str">
        <f t="shared" ca="1" si="20"/>
        <v/>
      </c>
    </row>
    <row r="632" spans="1:6" x14ac:dyDescent="0.25">
      <c r="A632" s="35" t="str">
        <f t="shared" ca="1" si="19"/>
        <v>-</v>
      </c>
      <c r="B632" s="36" t="str">
        <f t="array" aca="1" ref="B632" ca="1">IF(A632="-","",MIN(IF(Pluvio!$C$7:$C$8045=Transposition!$A632,Pluvio!$A$7:$A$8045)))</f>
        <v/>
      </c>
      <c r="C632" s="36" t="str">
        <f t="array" aca="1" ref="C632" ca="1">IF(A632="-","",MAX(IF(Pluvio!$C$7:$C$8045=Transposition!$A632,Pluvio!$A$7:$A$8045)))</f>
        <v/>
      </c>
      <c r="D632" s="33" t="str">
        <f ca="1">IF(C632="","",((C632-B632)*1440)+Pluvio!$B$2)</f>
        <v/>
      </c>
      <c r="E632" s="31" t="str">
        <f ca="1">IF(D632="","",SUMIF(Pluvio!$C$7:$C$8045,Transposition!A632,Pluvio!$B$7:$B$8045))</f>
        <v/>
      </c>
      <c r="F632" s="11" t="str">
        <f t="shared" ca="1" si="20"/>
        <v/>
      </c>
    </row>
    <row r="633" spans="1:6" x14ac:dyDescent="0.25">
      <c r="A633" s="35" t="str">
        <f t="shared" ca="1" si="19"/>
        <v>-</v>
      </c>
      <c r="B633" s="36" t="str">
        <f t="array" aca="1" ref="B633" ca="1">IF(A633="-","",MIN(IF(Pluvio!$C$7:$C$8045=Transposition!$A633,Pluvio!$A$7:$A$8045)))</f>
        <v/>
      </c>
      <c r="C633" s="36" t="str">
        <f t="array" aca="1" ref="C633" ca="1">IF(A633="-","",MAX(IF(Pluvio!$C$7:$C$8045=Transposition!$A633,Pluvio!$A$7:$A$8045)))</f>
        <v/>
      </c>
      <c r="D633" s="33" t="str">
        <f ca="1">IF(C633="","",((C633-B633)*1440)+Pluvio!$B$2)</f>
        <v/>
      </c>
      <c r="E633" s="31" t="str">
        <f ca="1">IF(D633="","",SUMIF(Pluvio!$C$7:$C$8045,Transposition!A633,Pluvio!$B$7:$B$8045))</f>
        <v/>
      </c>
      <c r="F633" s="11" t="str">
        <f t="shared" ca="1" si="20"/>
        <v/>
      </c>
    </row>
    <row r="634" spans="1:6" x14ac:dyDescent="0.25">
      <c r="A634" s="35" t="str">
        <f t="shared" ca="1" si="19"/>
        <v>-</v>
      </c>
      <c r="B634" s="36" t="str">
        <f t="array" aca="1" ref="B634" ca="1">IF(A634="-","",MIN(IF(Pluvio!$C$7:$C$8045=Transposition!$A634,Pluvio!$A$7:$A$8045)))</f>
        <v/>
      </c>
      <c r="C634" s="36" t="str">
        <f t="array" aca="1" ref="C634" ca="1">IF(A634="-","",MAX(IF(Pluvio!$C$7:$C$8045=Transposition!$A634,Pluvio!$A$7:$A$8045)))</f>
        <v/>
      </c>
      <c r="D634" s="33" t="str">
        <f ca="1">IF(C634="","",((C634-B634)*1440)+Pluvio!$B$2)</f>
        <v/>
      </c>
      <c r="E634" s="31" t="str">
        <f ca="1">IF(D634="","",SUMIF(Pluvio!$C$7:$C$8045,Transposition!A634,Pluvio!$B$7:$B$8045))</f>
        <v/>
      </c>
      <c r="F634" s="11" t="str">
        <f t="shared" ca="1" si="20"/>
        <v/>
      </c>
    </row>
    <row r="635" spans="1:6" x14ac:dyDescent="0.25">
      <c r="A635" s="35" t="str">
        <f t="shared" ca="1" si="19"/>
        <v>-</v>
      </c>
      <c r="B635" s="36" t="str">
        <f t="array" aca="1" ref="B635" ca="1">IF(A635="-","",MIN(IF(Pluvio!$C$7:$C$8045=Transposition!$A635,Pluvio!$A$7:$A$8045)))</f>
        <v/>
      </c>
      <c r="C635" s="36" t="str">
        <f t="array" aca="1" ref="C635" ca="1">IF(A635="-","",MAX(IF(Pluvio!$C$7:$C$8045=Transposition!$A635,Pluvio!$A$7:$A$8045)))</f>
        <v/>
      </c>
      <c r="D635" s="33" t="str">
        <f ca="1">IF(C635="","",((C635-B635)*1440)+Pluvio!$B$2)</f>
        <v/>
      </c>
      <c r="E635" s="31" t="str">
        <f ca="1">IF(D635="","",SUMIF(Pluvio!$C$7:$C$8045,Transposition!A635,Pluvio!$B$7:$B$8045))</f>
        <v/>
      </c>
      <c r="F635" s="11" t="str">
        <f t="shared" ca="1" si="20"/>
        <v/>
      </c>
    </row>
    <row r="636" spans="1:6" x14ac:dyDescent="0.25">
      <c r="A636" s="35" t="str">
        <f t="shared" ca="1" si="19"/>
        <v>-</v>
      </c>
      <c r="B636" s="36" t="str">
        <f t="array" aca="1" ref="B636" ca="1">IF(A636="-","",MIN(IF(Pluvio!$C$7:$C$8045=Transposition!$A636,Pluvio!$A$7:$A$8045)))</f>
        <v/>
      </c>
      <c r="C636" s="36" t="str">
        <f t="array" aca="1" ref="C636" ca="1">IF(A636="-","",MAX(IF(Pluvio!$C$7:$C$8045=Transposition!$A636,Pluvio!$A$7:$A$8045)))</f>
        <v/>
      </c>
      <c r="D636" s="33" t="str">
        <f ca="1">IF(C636="","",((C636-B636)*1440)+Pluvio!$B$2)</f>
        <v/>
      </c>
      <c r="E636" s="31" t="str">
        <f ca="1">IF(D636="","",SUMIF(Pluvio!$C$7:$C$8045,Transposition!A636,Pluvio!$B$7:$B$8045))</f>
        <v/>
      </c>
      <c r="F636" s="11" t="str">
        <f t="shared" ca="1" si="20"/>
        <v/>
      </c>
    </row>
    <row r="637" spans="1:6" x14ac:dyDescent="0.25">
      <c r="A637" s="35" t="str">
        <f t="shared" ca="1" si="19"/>
        <v>-</v>
      </c>
      <c r="B637" s="36" t="str">
        <f t="array" aca="1" ref="B637" ca="1">IF(A637="-","",MIN(IF(Pluvio!$C$7:$C$8045=Transposition!$A637,Pluvio!$A$7:$A$8045)))</f>
        <v/>
      </c>
      <c r="C637" s="36" t="str">
        <f t="array" aca="1" ref="C637" ca="1">IF(A637="-","",MAX(IF(Pluvio!$C$7:$C$8045=Transposition!$A637,Pluvio!$A$7:$A$8045)))</f>
        <v/>
      </c>
      <c r="D637" s="33" t="str">
        <f ca="1">IF(C637="","",((C637-B637)*1440)+Pluvio!$B$2)</f>
        <v/>
      </c>
      <c r="E637" s="31" t="str">
        <f ca="1">IF(D637="","",SUMIF(Pluvio!$C$7:$C$8045,Transposition!A637,Pluvio!$B$7:$B$8045))</f>
        <v/>
      </c>
      <c r="F637" s="11" t="str">
        <f t="shared" ca="1" si="20"/>
        <v/>
      </c>
    </row>
    <row r="638" spans="1:6" x14ac:dyDescent="0.25">
      <c r="A638" s="35" t="str">
        <f t="shared" ca="1" si="19"/>
        <v>-</v>
      </c>
      <c r="B638" s="36" t="str">
        <f t="array" aca="1" ref="B638" ca="1">IF(A638="-","",MIN(IF(Pluvio!$C$7:$C$8045=Transposition!$A638,Pluvio!$A$7:$A$8045)))</f>
        <v/>
      </c>
      <c r="C638" s="36" t="str">
        <f t="array" aca="1" ref="C638" ca="1">IF(A638="-","",MAX(IF(Pluvio!$C$7:$C$8045=Transposition!$A638,Pluvio!$A$7:$A$8045)))</f>
        <v/>
      </c>
      <c r="D638" s="33" t="str">
        <f ca="1">IF(C638="","",((C638-B638)*1440)+Pluvio!$B$2)</f>
        <v/>
      </c>
      <c r="E638" s="31" t="str">
        <f ca="1">IF(D638="","",SUMIF(Pluvio!$C$7:$C$8045,Transposition!A638,Pluvio!$B$7:$B$8045))</f>
        <v/>
      </c>
      <c r="F638" s="11" t="str">
        <f t="shared" ca="1" si="20"/>
        <v/>
      </c>
    </row>
    <row r="639" spans="1:6" x14ac:dyDescent="0.25">
      <c r="A639" s="35" t="str">
        <f t="shared" ca="1" si="19"/>
        <v>-</v>
      </c>
      <c r="B639" s="36" t="str">
        <f t="array" aca="1" ref="B639" ca="1">IF(A639="-","",MIN(IF(Pluvio!$C$7:$C$8045=Transposition!$A639,Pluvio!$A$7:$A$8045)))</f>
        <v/>
      </c>
      <c r="C639" s="36" t="str">
        <f t="array" aca="1" ref="C639" ca="1">IF(A639="-","",MAX(IF(Pluvio!$C$7:$C$8045=Transposition!$A639,Pluvio!$A$7:$A$8045)))</f>
        <v/>
      </c>
      <c r="D639" s="33" t="str">
        <f ca="1">IF(C639="","",((C639-B639)*1440)+Pluvio!$B$2)</f>
        <v/>
      </c>
      <c r="E639" s="31" t="str">
        <f ca="1">IF(D639="","",SUMIF(Pluvio!$C$7:$C$8045,Transposition!A639,Pluvio!$B$7:$B$8045))</f>
        <v/>
      </c>
      <c r="F639" s="11" t="str">
        <f t="shared" ca="1" si="20"/>
        <v/>
      </c>
    </row>
    <row r="640" spans="1:6" x14ac:dyDescent="0.25">
      <c r="A640" s="35" t="str">
        <f t="shared" ca="1" si="19"/>
        <v>-</v>
      </c>
      <c r="B640" s="36" t="str">
        <f t="array" aca="1" ref="B640" ca="1">IF(A640="-","",MIN(IF(Pluvio!$C$7:$C$8045=Transposition!$A640,Pluvio!$A$7:$A$8045)))</f>
        <v/>
      </c>
      <c r="C640" s="36" t="str">
        <f t="array" aca="1" ref="C640" ca="1">IF(A640="-","",MAX(IF(Pluvio!$C$7:$C$8045=Transposition!$A640,Pluvio!$A$7:$A$8045)))</f>
        <v/>
      </c>
      <c r="D640" s="33" t="str">
        <f ca="1">IF(C640="","",((C640-B640)*1440)+Pluvio!$B$2)</f>
        <v/>
      </c>
      <c r="E640" s="31" t="str">
        <f ca="1">IF(D640="","",SUMIF(Pluvio!$C$7:$C$8045,Transposition!A640,Pluvio!$B$7:$B$8045))</f>
        <v/>
      </c>
      <c r="F640" s="11" t="str">
        <f t="shared" ca="1" si="20"/>
        <v/>
      </c>
    </row>
    <row r="641" spans="1:6" x14ac:dyDescent="0.25">
      <c r="A641" s="35" t="str">
        <f t="shared" ca="1" si="19"/>
        <v>-</v>
      </c>
      <c r="B641" s="36" t="str">
        <f t="array" aca="1" ref="B641" ca="1">IF(A641="-","",MIN(IF(Pluvio!$C$7:$C$8045=Transposition!$A641,Pluvio!$A$7:$A$8045)))</f>
        <v/>
      </c>
      <c r="C641" s="36" t="str">
        <f t="array" aca="1" ref="C641" ca="1">IF(A641="-","",MAX(IF(Pluvio!$C$7:$C$8045=Transposition!$A641,Pluvio!$A$7:$A$8045)))</f>
        <v/>
      </c>
      <c r="D641" s="33" t="str">
        <f ca="1">IF(C641="","",((C641-B641)*1440)+Pluvio!$B$2)</f>
        <v/>
      </c>
      <c r="E641" s="31" t="str">
        <f ca="1">IF(D641="","",SUMIF(Pluvio!$C$7:$C$8045,Transposition!A641,Pluvio!$B$7:$B$8045))</f>
        <v/>
      </c>
      <c r="F641" s="11" t="str">
        <f t="shared" ca="1" si="20"/>
        <v/>
      </c>
    </row>
    <row r="642" spans="1:6" x14ac:dyDescent="0.25">
      <c r="A642" s="35" t="str">
        <f t="shared" ca="1" si="19"/>
        <v>-</v>
      </c>
      <c r="B642" s="36" t="str">
        <f t="array" aca="1" ref="B642" ca="1">IF(A642="-","",MIN(IF(Pluvio!$C$7:$C$8045=Transposition!$A642,Pluvio!$A$7:$A$8045)))</f>
        <v/>
      </c>
      <c r="C642" s="36" t="str">
        <f t="array" aca="1" ref="C642" ca="1">IF(A642="-","",MAX(IF(Pluvio!$C$7:$C$8045=Transposition!$A642,Pluvio!$A$7:$A$8045)))</f>
        <v/>
      </c>
      <c r="D642" s="33" t="str">
        <f ca="1">IF(C642="","",((C642-B642)*1440)+Pluvio!$B$2)</f>
        <v/>
      </c>
      <c r="E642" s="31" t="str">
        <f ca="1">IF(D642="","",SUMIF(Pluvio!$C$7:$C$8045,Transposition!A642,Pluvio!$B$7:$B$8045))</f>
        <v/>
      </c>
      <c r="F642" s="11" t="str">
        <f t="shared" ca="1" si="20"/>
        <v/>
      </c>
    </row>
    <row r="643" spans="1:6" x14ac:dyDescent="0.25">
      <c r="A643" s="35" t="str">
        <f t="shared" ca="1" si="19"/>
        <v>-</v>
      </c>
      <c r="B643" s="36" t="str">
        <f t="array" aca="1" ref="B643" ca="1">IF(A643="-","",MIN(IF(Pluvio!$C$7:$C$8045=Transposition!$A643,Pluvio!$A$7:$A$8045)))</f>
        <v/>
      </c>
      <c r="C643" s="36" t="str">
        <f t="array" aca="1" ref="C643" ca="1">IF(A643="-","",MAX(IF(Pluvio!$C$7:$C$8045=Transposition!$A643,Pluvio!$A$7:$A$8045)))</f>
        <v/>
      </c>
      <c r="D643" s="33" t="str">
        <f ca="1">IF(C643="","",((C643-B643)*1440)+Pluvio!$B$2)</f>
        <v/>
      </c>
      <c r="E643" s="31" t="str">
        <f ca="1">IF(D643="","",SUMIF(Pluvio!$C$7:$C$8045,Transposition!A643,Pluvio!$B$7:$B$8045))</f>
        <v/>
      </c>
      <c r="F643" s="11" t="str">
        <f t="shared" ca="1" si="20"/>
        <v/>
      </c>
    </row>
    <row r="644" spans="1:6" x14ac:dyDescent="0.25">
      <c r="A644" s="35" t="str">
        <f t="shared" ca="1" si="19"/>
        <v>-</v>
      </c>
      <c r="B644" s="36" t="str">
        <f t="array" aca="1" ref="B644" ca="1">IF(A644="-","",MIN(IF(Pluvio!$C$7:$C$8045=Transposition!$A644,Pluvio!$A$7:$A$8045)))</f>
        <v/>
      </c>
      <c r="C644" s="36" t="str">
        <f t="array" aca="1" ref="C644" ca="1">IF(A644="-","",MAX(IF(Pluvio!$C$7:$C$8045=Transposition!$A644,Pluvio!$A$7:$A$8045)))</f>
        <v/>
      </c>
      <c r="D644" s="33" t="str">
        <f ca="1">IF(C644="","",((C644-B644)*1440)+Pluvio!$B$2)</f>
        <v/>
      </c>
      <c r="E644" s="31" t="str">
        <f ca="1">IF(D644="","",SUMIF(Pluvio!$C$7:$C$8045,Transposition!A644,Pluvio!$B$7:$B$8045))</f>
        <v/>
      </c>
      <c r="F644" s="11" t="str">
        <f t="shared" ca="1" si="20"/>
        <v/>
      </c>
    </row>
    <row r="645" spans="1:6" x14ac:dyDescent="0.25">
      <c r="A645" s="35" t="str">
        <f t="shared" ca="1" si="19"/>
        <v>-</v>
      </c>
      <c r="B645" s="36" t="str">
        <f t="array" aca="1" ref="B645" ca="1">IF(A645="-","",MIN(IF(Pluvio!$C$7:$C$8045=Transposition!$A645,Pluvio!$A$7:$A$8045)))</f>
        <v/>
      </c>
      <c r="C645" s="36" t="str">
        <f t="array" aca="1" ref="C645" ca="1">IF(A645="-","",MAX(IF(Pluvio!$C$7:$C$8045=Transposition!$A645,Pluvio!$A$7:$A$8045)))</f>
        <v/>
      </c>
      <c r="D645" s="33" t="str">
        <f ca="1">IF(C645="","",((C645-B645)*1440)+Pluvio!$B$2)</f>
        <v/>
      </c>
      <c r="E645" s="31" t="str">
        <f ca="1">IF(D645="","",SUMIF(Pluvio!$C$7:$C$8045,Transposition!A645,Pluvio!$B$7:$B$8045))</f>
        <v/>
      </c>
      <c r="F645" s="11" t="str">
        <f t="shared" ca="1" si="20"/>
        <v/>
      </c>
    </row>
    <row r="646" spans="1:6" x14ac:dyDescent="0.25">
      <c r="A646" s="35" t="str">
        <f t="shared" ca="1" si="19"/>
        <v>-</v>
      </c>
      <c r="B646" s="36" t="str">
        <f t="array" aca="1" ref="B646" ca="1">IF(A646="-","",MIN(IF(Pluvio!$C$7:$C$8045=Transposition!$A646,Pluvio!$A$7:$A$8045)))</f>
        <v/>
      </c>
      <c r="C646" s="36" t="str">
        <f t="array" aca="1" ref="C646" ca="1">IF(A646="-","",MAX(IF(Pluvio!$C$7:$C$8045=Transposition!$A646,Pluvio!$A$7:$A$8045)))</f>
        <v/>
      </c>
      <c r="D646" s="33" t="str">
        <f ca="1">IF(C646="","",((C646-B646)*1440)+Pluvio!$B$2)</f>
        <v/>
      </c>
      <c r="E646" s="31" t="str">
        <f ca="1">IF(D646="","",SUMIF(Pluvio!$C$7:$C$8045,Transposition!A646,Pluvio!$B$7:$B$8045))</f>
        <v/>
      </c>
      <c r="F646" s="11" t="str">
        <f t="shared" ca="1" si="20"/>
        <v/>
      </c>
    </row>
    <row r="647" spans="1:6" x14ac:dyDescent="0.25">
      <c r="A647" s="35" t="str">
        <f t="shared" ca="1" si="19"/>
        <v>-</v>
      </c>
      <c r="B647" s="36" t="str">
        <f t="array" aca="1" ref="B647" ca="1">IF(A647="-","",MIN(IF(Pluvio!$C$7:$C$8045=Transposition!$A647,Pluvio!$A$7:$A$8045)))</f>
        <v/>
      </c>
      <c r="C647" s="36" t="str">
        <f t="array" aca="1" ref="C647" ca="1">IF(A647="-","",MAX(IF(Pluvio!$C$7:$C$8045=Transposition!$A647,Pluvio!$A$7:$A$8045)))</f>
        <v/>
      </c>
      <c r="D647" s="33" t="str">
        <f ca="1">IF(C647="","",((C647-B647)*1440)+Pluvio!$B$2)</f>
        <v/>
      </c>
      <c r="E647" s="31" t="str">
        <f ca="1">IF(D647="","",SUMIF(Pluvio!$C$7:$C$8045,Transposition!A647,Pluvio!$B$7:$B$8045))</f>
        <v/>
      </c>
      <c r="F647" s="11" t="str">
        <f t="shared" ca="1" si="20"/>
        <v/>
      </c>
    </row>
    <row r="648" spans="1:6" x14ac:dyDescent="0.25">
      <c r="A648" s="35" t="str">
        <f t="shared" ref="A648:A711" ca="1" si="21">IF(A647&lt;$D$3,A647+1,"-")</f>
        <v>-</v>
      </c>
      <c r="B648" s="36" t="str">
        <f t="array" aca="1" ref="B648" ca="1">IF(A648="-","",MIN(IF(Pluvio!$C$7:$C$8045=Transposition!$A648,Pluvio!$A$7:$A$8045)))</f>
        <v/>
      </c>
      <c r="C648" s="36" t="str">
        <f t="array" aca="1" ref="C648" ca="1">IF(A648="-","",MAX(IF(Pluvio!$C$7:$C$8045=Transposition!$A648,Pluvio!$A$7:$A$8045)))</f>
        <v/>
      </c>
      <c r="D648" s="33" t="str">
        <f ca="1">IF(C648="","",((C648-B648)*1440)+Pluvio!$B$2)</f>
        <v/>
      </c>
      <c r="E648" s="31" t="str">
        <f ca="1">IF(D648="","",SUMIF(Pluvio!$C$7:$C$8045,Transposition!A648,Pluvio!$B$7:$B$8045))</f>
        <v/>
      </c>
      <c r="F648" s="11" t="str">
        <f t="shared" ref="F648:F711" ca="1" si="22">IF(D648="","",E648/(D648/60))</f>
        <v/>
      </c>
    </row>
    <row r="649" spans="1:6" x14ac:dyDescent="0.25">
      <c r="A649" s="35" t="str">
        <f t="shared" ca="1" si="21"/>
        <v>-</v>
      </c>
      <c r="B649" s="36" t="str">
        <f t="array" aca="1" ref="B649" ca="1">IF(A649="-","",MIN(IF(Pluvio!$C$7:$C$8045=Transposition!$A649,Pluvio!$A$7:$A$8045)))</f>
        <v/>
      </c>
      <c r="C649" s="36" t="str">
        <f t="array" aca="1" ref="C649" ca="1">IF(A649="-","",MAX(IF(Pluvio!$C$7:$C$8045=Transposition!$A649,Pluvio!$A$7:$A$8045)))</f>
        <v/>
      </c>
      <c r="D649" s="33" t="str">
        <f ca="1">IF(C649="","",((C649-B649)*1440)+Pluvio!$B$2)</f>
        <v/>
      </c>
      <c r="E649" s="31" t="str">
        <f ca="1">IF(D649="","",SUMIF(Pluvio!$C$7:$C$8045,Transposition!A649,Pluvio!$B$7:$B$8045))</f>
        <v/>
      </c>
      <c r="F649" s="11" t="str">
        <f t="shared" ca="1" si="22"/>
        <v/>
      </c>
    </row>
    <row r="650" spans="1:6" x14ac:dyDescent="0.25">
      <c r="A650" s="35" t="str">
        <f t="shared" ca="1" si="21"/>
        <v>-</v>
      </c>
      <c r="B650" s="36" t="str">
        <f t="array" aca="1" ref="B650" ca="1">IF(A650="-","",MIN(IF(Pluvio!$C$7:$C$8045=Transposition!$A650,Pluvio!$A$7:$A$8045)))</f>
        <v/>
      </c>
      <c r="C650" s="36" t="str">
        <f t="array" aca="1" ref="C650" ca="1">IF(A650="-","",MAX(IF(Pluvio!$C$7:$C$8045=Transposition!$A650,Pluvio!$A$7:$A$8045)))</f>
        <v/>
      </c>
      <c r="D650" s="33" t="str">
        <f ca="1">IF(C650="","",((C650-B650)*1440)+Pluvio!$B$2)</f>
        <v/>
      </c>
      <c r="E650" s="31" t="str">
        <f ca="1">IF(D650="","",SUMIF(Pluvio!$C$7:$C$8045,Transposition!A650,Pluvio!$B$7:$B$8045))</f>
        <v/>
      </c>
      <c r="F650" s="11" t="str">
        <f t="shared" ca="1" si="22"/>
        <v/>
      </c>
    </row>
    <row r="651" spans="1:6" x14ac:dyDescent="0.25">
      <c r="A651" s="35" t="str">
        <f t="shared" ca="1" si="21"/>
        <v>-</v>
      </c>
      <c r="B651" s="36" t="str">
        <f t="array" aca="1" ref="B651" ca="1">IF(A651="-","",MIN(IF(Pluvio!$C$7:$C$8045=Transposition!$A651,Pluvio!$A$7:$A$8045)))</f>
        <v/>
      </c>
      <c r="C651" s="36" t="str">
        <f t="array" aca="1" ref="C651" ca="1">IF(A651="-","",MAX(IF(Pluvio!$C$7:$C$8045=Transposition!$A651,Pluvio!$A$7:$A$8045)))</f>
        <v/>
      </c>
      <c r="D651" s="33" t="str">
        <f ca="1">IF(C651="","",((C651-B651)*1440)+Pluvio!$B$2)</f>
        <v/>
      </c>
      <c r="E651" s="31" t="str">
        <f ca="1">IF(D651="","",SUMIF(Pluvio!$C$7:$C$8045,Transposition!A651,Pluvio!$B$7:$B$8045))</f>
        <v/>
      </c>
      <c r="F651" s="11" t="str">
        <f t="shared" ca="1" si="22"/>
        <v/>
      </c>
    </row>
    <row r="652" spans="1:6" x14ac:dyDescent="0.25">
      <c r="A652" s="35" t="str">
        <f t="shared" ca="1" si="21"/>
        <v>-</v>
      </c>
      <c r="B652" s="36" t="str">
        <f t="array" aca="1" ref="B652" ca="1">IF(A652="-","",MIN(IF(Pluvio!$C$7:$C$8045=Transposition!$A652,Pluvio!$A$7:$A$8045)))</f>
        <v/>
      </c>
      <c r="C652" s="36" t="str">
        <f t="array" aca="1" ref="C652" ca="1">IF(A652="-","",MAX(IF(Pluvio!$C$7:$C$8045=Transposition!$A652,Pluvio!$A$7:$A$8045)))</f>
        <v/>
      </c>
      <c r="D652" s="33" t="str">
        <f ca="1">IF(C652="","",((C652-B652)*1440)+Pluvio!$B$2)</f>
        <v/>
      </c>
      <c r="E652" s="31" t="str">
        <f ca="1">IF(D652="","",SUMIF(Pluvio!$C$7:$C$8045,Transposition!A652,Pluvio!$B$7:$B$8045))</f>
        <v/>
      </c>
      <c r="F652" s="11" t="str">
        <f t="shared" ca="1" si="22"/>
        <v/>
      </c>
    </row>
    <row r="653" spans="1:6" x14ac:dyDescent="0.25">
      <c r="A653" s="35" t="str">
        <f t="shared" ca="1" si="21"/>
        <v>-</v>
      </c>
      <c r="B653" s="36" t="str">
        <f t="array" aca="1" ref="B653" ca="1">IF(A653="-","",MIN(IF(Pluvio!$C$7:$C$8045=Transposition!$A653,Pluvio!$A$7:$A$8045)))</f>
        <v/>
      </c>
      <c r="C653" s="36" t="str">
        <f t="array" aca="1" ref="C653" ca="1">IF(A653="-","",MAX(IF(Pluvio!$C$7:$C$8045=Transposition!$A653,Pluvio!$A$7:$A$8045)))</f>
        <v/>
      </c>
      <c r="D653" s="33" t="str">
        <f ca="1">IF(C653="","",((C653-B653)*1440)+Pluvio!$B$2)</f>
        <v/>
      </c>
      <c r="E653" s="31" t="str">
        <f ca="1">IF(D653="","",SUMIF(Pluvio!$C$7:$C$8045,Transposition!A653,Pluvio!$B$7:$B$8045))</f>
        <v/>
      </c>
      <c r="F653" s="11" t="str">
        <f t="shared" ca="1" si="22"/>
        <v/>
      </c>
    </row>
    <row r="654" spans="1:6" x14ac:dyDescent="0.25">
      <c r="A654" s="35" t="str">
        <f t="shared" ca="1" si="21"/>
        <v>-</v>
      </c>
      <c r="B654" s="36" t="str">
        <f t="array" aca="1" ref="B654" ca="1">IF(A654="-","",MIN(IF(Pluvio!$C$7:$C$8045=Transposition!$A654,Pluvio!$A$7:$A$8045)))</f>
        <v/>
      </c>
      <c r="C654" s="36" t="str">
        <f t="array" aca="1" ref="C654" ca="1">IF(A654="-","",MAX(IF(Pluvio!$C$7:$C$8045=Transposition!$A654,Pluvio!$A$7:$A$8045)))</f>
        <v/>
      </c>
      <c r="D654" s="33" t="str">
        <f ca="1">IF(C654="","",((C654-B654)*1440)+Pluvio!$B$2)</f>
        <v/>
      </c>
      <c r="E654" s="31" t="str">
        <f ca="1">IF(D654="","",SUMIF(Pluvio!$C$7:$C$8045,Transposition!A654,Pluvio!$B$7:$B$8045))</f>
        <v/>
      </c>
      <c r="F654" s="11" t="str">
        <f t="shared" ca="1" si="22"/>
        <v/>
      </c>
    </row>
    <row r="655" spans="1:6" x14ac:dyDescent="0.25">
      <c r="A655" s="35" t="str">
        <f t="shared" ca="1" si="21"/>
        <v>-</v>
      </c>
      <c r="B655" s="36" t="str">
        <f t="array" aca="1" ref="B655" ca="1">IF(A655="-","",MIN(IF(Pluvio!$C$7:$C$8045=Transposition!$A655,Pluvio!$A$7:$A$8045)))</f>
        <v/>
      </c>
      <c r="C655" s="36" t="str">
        <f t="array" aca="1" ref="C655" ca="1">IF(A655="-","",MAX(IF(Pluvio!$C$7:$C$8045=Transposition!$A655,Pluvio!$A$7:$A$8045)))</f>
        <v/>
      </c>
      <c r="D655" s="33" t="str">
        <f ca="1">IF(C655="","",((C655-B655)*1440)+Pluvio!$B$2)</f>
        <v/>
      </c>
      <c r="E655" s="31" t="str">
        <f ca="1">IF(D655="","",SUMIF(Pluvio!$C$7:$C$8045,Transposition!A655,Pluvio!$B$7:$B$8045))</f>
        <v/>
      </c>
      <c r="F655" s="11" t="str">
        <f t="shared" ca="1" si="22"/>
        <v/>
      </c>
    </row>
    <row r="656" spans="1:6" x14ac:dyDescent="0.25">
      <c r="A656" s="35" t="str">
        <f t="shared" ca="1" si="21"/>
        <v>-</v>
      </c>
      <c r="B656" s="36" t="str">
        <f t="array" aca="1" ref="B656" ca="1">IF(A656="-","",MIN(IF(Pluvio!$C$7:$C$8045=Transposition!$A656,Pluvio!$A$7:$A$8045)))</f>
        <v/>
      </c>
      <c r="C656" s="36" t="str">
        <f t="array" aca="1" ref="C656" ca="1">IF(A656="-","",MAX(IF(Pluvio!$C$7:$C$8045=Transposition!$A656,Pluvio!$A$7:$A$8045)))</f>
        <v/>
      </c>
      <c r="D656" s="33" t="str">
        <f ca="1">IF(C656="","",((C656-B656)*1440)+Pluvio!$B$2)</f>
        <v/>
      </c>
      <c r="E656" s="31" t="str">
        <f ca="1">IF(D656="","",SUMIF(Pluvio!$C$7:$C$8045,Transposition!A656,Pluvio!$B$7:$B$8045))</f>
        <v/>
      </c>
      <c r="F656" s="11" t="str">
        <f t="shared" ca="1" si="22"/>
        <v/>
      </c>
    </row>
    <row r="657" spans="1:6" x14ac:dyDescent="0.25">
      <c r="A657" s="35" t="str">
        <f t="shared" ca="1" si="21"/>
        <v>-</v>
      </c>
      <c r="B657" s="36" t="str">
        <f t="array" aca="1" ref="B657" ca="1">IF(A657="-","",MIN(IF(Pluvio!$C$7:$C$8045=Transposition!$A657,Pluvio!$A$7:$A$8045)))</f>
        <v/>
      </c>
      <c r="C657" s="36" t="str">
        <f t="array" aca="1" ref="C657" ca="1">IF(A657="-","",MAX(IF(Pluvio!$C$7:$C$8045=Transposition!$A657,Pluvio!$A$7:$A$8045)))</f>
        <v/>
      </c>
      <c r="D657" s="33" t="str">
        <f ca="1">IF(C657="","",((C657-B657)*1440)+Pluvio!$B$2)</f>
        <v/>
      </c>
      <c r="E657" s="31" t="str">
        <f ca="1">IF(D657="","",SUMIF(Pluvio!$C$7:$C$8045,Transposition!A657,Pluvio!$B$7:$B$8045))</f>
        <v/>
      </c>
      <c r="F657" s="11" t="str">
        <f t="shared" ca="1" si="22"/>
        <v/>
      </c>
    </row>
    <row r="658" spans="1:6" x14ac:dyDescent="0.25">
      <c r="A658" s="35" t="str">
        <f t="shared" ca="1" si="21"/>
        <v>-</v>
      </c>
      <c r="B658" s="36" t="str">
        <f t="array" aca="1" ref="B658" ca="1">IF(A658="-","",MIN(IF(Pluvio!$C$7:$C$8045=Transposition!$A658,Pluvio!$A$7:$A$8045)))</f>
        <v/>
      </c>
      <c r="C658" s="36" t="str">
        <f t="array" aca="1" ref="C658" ca="1">IF(A658="-","",MAX(IF(Pluvio!$C$7:$C$8045=Transposition!$A658,Pluvio!$A$7:$A$8045)))</f>
        <v/>
      </c>
      <c r="D658" s="33" t="str">
        <f ca="1">IF(C658="","",((C658-B658)*1440)+Pluvio!$B$2)</f>
        <v/>
      </c>
      <c r="E658" s="31" t="str">
        <f ca="1">IF(D658="","",SUMIF(Pluvio!$C$7:$C$8045,Transposition!A658,Pluvio!$B$7:$B$8045))</f>
        <v/>
      </c>
      <c r="F658" s="11" t="str">
        <f t="shared" ca="1" si="22"/>
        <v/>
      </c>
    </row>
    <row r="659" spans="1:6" x14ac:dyDescent="0.25">
      <c r="A659" s="35" t="str">
        <f t="shared" ca="1" si="21"/>
        <v>-</v>
      </c>
      <c r="B659" s="36" t="str">
        <f t="array" aca="1" ref="B659" ca="1">IF(A659="-","",MIN(IF(Pluvio!$C$7:$C$8045=Transposition!$A659,Pluvio!$A$7:$A$8045)))</f>
        <v/>
      </c>
      <c r="C659" s="36" t="str">
        <f t="array" aca="1" ref="C659" ca="1">IF(A659="-","",MAX(IF(Pluvio!$C$7:$C$8045=Transposition!$A659,Pluvio!$A$7:$A$8045)))</f>
        <v/>
      </c>
      <c r="D659" s="33" t="str">
        <f ca="1">IF(C659="","",((C659-B659)*1440)+Pluvio!$B$2)</f>
        <v/>
      </c>
      <c r="E659" s="31" t="str">
        <f ca="1">IF(D659="","",SUMIF(Pluvio!$C$7:$C$8045,Transposition!A659,Pluvio!$B$7:$B$8045))</f>
        <v/>
      </c>
      <c r="F659" s="11" t="str">
        <f t="shared" ca="1" si="22"/>
        <v/>
      </c>
    </row>
    <row r="660" spans="1:6" x14ac:dyDescent="0.25">
      <c r="A660" s="35" t="str">
        <f t="shared" ca="1" si="21"/>
        <v>-</v>
      </c>
      <c r="B660" s="36" t="str">
        <f t="array" aca="1" ref="B660" ca="1">IF(A660="-","",MIN(IF(Pluvio!$C$7:$C$8045=Transposition!$A660,Pluvio!$A$7:$A$8045)))</f>
        <v/>
      </c>
      <c r="C660" s="36" t="str">
        <f t="array" aca="1" ref="C660" ca="1">IF(A660="-","",MAX(IF(Pluvio!$C$7:$C$8045=Transposition!$A660,Pluvio!$A$7:$A$8045)))</f>
        <v/>
      </c>
      <c r="D660" s="33" t="str">
        <f ca="1">IF(C660="","",((C660-B660)*1440)+Pluvio!$B$2)</f>
        <v/>
      </c>
      <c r="E660" s="31" t="str">
        <f ca="1">IF(D660="","",SUMIF(Pluvio!$C$7:$C$8045,Transposition!A660,Pluvio!$B$7:$B$8045))</f>
        <v/>
      </c>
      <c r="F660" s="11" t="str">
        <f t="shared" ca="1" si="22"/>
        <v/>
      </c>
    </row>
    <row r="661" spans="1:6" x14ac:dyDescent="0.25">
      <c r="A661" s="35" t="str">
        <f t="shared" ca="1" si="21"/>
        <v>-</v>
      </c>
      <c r="B661" s="36" t="str">
        <f t="array" aca="1" ref="B661" ca="1">IF(A661="-","",MIN(IF(Pluvio!$C$7:$C$8045=Transposition!$A661,Pluvio!$A$7:$A$8045)))</f>
        <v/>
      </c>
      <c r="C661" s="36" t="str">
        <f t="array" aca="1" ref="C661" ca="1">IF(A661="-","",MAX(IF(Pluvio!$C$7:$C$8045=Transposition!$A661,Pluvio!$A$7:$A$8045)))</f>
        <v/>
      </c>
      <c r="D661" s="33" t="str">
        <f ca="1">IF(C661="","",((C661-B661)*1440)+Pluvio!$B$2)</f>
        <v/>
      </c>
      <c r="E661" s="31" t="str">
        <f ca="1">IF(D661="","",SUMIF(Pluvio!$C$7:$C$8045,Transposition!A661,Pluvio!$B$7:$B$8045))</f>
        <v/>
      </c>
      <c r="F661" s="11" t="str">
        <f t="shared" ca="1" si="22"/>
        <v/>
      </c>
    </row>
    <row r="662" spans="1:6" x14ac:dyDescent="0.25">
      <c r="A662" s="35" t="str">
        <f t="shared" ca="1" si="21"/>
        <v>-</v>
      </c>
      <c r="B662" s="36" t="str">
        <f t="array" aca="1" ref="B662" ca="1">IF(A662="-","",MIN(IF(Pluvio!$C$7:$C$8045=Transposition!$A662,Pluvio!$A$7:$A$8045)))</f>
        <v/>
      </c>
      <c r="C662" s="36" t="str">
        <f t="array" aca="1" ref="C662" ca="1">IF(A662="-","",MAX(IF(Pluvio!$C$7:$C$8045=Transposition!$A662,Pluvio!$A$7:$A$8045)))</f>
        <v/>
      </c>
      <c r="D662" s="33" t="str">
        <f ca="1">IF(C662="","",((C662-B662)*1440)+Pluvio!$B$2)</f>
        <v/>
      </c>
      <c r="E662" s="31" t="str">
        <f ca="1">IF(D662="","",SUMIF(Pluvio!$C$7:$C$8045,Transposition!A662,Pluvio!$B$7:$B$8045))</f>
        <v/>
      </c>
      <c r="F662" s="11" t="str">
        <f t="shared" ca="1" si="22"/>
        <v/>
      </c>
    </row>
    <row r="663" spans="1:6" x14ac:dyDescent="0.25">
      <c r="A663" s="35" t="str">
        <f t="shared" ca="1" si="21"/>
        <v>-</v>
      </c>
      <c r="B663" s="36" t="str">
        <f t="array" aca="1" ref="B663" ca="1">IF(A663="-","",MIN(IF(Pluvio!$C$7:$C$8045=Transposition!$A663,Pluvio!$A$7:$A$8045)))</f>
        <v/>
      </c>
      <c r="C663" s="36" t="str">
        <f t="array" aca="1" ref="C663" ca="1">IF(A663="-","",MAX(IF(Pluvio!$C$7:$C$8045=Transposition!$A663,Pluvio!$A$7:$A$8045)))</f>
        <v/>
      </c>
      <c r="D663" s="33" t="str">
        <f ca="1">IF(C663="","",((C663-B663)*1440)+Pluvio!$B$2)</f>
        <v/>
      </c>
      <c r="E663" s="31" t="str">
        <f ca="1">IF(D663="","",SUMIF(Pluvio!$C$7:$C$8045,Transposition!A663,Pluvio!$B$7:$B$8045))</f>
        <v/>
      </c>
      <c r="F663" s="11" t="str">
        <f t="shared" ca="1" si="22"/>
        <v/>
      </c>
    </row>
    <row r="664" spans="1:6" x14ac:dyDescent="0.25">
      <c r="A664" s="35" t="str">
        <f t="shared" ca="1" si="21"/>
        <v>-</v>
      </c>
      <c r="B664" s="36" t="str">
        <f t="array" aca="1" ref="B664" ca="1">IF(A664="-","",MIN(IF(Pluvio!$C$7:$C$8045=Transposition!$A664,Pluvio!$A$7:$A$8045)))</f>
        <v/>
      </c>
      <c r="C664" s="36" t="str">
        <f t="array" aca="1" ref="C664" ca="1">IF(A664="-","",MAX(IF(Pluvio!$C$7:$C$8045=Transposition!$A664,Pluvio!$A$7:$A$8045)))</f>
        <v/>
      </c>
      <c r="D664" s="33" t="str">
        <f ca="1">IF(C664="","",((C664-B664)*1440)+Pluvio!$B$2)</f>
        <v/>
      </c>
      <c r="E664" s="31" t="str">
        <f ca="1">IF(D664="","",SUMIF(Pluvio!$C$7:$C$8045,Transposition!A664,Pluvio!$B$7:$B$8045))</f>
        <v/>
      </c>
      <c r="F664" s="11" t="str">
        <f t="shared" ca="1" si="22"/>
        <v/>
      </c>
    </row>
    <row r="665" spans="1:6" x14ac:dyDescent="0.25">
      <c r="A665" s="35" t="str">
        <f t="shared" ca="1" si="21"/>
        <v>-</v>
      </c>
      <c r="B665" s="36" t="str">
        <f t="array" aca="1" ref="B665" ca="1">IF(A665="-","",MIN(IF(Pluvio!$C$7:$C$8045=Transposition!$A665,Pluvio!$A$7:$A$8045)))</f>
        <v/>
      </c>
      <c r="C665" s="36" t="str">
        <f t="array" aca="1" ref="C665" ca="1">IF(A665="-","",MAX(IF(Pluvio!$C$7:$C$8045=Transposition!$A665,Pluvio!$A$7:$A$8045)))</f>
        <v/>
      </c>
      <c r="D665" s="33" t="str">
        <f ca="1">IF(C665="","",((C665-B665)*1440)+Pluvio!$B$2)</f>
        <v/>
      </c>
      <c r="E665" s="31" t="str">
        <f ca="1">IF(D665="","",SUMIF(Pluvio!$C$7:$C$8045,Transposition!A665,Pluvio!$B$7:$B$8045))</f>
        <v/>
      </c>
      <c r="F665" s="11" t="str">
        <f t="shared" ca="1" si="22"/>
        <v/>
      </c>
    </row>
    <row r="666" spans="1:6" x14ac:dyDescent="0.25">
      <c r="A666" s="35" t="str">
        <f t="shared" ca="1" si="21"/>
        <v>-</v>
      </c>
      <c r="B666" s="36" t="str">
        <f t="array" aca="1" ref="B666" ca="1">IF(A666="-","",MIN(IF(Pluvio!$C$7:$C$8045=Transposition!$A666,Pluvio!$A$7:$A$8045)))</f>
        <v/>
      </c>
      <c r="C666" s="36" t="str">
        <f t="array" aca="1" ref="C666" ca="1">IF(A666="-","",MAX(IF(Pluvio!$C$7:$C$8045=Transposition!$A666,Pluvio!$A$7:$A$8045)))</f>
        <v/>
      </c>
      <c r="D666" s="33" t="str">
        <f ca="1">IF(C666="","",((C666-B666)*1440)+Pluvio!$B$2)</f>
        <v/>
      </c>
      <c r="E666" s="31" t="str">
        <f ca="1">IF(D666="","",SUMIF(Pluvio!$C$7:$C$8045,Transposition!A666,Pluvio!$B$7:$B$8045))</f>
        <v/>
      </c>
      <c r="F666" s="11" t="str">
        <f t="shared" ca="1" si="22"/>
        <v/>
      </c>
    </row>
    <row r="667" spans="1:6" x14ac:dyDescent="0.25">
      <c r="A667" s="35" t="str">
        <f t="shared" ca="1" si="21"/>
        <v>-</v>
      </c>
      <c r="B667" s="36" t="str">
        <f t="array" aca="1" ref="B667" ca="1">IF(A667="-","",MIN(IF(Pluvio!$C$7:$C$8045=Transposition!$A667,Pluvio!$A$7:$A$8045)))</f>
        <v/>
      </c>
      <c r="C667" s="36" t="str">
        <f t="array" aca="1" ref="C667" ca="1">IF(A667="-","",MAX(IF(Pluvio!$C$7:$C$8045=Transposition!$A667,Pluvio!$A$7:$A$8045)))</f>
        <v/>
      </c>
      <c r="D667" s="33" t="str">
        <f ca="1">IF(C667="","",((C667-B667)*1440)+Pluvio!$B$2)</f>
        <v/>
      </c>
      <c r="E667" s="31" t="str">
        <f ca="1">IF(D667="","",SUMIF(Pluvio!$C$7:$C$8045,Transposition!A667,Pluvio!$B$7:$B$8045))</f>
        <v/>
      </c>
      <c r="F667" s="11" t="str">
        <f t="shared" ca="1" si="22"/>
        <v/>
      </c>
    </row>
    <row r="668" spans="1:6" x14ac:dyDescent="0.25">
      <c r="A668" s="35" t="str">
        <f t="shared" ca="1" si="21"/>
        <v>-</v>
      </c>
      <c r="B668" s="36" t="str">
        <f t="array" aca="1" ref="B668" ca="1">IF(A668="-","",MIN(IF(Pluvio!$C$7:$C$8045=Transposition!$A668,Pluvio!$A$7:$A$8045)))</f>
        <v/>
      </c>
      <c r="C668" s="36" t="str">
        <f t="array" aca="1" ref="C668" ca="1">IF(A668="-","",MAX(IF(Pluvio!$C$7:$C$8045=Transposition!$A668,Pluvio!$A$7:$A$8045)))</f>
        <v/>
      </c>
      <c r="D668" s="33" t="str">
        <f ca="1">IF(C668="","",((C668-B668)*1440)+Pluvio!$B$2)</f>
        <v/>
      </c>
      <c r="E668" s="31" t="str">
        <f ca="1">IF(D668="","",SUMIF(Pluvio!$C$7:$C$8045,Transposition!A668,Pluvio!$B$7:$B$8045))</f>
        <v/>
      </c>
      <c r="F668" s="11" t="str">
        <f t="shared" ca="1" si="22"/>
        <v/>
      </c>
    </row>
    <row r="669" spans="1:6" x14ac:dyDescent="0.25">
      <c r="A669" s="35" t="str">
        <f t="shared" ca="1" si="21"/>
        <v>-</v>
      </c>
      <c r="B669" s="36" t="str">
        <f t="array" aca="1" ref="B669" ca="1">IF(A669="-","",MIN(IF(Pluvio!$C$7:$C$8045=Transposition!$A669,Pluvio!$A$7:$A$8045)))</f>
        <v/>
      </c>
      <c r="C669" s="36" t="str">
        <f t="array" aca="1" ref="C669" ca="1">IF(A669="-","",MAX(IF(Pluvio!$C$7:$C$8045=Transposition!$A669,Pluvio!$A$7:$A$8045)))</f>
        <v/>
      </c>
      <c r="D669" s="33" t="str">
        <f ca="1">IF(C669="","",((C669-B669)*1440)+Pluvio!$B$2)</f>
        <v/>
      </c>
      <c r="E669" s="31" t="str">
        <f ca="1">IF(D669="","",SUMIF(Pluvio!$C$7:$C$8045,Transposition!A669,Pluvio!$B$7:$B$8045))</f>
        <v/>
      </c>
      <c r="F669" s="11" t="str">
        <f t="shared" ca="1" si="22"/>
        <v/>
      </c>
    </row>
    <row r="670" spans="1:6" x14ac:dyDescent="0.25">
      <c r="A670" s="35" t="str">
        <f t="shared" ca="1" si="21"/>
        <v>-</v>
      </c>
      <c r="B670" s="36" t="str">
        <f t="array" aca="1" ref="B670" ca="1">IF(A670="-","",MIN(IF(Pluvio!$C$7:$C$8045=Transposition!$A670,Pluvio!$A$7:$A$8045)))</f>
        <v/>
      </c>
      <c r="C670" s="36" t="str">
        <f t="array" aca="1" ref="C670" ca="1">IF(A670="-","",MAX(IF(Pluvio!$C$7:$C$8045=Transposition!$A670,Pluvio!$A$7:$A$8045)))</f>
        <v/>
      </c>
      <c r="D670" s="33" t="str">
        <f ca="1">IF(C670="","",((C670-B670)*1440)+Pluvio!$B$2)</f>
        <v/>
      </c>
      <c r="E670" s="31" t="str">
        <f ca="1">IF(D670="","",SUMIF(Pluvio!$C$7:$C$8045,Transposition!A670,Pluvio!$B$7:$B$8045))</f>
        <v/>
      </c>
      <c r="F670" s="11" t="str">
        <f t="shared" ca="1" si="22"/>
        <v/>
      </c>
    </row>
    <row r="671" spans="1:6" x14ac:dyDescent="0.25">
      <c r="A671" s="35" t="str">
        <f t="shared" ca="1" si="21"/>
        <v>-</v>
      </c>
      <c r="B671" s="36" t="str">
        <f t="array" aca="1" ref="B671" ca="1">IF(A671="-","",MIN(IF(Pluvio!$C$7:$C$8045=Transposition!$A671,Pluvio!$A$7:$A$8045)))</f>
        <v/>
      </c>
      <c r="C671" s="36" t="str">
        <f t="array" aca="1" ref="C671" ca="1">IF(A671="-","",MAX(IF(Pluvio!$C$7:$C$8045=Transposition!$A671,Pluvio!$A$7:$A$8045)))</f>
        <v/>
      </c>
      <c r="D671" s="33" t="str">
        <f ca="1">IF(C671="","",((C671-B671)*1440)+Pluvio!$B$2)</f>
        <v/>
      </c>
      <c r="E671" s="31" t="str">
        <f ca="1">IF(D671="","",SUMIF(Pluvio!$C$7:$C$8045,Transposition!A671,Pluvio!$B$7:$B$8045))</f>
        <v/>
      </c>
      <c r="F671" s="11" t="str">
        <f t="shared" ca="1" si="22"/>
        <v/>
      </c>
    </row>
    <row r="672" spans="1:6" x14ac:dyDescent="0.25">
      <c r="A672" s="35" t="str">
        <f t="shared" ca="1" si="21"/>
        <v>-</v>
      </c>
      <c r="B672" s="36" t="str">
        <f t="array" aca="1" ref="B672" ca="1">IF(A672="-","",MIN(IF(Pluvio!$C$7:$C$8045=Transposition!$A672,Pluvio!$A$7:$A$8045)))</f>
        <v/>
      </c>
      <c r="C672" s="36" t="str">
        <f t="array" aca="1" ref="C672" ca="1">IF(A672="-","",MAX(IF(Pluvio!$C$7:$C$8045=Transposition!$A672,Pluvio!$A$7:$A$8045)))</f>
        <v/>
      </c>
      <c r="D672" s="33" t="str">
        <f ca="1">IF(C672="","",((C672-B672)*1440)+Pluvio!$B$2)</f>
        <v/>
      </c>
      <c r="E672" s="31" t="str">
        <f ca="1">IF(D672="","",SUMIF(Pluvio!$C$7:$C$8045,Transposition!A672,Pluvio!$B$7:$B$8045))</f>
        <v/>
      </c>
      <c r="F672" s="11" t="str">
        <f t="shared" ca="1" si="22"/>
        <v/>
      </c>
    </row>
    <row r="673" spans="1:6" x14ac:dyDescent="0.25">
      <c r="A673" s="35" t="str">
        <f t="shared" ca="1" si="21"/>
        <v>-</v>
      </c>
      <c r="B673" s="36" t="str">
        <f t="array" aca="1" ref="B673" ca="1">IF(A673="-","",MIN(IF(Pluvio!$C$7:$C$8045=Transposition!$A673,Pluvio!$A$7:$A$8045)))</f>
        <v/>
      </c>
      <c r="C673" s="36" t="str">
        <f t="array" aca="1" ref="C673" ca="1">IF(A673="-","",MAX(IF(Pluvio!$C$7:$C$8045=Transposition!$A673,Pluvio!$A$7:$A$8045)))</f>
        <v/>
      </c>
      <c r="D673" s="33" t="str">
        <f ca="1">IF(C673="","",((C673-B673)*1440)+Pluvio!$B$2)</f>
        <v/>
      </c>
      <c r="E673" s="31" t="str">
        <f ca="1">IF(D673="","",SUMIF(Pluvio!$C$7:$C$8045,Transposition!A673,Pluvio!$B$7:$B$8045))</f>
        <v/>
      </c>
      <c r="F673" s="11" t="str">
        <f t="shared" ca="1" si="22"/>
        <v/>
      </c>
    </row>
    <row r="674" spans="1:6" x14ac:dyDescent="0.25">
      <c r="A674" s="35" t="str">
        <f t="shared" ca="1" si="21"/>
        <v>-</v>
      </c>
      <c r="B674" s="36" t="str">
        <f t="array" aca="1" ref="B674" ca="1">IF(A674="-","",MIN(IF(Pluvio!$C$7:$C$8045=Transposition!$A674,Pluvio!$A$7:$A$8045)))</f>
        <v/>
      </c>
      <c r="C674" s="36" t="str">
        <f t="array" aca="1" ref="C674" ca="1">IF(A674="-","",MAX(IF(Pluvio!$C$7:$C$8045=Transposition!$A674,Pluvio!$A$7:$A$8045)))</f>
        <v/>
      </c>
      <c r="D674" s="33" t="str">
        <f ca="1">IF(C674="","",((C674-B674)*1440)+Pluvio!$B$2)</f>
        <v/>
      </c>
      <c r="E674" s="31" t="str">
        <f ca="1">IF(D674="","",SUMIF(Pluvio!$C$7:$C$8045,Transposition!A674,Pluvio!$B$7:$B$8045))</f>
        <v/>
      </c>
      <c r="F674" s="11" t="str">
        <f t="shared" ca="1" si="22"/>
        <v/>
      </c>
    </row>
    <row r="675" spans="1:6" x14ac:dyDescent="0.25">
      <c r="A675" s="35" t="str">
        <f t="shared" ca="1" si="21"/>
        <v>-</v>
      </c>
      <c r="B675" s="36" t="str">
        <f t="array" aca="1" ref="B675" ca="1">IF(A675="-","",MIN(IF(Pluvio!$C$7:$C$8045=Transposition!$A675,Pluvio!$A$7:$A$8045)))</f>
        <v/>
      </c>
      <c r="C675" s="36" t="str">
        <f t="array" aca="1" ref="C675" ca="1">IF(A675="-","",MAX(IF(Pluvio!$C$7:$C$8045=Transposition!$A675,Pluvio!$A$7:$A$8045)))</f>
        <v/>
      </c>
      <c r="D675" s="33" t="str">
        <f ca="1">IF(C675="","",((C675-B675)*1440)+Pluvio!$B$2)</f>
        <v/>
      </c>
      <c r="E675" s="31" t="str">
        <f ca="1">IF(D675="","",SUMIF(Pluvio!$C$7:$C$8045,Transposition!A675,Pluvio!$B$7:$B$8045))</f>
        <v/>
      </c>
      <c r="F675" s="11" t="str">
        <f t="shared" ca="1" si="22"/>
        <v/>
      </c>
    </row>
    <row r="676" spans="1:6" x14ac:dyDescent="0.25">
      <c r="A676" s="35" t="str">
        <f t="shared" ca="1" si="21"/>
        <v>-</v>
      </c>
      <c r="B676" s="36" t="str">
        <f t="array" aca="1" ref="B676" ca="1">IF(A676="-","",MIN(IF(Pluvio!$C$7:$C$8045=Transposition!$A676,Pluvio!$A$7:$A$8045)))</f>
        <v/>
      </c>
      <c r="C676" s="36" t="str">
        <f t="array" aca="1" ref="C676" ca="1">IF(A676="-","",MAX(IF(Pluvio!$C$7:$C$8045=Transposition!$A676,Pluvio!$A$7:$A$8045)))</f>
        <v/>
      </c>
      <c r="D676" s="33" t="str">
        <f ca="1">IF(C676="","",((C676-B676)*1440)+Pluvio!$B$2)</f>
        <v/>
      </c>
      <c r="E676" s="31" t="str">
        <f ca="1">IF(D676="","",SUMIF(Pluvio!$C$7:$C$8045,Transposition!A676,Pluvio!$B$7:$B$8045))</f>
        <v/>
      </c>
      <c r="F676" s="11" t="str">
        <f t="shared" ca="1" si="22"/>
        <v/>
      </c>
    </row>
    <row r="677" spans="1:6" x14ac:dyDescent="0.25">
      <c r="A677" s="35" t="str">
        <f t="shared" ca="1" si="21"/>
        <v>-</v>
      </c>
      <c r="B677" s="36" t="str">
        <f t="array" aca="1" ref="B677" ca="1">IF(A677="-","",MIN(IF(Pluvio!$C$7:$C$8045=Transposition!$A677,Pluvio!$A$7:$A$8045)))</f>
        <v/>
      </c>
      <c r="C677" s="36" t="str">
        <f t="array" aca="1" ref="C677" ca="1">IF(A677="-","",MAX(IF(Pluvio!$C$7:$C$8045=Transposition!$A677,Pluvio!$A$7:$A$8045)))</f>
        <v/>
      </c>
      <c r="D677" s="33" t="str">
        <f ca="1">IF(C677="","",((C677-B677)*1440)+Pluvio!$B$2)</f>
        <v/>
      </c>
      <c r="E677" s="31" t="str">
        <f ca="1">IF(D677="","",SUMIF(Pluvio!$C$7:$C$8045,Transposition!A677,Pluvio!$B$7:$B$8045))</f>
        <v/>
      </c>
      <c r="F677" s="11" t="str">
        <f t="shared" ca="1" si="22"/>
        <v/>
      </c>
    </row>
    <row r="678" spans="1:6" x14ac:dyDescent="0.25">
      <c r="A678" s="35" t="str">
        <f t="shared" ca="1" si="21"/>
        <v>-</v>
      </c>
      <c r="B678" s="36" t="str">
        <f t="array" aca="1" ref="B678" ca="1">IF(A678="-","",MIN(IF(Pluvio!$C$7:$C$8045=Transposition!$A678,Pluvio!$A$7:$A$8045)))</f>
        <v/>
      </c>
      <c r="C678" s="36" t="str">
        <f t="array" aca="1" ref="C678" ca="1">IF(A678="-","",MAX(IF(Pluvio!$C$7:$C$8045=Transposition!$A678,Pluvio!$A$7:$A$8045)))</f>
        <v/>
      </c>
      <c r="D678" s="33" t="str">
        <f ca="1">IF(C678="","",((C678-B678)*1440)+Pluvio!$B$2)</f>
        <v/>
      </c>
      <c r="E678" s="31" t="str">
        <f ca="1">IF(D678="","",SUMIF(Pluvio!$C$7:$C$8045,Transposition!A678,Pluvio!$B$7:$B$8045))</f>
        <v/>
      </c>
      <c r="F678" s="11" t="str">
        <f t="shared" ca="1" si="22"/>
        <v/>
      </c>
    </row>
    <row r="679" spans="1:6" x14ac:dyDescent="0.25">
      <c r="A679" s="35" t="str">
        <f t="shared" ca="1" si="21"/>
        <v>-</v>
      </c>
      <c r="B679" s="36" t="str">
        <f t="array" aca="1" ref="B679" ca="1">IF(A679="-","",MIN(IF(Pluvio!$C$7:$C$8045=Transposition!$A679,Pluvio!$A$7:$A$8045)))</f>
        <v/>
      </c>
      <c r="C679" s="36" t="str">
        <f t="array" aca="1" ref="C679" ca="1">IF(A679="-","",MAX(IF(Pluvio!$C$7:$C$8045=Transposition!$A679,Pluvio!$A$7:$A$8045)))</f>
        <v/>
      </c>
      <c r="D679" s="33" t="str">
        <f ca="1">IF(C679="","",((C679-B679)*1440)+Pluvio!$B$2)</f>
        <v/>
      </c>
      <c r="E679" s="31" t="str">
        <f ca="1">IF(D679="","",SUMIF(Pluvio!$C$7:$C$8045,Transposition!A679,Pluvio!$B$7:$B$8045))</f>
        <v/>
      </c>
      <c r="F679" s="11" t="str">
        <f t="shared" ca="1" si="22"/>
        <v/>
      </c>
    </row>
    <row r="680" spans="1:6" x14ac:dyDescent="0.25">
      <c r="A680" s="35" t="str">
        <f t="shared" ca="1" si="21"/>
        <v>-</v>
      </c>
      <c r="B680" s="36" t="str">
        <f t="array" aca="1" ref="B680" ca="1">IF(A680="-","",MIN(IF(Pluvio!$C$7:$C$8045=Transposition!$A680,Pluvio!$A$7:$A$8045)))</f>
        <v/>
      </c>
      <c r="C680" s="36" t="str">
        <f t="array" aca="1" ref="C680" ca="1">IF(A680="-","",MAX(IF(Pluvio!$C$7:$C$8045=Transposition!$A680,Pluvio!$A$7:$A$8045)))</f>
        <v/>
      </c>
      <c r="D680" s="33" t="str">
        <f ca="1">IF(C680="","",((C680-B680)*1440)+Pluvio!$B$2)</f>
        <v/>
      </c>
      <c r="E680" s="31" t="str">
        <f ca="1">IF(D680="","",SUMIF(Pluvio!$C$7:$C$8045,Transposition!A680,Pluvio!$B$7:$B$8045))</f>
        <v/>
      </c>
      <c r="F680" s="11" t="str">
        <f t="shared" ca="1" si="22"/>
        <v/>
      </c>
    </row>
    <row r="681" spans="1:6" x14ac:dyDescent="0.25">
      <c r="A681" s="35" t="str">
        <f t="shared" ca="1" si="21"/>
        <v>-</v>
      </c>
      <c r="B681" s="36" t="str">
        <f t="array" aca="1" ref="B681" ca="1">IF(A681="-","",MIN(IF(Pluvio!$C$7:$C$8045=Transposition!$A681,Pluvio!$A$7:$A$8045)))</f>
        <v/>
      </c>
      <c r="C681" s="36" t="str">
        <f t="array" aca="1" ref="C681" ca="1">IF(A681="-","",MAX(IF(Pluvio!$C$7:$C$8045=Transposition!$A681,Pluvio!$A$7:$A$8045)))</f>
        <v/>
      </c>
      <c r="D681" s="33" t="str">
        <f ca="1">IF(C681="","",((C681-B681)*1440)+Pluvio!$B$2)</f>
        <v/>
      </c>
      <c r="E681" s="31" t="str">
        <f ca="1">IF(D681="","",SUMIF(Pluvio!$C$7:$C$8045,Transposition!A681,Pluvio!$B$7:$B$8045))</f>
        <v/>
      </c>
      <c r="F681" s="11" t="str">
        <f t="shared" ca="1" si="22"/>
        <v/>
      </c>
    </row>
    <row r="682" spans="1:6" x14ac:dyDescent="0.25">
      <c r="A682" s="35" t="str">
        <f t="shared" ca="1" si="21"/>
        <v>-</v>
      </c>
      <c r="B682" s="36" t="str">
        <f t="array" aca="1" ref="B682" ca="1">IF(A682="-","",MIN(IF(Pluvio!$C$7:$C$8045=Transposition!$A682,Pluvio!$A$7:$A$8045)))</f>
        <v/>
      </c>
      <c r="C682" s="36" t="str">
        <f t="array" aca="1" ref="C682" ca="1">IF(A682="-","",MAX(IF(Pluvio!$C$7:$C$8045=Transposition!$A682,Pluvio!$A$7:$A$8045)))</f>
        <v/>
      </c>
      <c r="D682" s="33" t="str">
        <f ca="1">IF(C682="","",((C682-B682)*1440)+Pluvio!$B$2)</f>
        <v/>
      </c>
      <c r="E682" s="31" t="str">
        <f ca="1">IF(D682="","",SUMIF(Pluvio!$C$7:$C$8045,Transposition!A682,Pluvio!$B$7:$B$8045))</f>
        <v/>
      </c>
      <c r="F682" s="11" t="str">
        <f t="shared" ca="1" si="22"/>
        <v/>
      </c>
    </row>
    <row r="683" spans="1:6" x14ac:dyDescent="0.25">
      <c r="A683" s="35" t="str">
        <f t="shared" ca="1" si="21"/>
        <v>-</v>
      </c>
      <c r="B683" s="36" t="str">
        <f t="array" aca="1" ref="B683" ca="1">IF(A683="-","",MIN(IF(Pluvio!$C$7:$C$8045=Transposition!$A683,Pluvio!$A$7:$A$8045)))</f>
        <v/>
      </c>
      <c r="C683" s="36" t="str">
        <f t="array" aca="1" ref="C683" ca="1">IF(A683="-","",MAX(IF(Pluvio!$C$7:$C$8045=Transposition!$A683,Pluvio!$A$7:$A$8045)))</f>
        <v/>
      </c>
      <c r="D683" s="33" t="str">
        <f ca="1">IF(C683="","",((C683-B683)*1440)+Pluvio!$B$2)</f>
        <v/>
      </c>
      <c r="E683" s="31" t="str">
        <f ca="1">IF(D683="","",SUMIF(Pluvio!$C$7:$C$8045,Transposition!A683,Pluvio!$B$7:$B$8045))</f>
        <v/>
      </c>
      <c r="F683" s="11" t="str">
        <f t="shared" ca="1" si="22"/>
        <v/>
      </c>
    </row>
    <row r="684" spans="1:6" x14ac:dyDescent="0.25">
      <c r="A684" s="35" t="str">
        <f t="shared" ca="1" si="21"/>
        <v>-</v>
      </c>
      <c r="B684" s="36" t="str">
        <f t="array" aca="1" ref="B684" ca="1">IF(A684="-","",MIN(IF(Pluvio!$C$7:$C$8045=Transposition!$A684,Pluvio!$A$7:$A$8045)))</f>
        <v/>
      </c>
      <c r="C684" s="36" t="str">
        <f t="array" aca="1" ref="C684" ca="1">IF(A684="-","",MAX(IF(Pluvio!$C$7:$C$8045=Transposition!$A684,Pluvio!$A$7:$A$8045)))</f>
        <v/>
      </c>
      <c r="D684" s="33" t="str">
        <f ca="1">IF(C684="","",((C684-B684)*1440)+Pluvio!$B$2)</f>
        <v/>
      </c>
      <c r="E684" s="31" t="str">
        <f ca="1">IF(D684="","",SUMIF(Pluvio!$C$7:$C$8045,Transposition!A684,Pluvio!$B$7:$B$8045))</f>
        <v/>
      </c>
      <c r="F684" s="11" t="str">
        <f t="shared" ca="1" si="22"/>
        <v/>
      </c>
    </row>
    <row r="685" spans="1:6" x14ac:dyDescent="0.25">
      <c r="A685" s="35" t="str">
        <f t="shared" ca="1" si="21"/>
        <v>-</v>
      </c>
      <c r="B685" s="36" t="str">
        <f t="array" aca="1" ref="B685" ca="1">IF(A685="-","",MIN(IF(Pluvio!$C$7:$C$8045=Transposition!$A685,Pluvio!$A$7:$A$8045)))</f>
        <v/>
      </c>
      <c r="C685" s="36" t="str">
        <f t="array" aca="1" ref="C685" ca="1">IF(A685="-","",MAX(IF(Pluvio!$C$7:$C$8045=Transposition!$A685,Pluvio!$A$7:$A$8045)))</f>
        <v/>
      </c>
      <c r="D685" s="33" t="str">
        <f ca="1">IF(C685="","",((C685-B685)*1440)+Pluvio!$B$2)</f>
        <v/>
      </c>
      <c r="E685" s="31" t="str">
        <f ca="1">IF(D685="","",SUMIF(Pluvio!$C$7:$C$8045,Transposition!A685,Pluvio!$B$7:$B$8045))</f>
        <v/>
      </c>
      <c r="F685" s="11" t="str">
        <f t="shared" ca="1" si="22"/>
        <v/>
      </c>
    </row>
    <row r="686" spans="1:6" x14ac:dyDescent="0.25">
      <c r="A686" s="35" t="str">
        <f t="shared" ca="1" si="21"/>
        <v>-</v>
      </c>
      <c r="B686" s="36" t="str">
        <f t="array" aca="1" ref="B686" ca="1">IF(A686="-","",MIN(IF(Pluvio!$C$7:$C$8045=Transposition!$A686,Pluvio!$A$7:$A$8045)))</f>
        <v/>
      </c>
      <c r="C686" s="36" t="str">
        <f t="array" aca="1" ref="C686" ca="1">IF(A686="-","",MAX(IF(Pluvio!$C$7:$C$8045=Transposition!$A686,Pluvio!$A$7:$A$8045)))</f>
        <v/>
      </c>
      <c r="D686" s="33" t="str">
        <f ca="1">IF(C686="","",((C686-B686)*1440)+Pluvio!$B$2)</f>
        <v/>
      </c>
      <c r="E686" s="31" t="str">
        <f ca="1">IF(D686="","",SUMIF(Pluvio!$C$7:$C$8045,Transposition!A686,Pluvio!$B$7:$B$8045))</f>
        <v/>
      </c>
      <c r="F686" s="11" t="str">
        <f t="shared" ca="1" si="22"/>
        <v/>
      </c>
    </row>
    <row r="687" spans="1:6" x14ac:dyDescent="0.25">
      <c r="A687" s="35" t="str">
        <f t="shared" ca="1" si="21"/>
        <v>-</v>
      </c>
      <c r="B687" s="36" t="str">
        <f t="array" aca="1" ref="B687" ca="1">IF(A687="-","",MIN(IF(Pluvio!$C$7:$C$8045=Transposition!$A687,Pluvio!$A$7:$A$8045)))</f>
        <v/>
      </c>
      <c r="C687" s="36" t="str">
        <f t="array" aca="1" ref="C687" ca="1">IF(A687="-","",MAX(IF(Pluvio!$C$7:$C$8045=Transposition!$A687,Pluvio!$A$7:$A$8045)))</f>
        <v/>
      </c>
      <c r="D687" s="33" t="str">
        <f ca="1">IF(C687="","",((C687-B687)*1440)+Pluvio!$B$2)</f>
        <v/>
      </c>
      <c r="E687" s="31" t="str">
        <f ca="1">IF(D687="","",SUMIF(Pluvio!$C$7:$C$8045,Transposition!A687,Pluvio!$B$7:$B$8045))</f>
        <v/>
      </c>
      <c r="F687" s="11" t="str">
        <f t="shared" ca="1" si="22"/>
        <v/>
      </c>
    </row>
    <row r="688" spans="1:6" x14ac:dyDescent="0.25">
      <c r="A688" s="35" t="str">
        <f t="shared" ca="1" si="21"/>
        <v>-</v>
      </c>
      <c r="B688" s="36" t="str">
        <f t="array" aca="1" ref="B688" ca="1">IF(A688="-","",MIN(IF(Pluvio!$C$7:$C$8045=Transposition!$A688,Pluvio!$A$7:$A$8045)))</f>
        <v/>
      </c>
      <c r="C688" s="36" t="str">
        <f t="array" aca="1" ref="C688" ca="1">IF(A688="-","",MAX(IF(Pluvio!$C$7:$C$8045=Transposition!$A688,Pluvio!$A$7:$A$8045)))</f>
        <v/>
      </c>
      <c r="D688" s="33" t="str">
        <f ca="1">IF(C688="","",((C688-B688)*1440)+Pluvio!$B$2)</f>
        <v/>
      </c>
      <c r="E688" s="31" t="str">
        <f ca="1">IF(D688="","",SUMIF(Pluvio!$C$7:$C$8045,Transposition!A688,Pluvio!$B$7:$B$8045))</f>
        <v/>
      </c>
      <c r="F688" s="11" t="str">
        <f t="shared" ca="1" si="22"/>
        <v/>
      </c>
    </row>
    <row r="689" spans="1:6" x14ac:dyDescent="0.25">
      <c r="A689" s="35" t="str">
        <f t="shared" ca="1" si="21"/>
        <v>-</v>
      </c>
      <c r="B689" s="36" t="str">
        <f t="array" aca="1" ref="B689" ca="1">IF(A689="-","",MIN(IF(Pluvio!$C$7:$C$8045=Transposition!$A689,Pluvio!$A$7:$A$8045)))</f>
        <v/>
      </c>
      <c r="C689" s="36" t="str">
        <f t="array" aca="1" ref="C689" ca="1">IF(A689="-","",MAX(IF(Pluvio!$C$7:$C$8045=Transposition!$A689,Pluvio!$A$7:$A$8045)))</f>
        <v/>
      </c>
      <c r="D689" s="33" t="str">
        <f ca="1">IF(C689="","",((C689-B689)*1440)+Pluvio!$B$2)</f>
        <v/>
      </c>
      <c r="E689" s="31" t="str">
        <f ca="1">IF(D689="","",SUMIF(Pluvio!$C$7:$C$8045,Transposition!A689,Pluvio!$B$7:$B$8045))</f>
        <v/>
      </c>
      <c r="F689" s="11" t="str">
        <f t="shared" ca="1" si="22"/>
        <v/>
      </c>
    </row>
    <row r="690" spans="1:6" x14ac:dyDescent="0.25">
      <c r="A690" s="35" t="str">
        <f t="shared" ca="1" si="21"/>
        <v>-</v>
      </c>
      <c r="B690" s="36" t="str">
        <f t="array" aca="1" ref="B690" ca="1">IF(A690="-","",MIN(IF(Pluvio!$C$7:$C$8045=Transposition!$A690,Pluvio!$A$7:$A$8045)))</f>
        <v/>
      </c>
      <c r="C690" s="36" t="str">
        <f t="array" aca="1" ref="C690" ca="1">IF(A690="-","",MAX(IF(Pluvio!$C$7:$C$8045=Transposition!$A690,Pluvio!$A$7:$A$8045)))</f>
        <v/>
      </c>
      <c r="D690" s="33" t="str">
        <f ca="1">IF(C690="","",((C690-B690)*1440)+Pluvio!$B$2)</f>
        <v/>
      </c>
      <c r="E690" s="31" t="str">
        <f ca="1">IF(D690="","",SUMIF(Pluvio!$C$7:$C$8045,Transposition!A690,Pluvio!$B$7:$B$8045))</f>
        <v/>
      </c>
      <c r="F690" s="11" t="str">
        <f t="shared" ca="1" si="22"/>
        <v/>
      </c>
    </row>
    <row r="691" spans="1:6" x14ac:dyDescent="0.25">
      <c r="A691" s="35" t="str">
        <f t="shared" ca="1" si="21"/>
        <v>-</v>
      </c>
      <c r="B691" s="36" t="str">
        <f t="array" aca="1" ref="B691" ca="1">IF(A691="-","",MIN(IF(Pluvio!$C$7:$C$8045=Transposition!$A691,Pluvio!$A$7:$A$8045)))</f>
        <v/>
      </c>
      <c r="C691" s="36" t="str">
        <f t="array" aca="1" ref="C691" ca="1">IF(A691="-","",MAX(IF(Pluvio!$C$7:$C$8045=Transposition!$A691,Pluvio!$A$7:$A$8045)))</f>
        <v/>
      </c>
      <c r="D691" s="33" t="str">
        <f ca="1">IF(C691="","",((C691-B691)*1440)+Pluvio!$B$2)</f>
        <v/>
      </c>
      <c r="E691" s="31" t="str">
        <f ca="1">IF(D691="","",SUMIF(Pluvio!$C$7:$C$8045,Transposition!A691,Pluvio!$B$7:$B$8045))</f>
        <v/>
      </c>
      <c r="F691" s="11" t="str">
        <f t="shared" ca="1" si="22"/>
        <v/>
      </c>
    </row>
    <row r="692" spans="1:6" x14ac:dyDescent="0.25">
      <c r="A692" s="35" t="str">
        <f t="shared" ca="1" si="21"/>
        <v>-</v>
      </c>
      <c r="B692" s="36" t="str">
        <f t="array" aca="1" ref="B692" ca="1">IF(A692="-","",MIN(IF(Pluvio!$C$7:$C$8045=Transposition!$A692,Pluvio!$A$7:$A$8045)))</f>
        <v/>
      </c>
      <c r="C692" s="36" t="str">
        <f t="array" aca="1" ref="C692" ca="1">IF(A692="-","",MAX(IF(Pluvio!$C$7:$C$8045=Transposition!$A692,Pluvio!$A$7:$A$8045)))</f>
        <v/>
      </c>
      <c r="D692" s="33" t="str">
        <f ca="1">IF(C692="","",((C692-B692)*1440)+Pluvio!$B$2)</f>
        <v/>
      </c>
      <c r="E692" s="31" t="str">
        <f ca="1">IF(D692="","",SUMIF(Pluvio!$C$7:$C$8045,Transposition!A692,Pluvio!$B$7:$B$8045))</f>
        <v/>
      </c>
      <c r="F692" s="11" t="str">
        <f t="shared" ca="1" si="22"/>
        <v/>
      </c>
    </row>
    <row r="693" spans="1:6" x14ac:dyDescent="0.25">
      <c r="A693" s="35" t="str">
        <f t="shared" ca="1" si="21"/>
        <v>-</v>
      </c>
      <c r="B693" s="36" t="str">
        <f t="array" aca="1" ref="B693" ca="1">IF(A693="-","",MIN(IF(Pluvio!$C$7:$C$8045=Transposition!$A693,Pluvio!$A$7:$A$8045)))</f>
        <v/>
      </c>
      <c r="C693" s="36" t="str">
        <f t="array" aca="1" ref="C693" ca="1">IF(A693="-","",MAX(IF(Pluvio!$C$7:$C$8045=Transposition!$A693,Pluvio!$A$7:$A$8045)))</f>
        <v/>
      </c>
      <c r="D693" s="33" t="str">
        <f ca="1">IF(C693="","",((C693-B693)*1440)+Pluvio!$B$2)</f>
        <v/>
      </c>
      <c r="E693" s="31" t="str">
        <f ca="1">IF(D693="","",SUMIF(Pluvio!$C$7:$C$8045,Transposition!A693,Pluvio!$B$7:$B$8045))</f>
        <v/>
      </c>
      <c r="F693" s="11" t="str">
        <f t="shared" ca="1" si="22"/>
        <v/>
      </c>
    </row>
    <row r="694" spans="1:6" x14ac:dyDescent="0.25">
      <c r="A694" s="35" t="str">
        <f t="shared" ca="1" si="21"/>
        <v>-</v>
      </c>
      <c r="B694" s="36" t="str">
        <f t="array" aca="1" ref="B694" ca="1">IF(A694="-","",MIN(IF(Pluvio!$C$7:$C$8045=Transposition!$A694,Pluvio!$A$7:$A$8045)))</f>
        <v/>
      </c>
      <c r="C694" s="36" t="str">
        <f t="array" aca="1" ref="C694" ca="1">IF(A694="-","",MAX(IF(Pluvio!$C$7:$C$8045=Transposition!$A694,Pluvio!$A$7:$A$8045)))</f>
        <v/>
      </c>
      <c r="D694" s="33" t="str">
        <f ca="1">IF(C694="","",((C694-B694)*1440)+Pluvio!$B$2)</f>
        <v/>
      </c>
      <c r="E694" s="31" t="str">
        <f ca="1">IF(D694="","",SUMIF(Pluvio!$C$7:$C$8045,Transposition!A694,Pluvio!$B$7:$B$8045))</f>
        <v/>
      </c>
      <c r="F694" s="11" t="str">
        <f t="shared" ca="1" si="22"/>
        <v/>
      </c>
    </row>
    <row r="695" spans="1:6" x14ac:dyDescent="0.25">
      <c r="A695" s="35" t="str">
        <f t="shared" ca="1" si="21"/>
        <v>-</v>
      </c>
      <c r="B695" s="36" t="str">
        <f t="array" aca="1" ref="B695" ca="1">IF(A695="-","",MIN(IF(Pluvio!$C$7:$C$8045=Transposition!$A695,Pluvio!$A$7:$A$8045)))</f>
        <v/>
      </c>
      <c r="C695" s="36" t="str">
        <f t="array" aca="1" ref="C695" ca="1">IF(A695="-","",MAX(IF(Pluvio!$C$7:$C$8045=Transposition!$A695,Pluvio!$A$7:$A$8045)))</f>
        <v/>
      </c>
      <c r="D695" s="33" t="str">
        <f ca="1">IF(C695="","",((C695-B695)*1440)+Pluvio!$B$2)</f>
        <v/>
      </c>
      <c r="E695" s="31" t="str">
        <f ca="1">IF(D695="","",SUMIF(Pluvio!$C$7:$C$8045,Transposition!A695,Pluvio!$B$7:$B$8045))</f>
        <v/>
      </c>
      <c r="F695" s="11" t="str">
        <f t="shared" ca="1" si="22"/>
        <v/>
      </c>
    </row>
    <row r="696" spans="1:6" x14ac:dyDescent="0.25">
      <c r="A696" s="35" t="str">
        <f t="shared" ca="1" si="21"/>
        <v>-</v>
      </c>
      <c r="B696" s="36" t="str">
        <f t="array" aca="1" ref="B696" ca="1">IF(A696="-","",MIN(IF(Pluvio!$C$7:$C$8045=Transposition!$A696,Pluvio!$A$7:$A$8045)))</f>
        <v/>
      </c>
      <c r="C696" s="36" t="str">
        <f t="array" aca="1" ref="C696" ca="1">IF(A696="-","",MAX(IF(Pluvio!$C$7:$C$8045=Transposition!$A696,Pluvio!$A$7:$A$8045)))</f>
        <v/>
      </c>
      <c r="D696" s="33" t="str">
        <f ca="1">IF(C696="","",((C696-B696)*1440)+Pluvio!$B$2)</f>
        <v/>
      </c>
      <c r="E696" s="31" t="str">
        <f ca="1">IF(D696="","",SUMIF(Pluvio!$C$7:$C$8045,Transposition!A696,Pluvio!$B$7:$B$8045))</f>
        <v/>
      </c>
      <c r="F696" s="11" t="str">
        <f t="shared" ca="1" si="22"/>
        <v/>
      </c>
    </row>
    <row r="697" spans="1:6" x14ac:dyDescent="0.25">
      <c r="A697" s="35" t="str">
        <f t="shared" ca="1" si="21"/>
        <v>-</v>
      </c>
      <c r="B697" s="36" t="str">
        <f t="array" aca="1" ref="B697" ca="1">IF(A697="-","",MIN(IF(Pluvio!$C$7:$C$8045=Transposition!$A697,Pluvio!$A$7:$A$8045)))</f>
        <v/>
      </c>
      <c r="C697" s="36" t="str">
        <f t="array" aca="1" ref="C697" ca="1">IF(A697="-","",MAX(IF(Pluvio!$C$7:$C$8045=Transposition!$A697,Pluvio!$A$7:$A$8045)))</f>
        <v/>
      </c>
      <c r="D697" s="33" t="str">
        <f ca="1">IF(C697="","",((C697-B697)*1440)+Pluvio!$B$2)</f>
        <v/>
      </c>
      <c r="E697" s="31" t="str">
        <f ca="1">IF(D697="","",SUMIF(Pluvio!$C$7:$C$8045,Transposition!A697,Pluvio!$B$7:$B$8045))</f>
        <v/>
      </c>
      <c r="F697" s="11" t="str">
        <f t="shared" ca="1" si="22"/>
        <v/>
      </c>
    </row>
    <row r="698" spans="1:6" x14ac:dyDescent="0.25">
      <c r="A698" s="35" t="str">
        <f t="shared" ca="1" si="21"/>
        <v>-</v>
      </c>
      <c r="B698" s="36" t="str">
        <f t="array" aca="1" ref="B698" ca="1">IF(A698="-","",MIN(IF(Pluvio!$C$7:$C$8045=Transposition!$A698,Pluvio!$A$7:$A$8045)))</f>
        <v/>
      </c>
      <c r="C698" s="36" t="str">
        <f t="array" aca="1" ref="C698" ca="1">IF(A698="-","",MAX(IF(Pluvio!$C$7:$C$8045=Transposition!$A698,Pluvio!$A$7:$A$8045)))</f>
        <v/>
      </c>
      <c r="D698" s="33" t="str">
        <f ca="1">IF(C698="","",((C698-B698)*1440)+Pluvio!$B$2)</f>
        <v/>
      </c>
      <c r="E698" s="31" t="str">
        <f ca="1">IF(D698="","",SUMIF(Pluvio!$C$7:$C$8045,Transposition!A698,Pluvio!$B$7:$B$8045))</f>
        <v/>
      </c>
      <c r="F698" s="11" t="str">
        <f t="shared" ca="1" si="22"/>
        <v/>
      </c>
    </row>
    <row r="699" spans="1:6" x14ac:dyDescent="0.25">
      <c r="A699" s="35" t="str">
        <f t="shared" ca="1" si="21"/>
        <v>-</v>
      </c>
      <c r="B699" s="36" t="str">
        <f t="array" aca="1" ref="B699" ca="1">IF(A699="-","",MIN(IF(Pluvio!$C$7:$C$8045=Transposition!$A699,Pluvio!$A$7:$A$8045)))</f>
        <v/>
      </c>
      <c r="C699" s="36" t="str">
        <f t="array" aca="1" ref="C699" ca="1">IF(A699="-","",MAX(IF(Pluvio!$C$7:$C$8045=Transposition!$A699,Pluvio!$A$7:$A$8045)))</f>
        <v/>
      </c>
      <c r="D699" s="33" t="str">
        <f ca="1">IF(C699="","",((C699-B699)*1440)+Pluvio!$B$2)</f>
        <v/>
      </c>
      <c r="E699" s="31" t="str">
        <f ca="1">IF(D699="","",SUMIF(Pluvio!$C$7:$C$8045,Transposition!A699,Pluvio!$B$7:$B$8045))</f>
        <v/>
      </c>
      <c r="F699" s="11" t="str">
        <f t="shared" ca="1" si="22"/>
        <v/>
      </c>
    </row>
    <row r="700" spans="1:6" x14ac:dyDescent="0.25">
      <c r="A700" s="35" t="str">
        <f t="shared" ca="1" si="21"/>
        <v>-</v>
      </c>
      <c r="B700" s="36" t="str">
        <f t="array" aca="1" ref="B700" ca="1">IF(A700="-","",MIN(IF(Pluvio!$C$7:$C$8045=Transposition!$A700,Pluvio!$A$7:$A$8045)))</f>
        <v/>
      </c>
      <c r="C700" s="36" t="str">
        <f t="array" aca="1" ref="C700" ca="1">IF(A700="-","",MAX(IF(Pluvio!$C$7:$C$8045=Transposition!$A700,Pluvio!$A$7:$A$8045)))</f>
        <v/>
      </c>
      <c r="D700" s="33" t="str">
        <f ca="1">IF(C700="","",((C700-B700)*1440)+Pluvio!$B$2)</f>
        <v/>
      </c>
      <c r="E700" s="31" t="str">
        <f ca="1">IF(D700="","",SUMIF(Pluvio!$C$7:$C$8045,Transposition!A700,Pluvio!$B$7:$B$8045))</f>
        <v/>
      </c>
      <c r="F700" s="11" t="str">
        <f t="shared" ca="1" si="22"/>
        <v/>
      </c>
    </row>
    <row r="701" spans="1:6" x14ac:dyDescent="0.25">
      <c r="A701" s="35" t="str">
        <f t="shared" ca="1" si="21"/>
        <v>-</v>
      </c>
      <c r="B701" s="36" t="str">
        <f t="array" aca="1" ref="B701" ca="1">IF(A701="-","",MIN(IF(Pluvio!$C$7:$C$8045=Transposition!$A701,Pluvio!$A$7:$A$8045)))</f>
        <v/>
      </c>
      <c r="C701" s="36" t="str">
        <f t="array" aca="1" ref="C701" ca="1">IF(A701="-","",MAX(IF(Pluvio!$C$7:$C$8045=Transposition!$A701,Pluvio!$A$7:$A$8045)))</f>
        <v/>
      </c>
      <c r="D701" s="33" t="str">
        <f ca="1">IF(C701="","",((C701-B701)*1440)+Pluvio!$B$2)</f>
        <v/>
      </c>
      <c r="E701" s="31" t="str">
        <f ca="1">IF(D701="","",SUMIF(Pluvio!$C$7:$C$8045,Transposition!A701,Pluvio!$B$7:$B$8045))</f>
        <v/>
      </c>
      <c r="F701" s="11" t="str">
        <f t="shared" ca="1" si="22"/>
        <v/>
      </c>
    </row>
    <row r="702" spans="1:6" x14ac:dyDescent="0.25">
      <c r="A702" s="35" t="str">
        <f t="shared" ca="1" si="21"/>
        <v>-</v>
      </c>
      <c r="B702" s="36" t="str">
        <f t="array" aca="1" ref="B702" ca="1">IF(A702="-","",MIN(IF(Pluvio!$C$7:$C$8045=Transposition!$A702,Pluvio!$A$7:$A$8045)))</f>
        <v/>
      </c>
      <c r="C702" s="36" t="str">
        <f t="array" aca="1" ref="C702" ca="1">IF(A702="-","",MAX(IF(Pluvio!$C$7:$C$8045=Transposition!$A702,Pluvio!$A$7:$A$8045)))</f>
        <v/>
      </c>
      <c r="D702" s="33" t="str">
        <f ca="1">IF(C702="","",((C702-B702)*1440)+Pluvio!$B$2)</f>
        <v/>
      </c>
      <c r="E702" s="31" t="str">
        <f ca="1">IF(D702="","",SUMIF(Pluvio!$C$7:$C$8045,Transposition!A702,Pluvio!$B$7:$B$8045))</f>
        <v/>
      </c>
      <c r="F702" s="11" t="str">
        <f t="shared" ca="1" si="22"/>
        <v/>
      </c>
    </row>
    <row r="703" spans="1:6" x14ac:dyDescent="0.25">
      <c r="A703" s="35" t="str">
        <f t="shared" ca="1" si="21"/>
        <v>-</v>
      </c>
      <c r="B703" s="36" t="str">
        <f t="array" aca="1" ref="B703" ca="1">IF(A703="-","",MIN(IF(Pluvio!$C$7:$C$8045=Transposition!$A703,Pluvio!$A$7:$A$8045)))</f>
        <v/>
      </c>
      <c r="C703" s="36" t="str">
        <f t="array" aca="1" ref="C703" ca="1">IF(A703="-","",MAX(IF(Pluvio!$C$7:$C$8045=Transposition!$A703,Pluvio!$A$7:$A$8045)))</f>
        <v/>
      </c>
      <c r="D703" s="33" t="str">
        <f ca="1">IF(C703="","",((C703-B703)*1440)+Pluvio!$B$2)</f>
        <v/>
      </c>
      <c r="E703" s="31" t="str">
        <f ca="1">IF(D703="","",SUMIF(Pluvio!$C$7:$C$8045,Transposition!A703,Pluvio!$B$7:$B$8045))</f>
        <v/>
      </c>
      <c r="F703" s="11" t="str">
        <f t="shared" ca="1" si="22"/>
        <v/>
      </c>
    </row>
    <row r="704" spans="1:6" x14ac:dyDescent="0.25">
      <c r="A704" s="35" t="str">
        <f t="shared" ca="1" si="21"/>
        <v>-</v>
      </c>
      <c r="B704" s="36" t="str">
        <f t="array" aca="1" ref="B704" ca="1">IF(A704="-","",MIN(IF(Pluvio!$C$7:$C$8045=Transposition!$A704,Pluvio!$A$7:$A$8045)))</f>
        <v/>
      </c>
      <c r="C704" s="36" t="str">
        <f t="array" aca="1" ref="C704" ca="1">IF(A704="-","",MAX(IF(Pluvio!$C$7:$C$8045=Transposition!$A704,Pluvio!$A$7:$A$8045)))</f>
        <v/>
      </c>
      <c r="D704" s="33" t="str">
        <f ca="1">IF(C704="","",((C704-B704)*1440)+Pluvio!$B$2)</f>
        <v/>
      </c>
      <c r="E704" s="31" t="str">
        <f ca="1">IF(D704="","",SUMIF(Pluvio!$C$7:$C$8045,Transposition!A704,Pluvio!$B$7:$B$8045))</f>
        <v/>
      </c>
      <c r="F704" s="11" t="str">
        <f t="shared" ca="1" si="22"/>
        <v/>
      </c>
    </row>
    <row r="705" spans="1:6" x14ac:dyDescent="0.25">
      <c r="A705" s="35" t="str">
        <f t="shared" ca="1" si="21"/>
        <v>-</v>
      </c>
      <c r="B705" s="36" t="str">
        <f t="array" aca="1" ref="B705" ca="1">IF(A705="-","",MIN(IF(Pluvio!$C$7:$C$8045=Transposition!$A705,Pluvio!$A$7:$A$8045)))</f>
        <v/>
      </c>
      <c r="C705" s="36" t="str">
        <f t="array" aca="1" ref="C705" ca="1">IF(A705="-","",MAX(IF(Pluvio!$C$7:$C$8045=Transposition!$A705,Pluvio!$A$7:$A$8045)))</f>
        <v/>
      </c>
      <c r="D705" s="33" t="str">
        <f ca="1">IF(C705="","",((C705-B705)*1440)+Pluvio!$B$2)</f>
        <v/>
      </c>
      <c r="E705" s="31" t="str">
        <f ca="1">IF(D705="","",SUMIF(Pluvio!$C$7:$C$8045,Transposition!A705,Pluvio!$B$7:$B$8045))</f>
        <v/>
      </c>
      <c r="F705" s="11" t="str">
        <f t="shared" ca="1" si="22"/>
        <v/>
      </c>
    </row>
    <row r="706" spans="1:6" x14ac:dyDescent="0.25">
      <c r="A706" s="35" t="str">
        <f t="shared" ca="1" si="21"/>
        <v>-</v>
      </c>
      <c r="B706" s="36" t="str">
        <f t="array" aca="1" ref="B706" ca="1">IF(A706="-","",MIN(IF(Pluvio!$C$7:$C$8045=Transposition!$A706,Pluvio!$A$7:$A$8045)))</f>
        <v/>
      </c>
      <c r="C706" s="36" t="str">
        <f t="array" aca="1" ref="C706" ca="1">IF(A706="-","",MAX(IF(Pluvio!$C$7:$C$8045=Transposition!$A706,Pluvio!$A$7:$A$8045)))</f>
        <v/>
      </c>
      <c r="D706" s="33" t="str">
        <f ca="1">IF(C706="","",((C706-B706)*1440)+Pluvio!$B$2)</f>
        <v/>
      </c>
      <c r="E706" s="31" t="str">
        <f ca="1">IF(D706="","",SUMIF(Pluvio!$C$7:$C$8045,Transposition!A706,Pluvio!$B$7:$B$8045))</f>
        <v/>
      </c>
      <c r="F706" s="11" t="str">
        <f t="shared" ca="1" si="22"/>
        <v/>
      </c>
    </row>
    <row r="707" spans="1:6" x14ac:dyDescent="0.25">
      <c r="A707" s="35" t="str">
        <f t="shared" ca="1" si="21"/>
        <v>-</v>
      </c>
      <c r="B707" s="36" t="str">
        <f t="array" aca="1" ref="B707" ca="1">IF(A707="-","",MIN(IF(Pluvio!$C$7:$C$8045=Transposition!$A707,Pluvio!$A$7:$A$8045)))</f>
        <v/>
      </c>
      <c r="C707" s="36" t="str">
        <f t="array" aca="1" ref="C707" ca="1">IF(A707="-","",MAX(IF(Pluvio!$C$7:$C$8045=Transposition!$A707,Pluvio!$A$7:$A$8045)))</f>
        <v/>
      </c>
      <c r="D707" s="33" t="str">
        <f ca="1">IF(C707="","",((C707-B707)*1440)+Pluvio!$B$2)</f>
        <v/>
      </c>
      <c r="E707" s="31" t="str">
        <f ca="1">IF(D707="","",SUMIF(Pluvio!$C$7:$C$8045,Transposition!A707,Pluvio!$B$7:$B$8045))</f>
        <v/>
      </c>
      <c r="F707" s="11" t="str">
        <f t="shared" ca="1" si="22"/>
        <v/>
      </c>
    </row>
    <row r="708" spans="1:6" x14ac:dyDescent="0.25">
      <c r="A708" s="35" t="str">
        <f t="shared" ca="1" si="21"/>
        <v>-</v>
      </c>
      <c r="B708" s="36" t="str">
        <f t="array" aca="1" ref="B708" ca="1">IF(A708="-","",MIN(IF(Pluvio!$C$7:$C$8045=Transposition!$A708,Pluvio!$A$7:$A$8045)))</f>
        <v/>
      </c>
      <c r="C708" s="36" t="str">
        <f t="array" aca="1" ref="C708" ca="1">IF(A708="-","",MAX(IF(Pluvio!$C$7:$C$8045=Transposition!$A708,Pluvio!$A$7:$A$8045)))</f>
        <v/>
      </c>
      <c r="D708" s="33" t="str">
        <f ca="1">IF(C708="","",((C708-B708)*1440)+Pluvio!$B$2)</f>
        <v/>
      </c>
      <c r="E708" s="31" t="str">
        <f ca="1">IF(D708="","",SUMIF(Pluvio!$C$7:$C$8045,Transposition!A708,Pluvio!$B$7:$B$8045))</f>
        <v/>
      </c>
      <c r="F708" s="11" t="str">
        <f t="shared" ca="1" si="22"/>
        <v/>
      </c>
    </row>
    <row r="709" spans="1:6" x14ac:dyDescent="0.25">
      <c r="A709" s="35" t="str">
        <f t="shared" ca="1" si="21"/>
        <v>-</v>
      </c>
      <c r="B709" s="36" t="str">
        <f t="array" aca="1" ref="B709" ca="1">IF(A709="-","",MIN(IF(Pluvio!$C$7:$C$8045=Transposition!$A709,Pluvio!$A$7:$A$8045)))</f>
        <v/>
      </c>
      <c r="C709" s="36" t="str">
        <f t="array" aca="1" ref="C709" ca="1">IF(A709="-","",MAX(IF(Pluvio!$C$7:$C$8045=Transposition!$A709,Pluvio!$A$7:$A$8045)))</f>
        <v/>
      </c>
      <c r="D709" s="33" t="str">
        <f ca="1">IF(C709="","",((C709-B709)*1440)+Pluvio!$B$2)</f>
        <v/>
      </c>
      <c r="E709" s="31" t="str">
        <f ca="1">IF(D709="","",SUMIF(Pluvio!$C$7:$C$8045,Transposition!A709,Pluvio!$B$7:$B$8045))</f>
        <v/>
      </c>
      <c r="F709" s="11" t="str">
        <f t="shared" ca="1" si="22"/>
        <v/>
      </c>
    </row>
    <row r="710" spans="1:6" x14ac:dyDescent="0.25">
      <c r="A710" s="35" t="str">
        <f t="shared" ca="1" si="21"/>
        <v>-</v>
      </c>
      <c r="B710" s="36" t="str">
        <f t="array" aca="1" ref="B710" ca="1">IF(A710="-","",MIN(IF(Pluvio!$C$7:$C$8045=Transposition!$A710,Pluvio!$A$7:$A$8045)))</f>
        <v/>
      </c>
      <c r="C710" s="36" t="str">
        <f t="array" aca="1" ref="C710" ca="1">IF(A710="-","",MAX(IF(Pluvio!$C$7:$C$8045=Transposition!$A710,Pluvio!$A$7:$A$8045)))</f>
        <v/>
      </c>
      <c r="D710" s="33" t="str">
        <f ca="1">IF(C710="","",((C710-B710)*1440)+Pluvio!$B$2)</f>
        <v/>
      </c>
      <c r="E710" s="31" t="str">
        <f ca="1">IF(D710="","",SUMIF(Pluvio!$C$7:$C$8045,Transposition!A710,Pluvio!$B$7:$B$8045))</f>
        <v/>
      </c>
      <c r="F710" s="11" t="str">
        <f t="shared" ca="1" si="22"/>
        <v/>
      </c>
    </row>
    <row r="711" spans="1:6" x14ac:dyDescent="0.25">
      <c r="A711" s="35" t="str">
        <f t="shared" ca="1" si="21"/>
        <v>-</v>
      </c>
      <c r="B711" s="36" t="str">
        <f t="array" aca="1" ref="B711" ca="1">IF(A711="-","",MIN(IF(Pluvio!$C$7:$C$8045=Transposition!$A711,Pluvio!$A$7:$A$8045)))</f>
        <v/>
      </c>
      <c r="C711" s="36" t="str">
        <f t="array" aca="1" ref="C711" ca="1">IF(A711="-","",MAX(IF(Pluvio!$C$7:$C$8045=Transposition!$A711,Pluvio!$A$7:$A$8045)))</f>
        <v/>
      </c>
      <c r="D711" s="33" t="str">
        <f ca="1">IF(C711="","",((C711-B711)*1440)+Pluvio!$B$2)</f>
        <v/>
      </c>
      <c r="E711" s="31" t="str">
        <f ca="1">IF(D711="","",SUMIF(Pluvio!$C$7:$C$8045,Transposition!A711,Pluvio!$B$7:$B$8045))</f>
        <v/>
      </c>
      <c r="F711" s="11" t="str">
        <f t="shared" ca="1" si="22"/>
        <v/>
      </c>
    </row>
    <row r="712" spans="1:6" x14ac:dyDescent="0.25">
      <c r="A712" s="35" t="str">
        <f t="shared" ref="A712:A775" ca="1" si="23">IF(A711&lt;$D$3,A711+1,"-")</f>
        <v>-</v>
      </c>
      <c r="B712" s="36" t="str">
        <f t="array" aca="1" ref="B712" ca="1">IF(A712="-","",MIN(IF(Pluvio!$C$7:$C$8045=Transposition!$A712,Pluvio!$A$7:$A$8045)))</f>
        <v/>
      </c>
      <c r="C712" s="36" t="str">
        <f t="array" aca="1" ref="C712" ca="1">IF(A712="-","",MAX(IF(Pluvio!$C$7:$C$8045=Transposition!$A712,Pluvio!$A$7:$A$8045)))</f>
        <v/>
      </c>
      <c r="D712" s="33" t="str">
        <f ca="1">IF(C712="","",((C712-B712)*1440)+Pluvio!$B$2)</f>
        <v/>
      </c>
      <c r="E712" s="31" t="str">
        <f ca="1">IF(D712="","",SUMIF(Pluvio!$C$7:$C$8045,Transposition!A712,Pluvio!$B$7:$B$8045))</f>
        <v/>
      </c>
      <c r="F712" s="11" t="str">
        <f t="shared" ref="F712:F775" ca="1" si="24">IF(D712="","",E712/(D712/60))</f>
        <v/>
      </c>
    </row>
    <row r="713" spans="1:6" x14ac:dyDescent="0.25">
      <c r="A713" s="35" t="str">
        <f t="shared" ca="1" si="23"/>
        <v>-</v>
      </c>
      <c r="B713" s="36" t="str">
        <f t="array" aca="1" ref="B713" ca="1">IF(A713="-","",MIN(IF(Pluvio!$C$7:$C$8045=Transposition!$A713,Pluvio!$A$7:$A$8045)))</f>
        <v/>
      </c>
      <c r="C713" s="36" t="str">
        <f t="array" aca="1" ref="C713" ca="1">IF(A713="-","",MAX(IF(Pluvio!$C$7:$C$8045=Transposition!$A713,Pluvio!$A$7:$A$8045)))</f>
        <v/>
      </c>
      <c r="D713" s="33" t="str">
        <f ca="1">IF(C713="","",((C713-B713)*1440)+Pluvio!$B$2)</f>
        <v/>
      </c>
      <c r="E713" s="31" t="str">
        <f ca="1">IF(D713="","",SUMIF(Pluvio!$C$7:$C$8045,Transposition!A713,Pluvio!$B$7:$B$8045))</f>
        <v/>
      </c>
      <c r="F713" s="11" t="str">
        <f t="shared" ca="1" si="24"/>
        <v/>
      </c>
    </row>
    <row r="714" spans="1:6" x14ac:dyDescent="0.25">
      <c r="A714" s="35" t="str">
        <f t="shared" ca="1" si="23"/>
        <v>-</v>
      </c>
      <c r="B714" s="36" t="str">
        <f t="array" aca="1" ref="B714" ca="1">IF(A714="-","",MIN(IF(Pluvio!$C$7:$C$8045=Transposition!$A714,Pluvio!$A$7:$A$8045)))</f>
        <v/>
      </c>
      <c r="C714" s="36" t="str">
        <f t="array" aca="1" ref="C714" ca="1">IF(A714="-","",MAX(IF(Pluvio!$C$7:$C$8045=Transposition!$A714,Pluvio!$A$7:$A$8045)))</f>
        <v/>
      </c>
      <c r="D714" s="33" t="str">
        <f ca="1">IF(C714="","",((C714-B714)*1440)+Pluvio!$B$2)</f>
        <v/>
      </c>
      <c r="E714" s="31" t="str">
        <f ca="1">IF(D714="","",SUMIF(Pluvio!$C$7:$C$8045,Transposition!A714,Pluvio!$B$7:$B$8045))</f>
        <v/>
      </c>
      <c r="F714" s="11" t="str">
        <f t="shared" ca="1" si="24"/>
        <v/>
      </c>
    </row>
    <row r="715" spans="1:6" x14ac:dyDescent="0.25">
      <c r="A715" s="35" t="str">
        <f t="shared" ca="1" si="23"/>
        <v>-</v>
      </c>
      <c r="B715" s="36" t="str">
        <f t="array" aca="1" ref="B715" ca="1">IF(A715="-","",MIN(IF(Pluvio!$C$7:$C$8045=Transposition!$A715,Pluvio!$A$7:$A$8045)))</f>
        <v/>
      </c>
      <c r="C715" s="36" t="str">
        <f t="array" aca="1" ref="C715" ca="1">IF(A715="-","",MAX(IF(Pluvio!$C$7:$C$8045=Transposition!$A715,Pluvio!$A$7:$A$8045)))</f>
        <v/>
      </c>
      <c r="D715" s="33" t="str">
        <f ca="1">IF(C715="","",((C715-B715)*1440)+Pluvio!$B$2)</f>
        <v/>
      </c>
      <c r="E715" s="31" t="str">
        <f ca="1">IF(D715="","",SUMIF(Pluvio!$C$7:$C$8045,Transposition!A715,Pluvio!$B$7:$B$8045))</f>
        <v/>
      </c>
      <c r="F715" s="11" t="str">
        <f t="shared" ca="1" si="24"/>
        <v/>
      </c>
    </row>
    <row r="716" spans="1:6" x14ac:dyDescent="0.25">
      <c r="A716" s="35" t="str">
        <f t="shared" ca="1" si="23"/>
        <v>-</v>
      </c>
      <c r="B716" s="36" t="str">
        <f t="array" aca="1" ref="B716" ca="1">IF(A716="-","",MIN(IF(Pluvio!$C$7:$C$8045=Transposition!$A716,Pluvio!$A$7:$A$8045)))</f>
        <v/>
      </c>
      <c r="C716" s="36" t="str">
        <f t="array" aca="1" ref="C716" ca="1">IF(A716="-","",MAX(IF(Pluvio!$C$7:$C$8045=Transposition!$A716,Pluvio!$A$7:$A$8045)))</f>
        <v/>
      </c>
      <c r="D716" s="33" t="str">
        <f ca="1">IF(C716="","",((C716-B716)*1440)+Pluvio!$B$2)</f>
        <v/>
      </c>
      <c r="E716" s="31" t="str">
        <f ca="1">IF(D716="","",SUMIF(Pluvio!$C$7:$C$8045,Transposition!A716,Pluvio!$B$7:$B$8045))</f>
        <v/>
      </c>
      <c r="F716" s="11" t="str">
        <f t="shared" ca="1" si="24"/>
        <v/>
      </c>
    </row>
    <row r="717" spans="1:6" x14ac:dyDescent="0.25">
      <c r="A717" s="35" t="str">
        <f t="shared" ca="1" si="23"/>
        <v>-</v>
      </c>
      <c r="B717" s="36" t="str">
        <f t="array" aca="1" ref="B717" ca="1">IF(A717="-","",MIN(IF(Pluvio!$C$7:$C$8045=Transposition!$A717,Pluvio!$A$7:$A$8045)))</f>
        <v/>
      </c>
      <c r="C717" s="36" t="str">
        <f t="array" aca="1" ref="C717" ca="1">IF(A717="-","",MAX(IF(Pluvio!$C$7:$C$8045=Transposition!$A717,Pluvio!$A$7:$A$8045)))</f>
        <v/>
      </c>
      <c r="D717" s="33" t="str">
        <f ca="1">IF(C717="","",((C717-B717)*1440)+Pluvio!$B$2)</f>
        <v/>
      </c>
      <c r="E717" s="31" t="str">
        <f ca="1">IF(D717="","",SUMIF(Pluvio!$C$7:$C$8045,Transposition!A717,Pluvio!$B$7:$B$8045))</f>
        <v/>
      </c>
      <c r="F717" s="11" t="str">
        <f t="shared" ca="1" si="24"/>
        <v/>
      </c>
    </row>
    <row r="718" spans="1:6" x14ac:dyDescent="0.25">
      <c r="A718" s="35" t="str">
        <f t="shared" ca="1" si="23"/>
        <v>-</v>
      </c>
      <c r="B718" s="36" t="str">
        <f t="array" aca="1" ref="B718" ca="1">IF(A718="-","",MIN(IF(Pluvio!$C$7:$C$8045=Transposition!$A718,Pluvio!$A$7:$A$8045)))</f>
        <v/>
      </c>
      <c r="C718" s="36" t="str">
        <f t="array" aca="1" ref="C718" ca="1">IF(A718="-","",MAX(IF(Pluvio!$C$7:$C$8045=Transposition!$A718,Pluvio!$A$7:$A$8045)))</f>
        <v/>
      </c>
      <c r="D718" s="33" t="str">
        <f ca="1">IF(C718="","",((C718-B718)*1440)+Pluvio!$B$2)</f>
        <v/>
      </c>
      <c r="E718" s="31" t="str">
        <f ca="1">IF(D718="","",SUMIF(Pluvio!$C$7:$C$8045,Transposition!A718,Pluvio!$B$7:$B$8045))</f>
        <v/>
      </c>
      <c r="F718" s="11" t="str">
        <f t="shared" ca="1" si="24"/>
        <v/>
      </c>
    </row>
    <row r="719" spans="1:6" x14ac:dyDescent="0.25">
      <c r="A719" s="35" t="str">
        <f t="shared" ca="1" si="23"/>
        <v>-</v>
      </c>
      <c r="B719" s="36" t="str">
        <f t="array" aca="1" ref="B719" ca="1">IF(A719="-","",MIN(IF(Pluvio!$C$7:$C$8045=Transposition!$A719,Pluvio!$A$7:$A$8045)))</f>
        <v/>
      </c>
      <c r="C719" s="36" t="str">
        <f t="array" aca="1" ref="C719" ca="1">IF(A719="-","",MAX(IF(Pluvio!$C$7:$C$8045=Transposition!$A719,Pluvio!$A$7:$A$8045)))</f>
        <v/>
      </c>
      <c r="D719" s="33" t="str">
        <f ca="1">IF(C719="","",((C719-B719)*1440)+Pluvio!$B$2)</f>
        <v/>
      </c>
      <c r="E719" s="31" t="str">
        <f ca="1">IF(D719="","",SUMIF(Pluvio!$C$7:$C$8045,Transposition!A719,Pluvio!$B$7:$B$8045))</f>
        <v/>
      </c>
      <c r="F719" s="11" t="str">
        <f t="shared" ca="1" si="24"/>
        <v/>
      </c>
    </row>
    <row r="720" spans="1:6" x14ac:dyDescent="0.25">
      <c r="A720" s="35" t="str">
        <f t="shared" ca="1" si="23"/>
        <v>-</v>
      </c>
      <c r="B720" s="36" t="str">
        <f t="array" aca="1" ref="B720" ca="1">IF(A720="-","",MIN(IF(Pluvio!$C$7:$C$8045=Transposition!$A720,Pluvio!$A$7:$A$8045)))</f>
        <v/>
      </c>
      <c r="C720" s="36" t="str">
        <f t="array" aca="1" ref="C720" ca="1">IF(A720="-","",MAX(IF(Pluvio!$C$7:$C$8045=Transposition!$A720,Pluvio!$A$7:$A$8045)))</f>
        <v/>
      </c>
      <c r="D720" s="33" t="str">
        <f ca="1">IF(C720="","",((C720-B720)*1440)+Pluvio!$B$2)</f>
        <v/>
      </c>
      <c r="E720" s="31" t="str">
        <f ca="1">IF(D720="","",SUMIF(Pluvio!$C$7:$C$8045,Transposition!A720,Pluvio!$B$7:$B$8045))</f>
        <v/>
      </c>
      <c r="F720" s="11" t="str">
        <f t="shared" ca="1" si="24"/>
        <v/>
      </c>
    </row>
    <row r="721" spans="1:6" x14ac:dyDescent="0.25">
      <c r="A721" s="35" t="str">
        <f t="shared" ca="1" si="23"/>
        <v>-</v>
      </c>
      <c r="B721" s="36" t="str">
        <f t="array" aca="1" ref="B721" ca="1">IF(A721="-","",MIN(IF(Pluvio!$C$7:$C$8045=Transposition!$A721,Pluvio!$A$7:$A$8045)))</f>
        <v/>
      </c>
      <c r="C721" s="36" t="str">
        <f t="array" aca="1" ref="C721" ca="1">IF(A721="-","",MAX(IF(Pluvio!$C$7:$C$8045=Transposition!$A721,Pluvio!$A$7:$A$8045)))</f>
        <v/>
      </c>
      <c r="D721" s="33" t="str">
        <f ca="1">IF(C721="","",((C721-B721)*1440)+Pluvio!$B$2)</f>
        <v/>
      </c>
      <c r="E721" s="31" t="str">
        <f ca="1">IF(D721="","",SUMIF(Pluvio!$C$7:$C$8045,Transposition!A721,Pluvio!$B$7:$B$8045))</f>
        <v/>
      </c>
      <c r="F721" s="11" t="str">
        <f t="shared" ca="1" si="24"/>
        <v/>
      </c>
    </row>
    <row r="722" spans="1:6" x14ac:dyDescent="0.25">
      <c r="A722" s="35" t="str">
        <f t="shared" ca="1" si="23"/>
        <v>-</v>
      </c>
      <c r="B722" s="36" t="str">
        <f t="array" aca="1" ref="B722" ca="1">IF(A722="-","",MIN(IF(Pluvio!$C$7:$C$8045=Transposition!$A722,Pluvio!$A$7:$A$8045)))</f>
        <v/>
      </c>
      <c r="C722" s="36" t="str">
        <f t="array" aca="1" ref="C722" ca="1">IF(A722="-","",MAX(IF(Pluvio!$C$7:$C$8045=Transposition!$A722,Pluvio!$A$7:$A$8045)))</f>
        <v/>
      </c>
      <c r="D722" s="33" t="str">
        <f ca="1">IF(C722="","",((C722-B722)*1440)+Pluvio!$B$2)</f>
        <v/>
      </c>
      <c r="E722" s="31" t="str">
        <f ca="1">IF(D722="","",SUMIF(Pluvio!$C$7:$C$8045,Transposition!A722,Pluvio!$B$7:$B$8045))</f>
        <v/>
      </c>
      <c r="F722" s="11" t="str">
        <f t="shared" ca="1" si="24"/>
        <v/>
      </c>
    </row>
    <row r="723" spans="1:6" x14ac:dyDescent="0.25">
      <c r="A723" s="35" t="str">
        <f t="shared" ca="1" si="23"/>
        <v>-</v>
      </c>
      <c r="B723" s="36" t="str">
        <f t="array" aca="1" ref="B723" ca="1">IF(A723="-","",MIN(IF(Pluvio!$C$7:$C$8045=Transposition!$A723,Pluvio!$A$7:$A$8045)))</f>
        <v/>
      </c>
      <c r="C723" s="36" t="str">
        <f t="array" aca="1" ref="C723" ca="1">IF(A723="-","",MAX(IF(Pluvio!$C$7:$C$8045=Transposition!$A723,Pluvio!$A$7:$A$8045)))</f>
        <v/>
      </c>
      <c r="D723" s="33" t="str">
        <f ca="1">IF(C723="","",((C723-B723)*1440)+Pluvio!$B$2)</f>
        <v/>
      </c>
      <c r="E723" s="31" t="str">
        <f ca="1">IF(D723="","",SUMIF(Pluvio!$C$7:$C$8045,Transposition!A723,Pluvio!$B$7:$B$8045))</f>
        <v/>
      </c>
      <c r="F723" s="11" t="str">
        <f t="shared" ca="1" si="24"/>
        <v/>
      </c>
    </row>
    <row r="724" spans="1:6" x14ac:dyDescent="0.25">
      <c r="A724" s="35" t="str">
        <f t="shared" ca="1" si="23"/>
        <v>-</v>
      </c>
      <c r="B724" s="36" t="str">
        <f t="array" aca="1" ref="B724" ca="1">IF(A724="-","",MIN(IF(Pluvio!$C$7:$C$8045=Transposition!$A724,Pluvio!$A$7:$A$8045)))</f>
        <v/>
      </c>
      <c r="C724" s="36" t="str">
        <f t="array" aca="1" ref="C724" ca="1">IF(A724="-","",MAX(IF(Pluvio!$C$7:$C$8045=Transposition!$A724,Pluvio!$A$7:$A$8045)))</f>
        <v/>
      </c>
      <c r="D724" s="33" t="str">
        <f ca="1">IF(C724="","",((C724-B724)*1440)+Pluvio!$B$2)</f>
        <v/>
      </c>
      <c r="E724" s="31" t="str">
        <f ca="1">IF(D724="","",SUMIF(Pluvio!$C$7:$C$8045,Transposition!A724,Pluvio!$B$7:$B$8045))</f>
        <v/>
      </c>
      <c r="F724" s="11" t="str">
        <f t="shared" ca="1" si="24"/>
        <v/>
      </c>
    </row>
    <row r="725" spans="1:6" x14ac:dyDescent="0.25">
      <c r="A725" s="35" t="str">
        <f t="shared" ca="1" si="23"/>
        <v>-</v>
      </c>
      <c r="B725" s="36" t="str">
        <f t="array" aca="1" ref="B725" ca="1">IF(A725="-","",MIN(IF(Pluvio!$C$7:$C$8045=Transposition!$A725,Pluvio!$A$7:$A$8045)))</f>
        <v/>
      </c>
      <c r="C725" s="36" t="str">
        <f t="array" aca="1" ref="C725" ca="1">IF(A725="-","",MAX(IF(Pluvio!$C$7:$C$8045=Transposition!$A725,Pluvio!$A$7:$A$8045)))</f>
        <v/>
      </c>
      <c r="D725" s="33" t="str">
        <f ca="1">IF(C725="","",((C725-B725)*1440)+Pluvio!$B$2)</f>
        <v/>
      </c>
      <c r="E725" s="31" t="str">
        <f ca="1">IF(D725="","",SUMIF(Pluvio!$C$7:$C$8045,Transposition!A725,Pluvio!$B$7:$B$8045))</f>
        <v/>
      </c>
      <c r="F725" s="11" t="str">
        <f t="shared" ca="1" si="24"/>
        <v/>
      </c>
    </row>
    <row r="726" spans="1:6" x14ac:dyDescent="0.25">
      <c r="A726" s="35" t="str">
        <f t="shared" ca="1" si="23"/>
        <v>-</v>
      </c>
      <c r="B726" s="36" t="str">
        <f t="array" aca="1" ref="B726" ca="1">IF(A726="-","",MIN(IF(Pluvio!$C$7:$C$8045=Transposition!$A726,Pluvio!$A$7:$A$8045)))</f>
        <v/>
      </c>
      <c r="C726" s="36" t="str">
        <f t="array" aca="1" ref="C726" ca="1">IF(A726="-","",MAX(IF(Pluvio!$C$7:$C$8045=Transposition!$A726,Pluvio!$A$7:$A$8045)))</f>
        <v/>
      </c>
      <c r="D726" s="33" t="str">
        <f ca="1">IF(C726="","",((C726-B726)*1440)+Pluvio!$B$2)</f>
        <v/>
      </c>
      <c r="E726" s="31" t="str">
        <f ca="1">IF(D726="","",SUMIF(Pluvio!$C$7:$C$8045,Transposition!A726,Pluvio!$B$7:$B$8045))</f>
        <v/>
      </c>
      <c r="F726" s="11" t="str">
        <f t="shared" ca="1" si="24"/>
        <v/>
      </c>
    </row>
    <row r="727" spans="1:6" x14ac:dyDescent="0.25">
      <c r="A727" s="35" t="str">
        <f t="shared" ca="1" si="23"/>
        <v>-</v>
      </c>
      <c r="B727" s="36" t="str">
        <f t="array" aca="1" ref="B727" ca="1">IF(A727="-","",MIN(IF(Pluvio!$C$7:$C$8045=Transposition!$A727,Pluvio!$A$7:$A$8045)))</f>
        <v/>
      </c>
      <c r="C727" s="36" t="str">
        <f t="array" aca="1" ref="C727" ca="1">IF(A727="-","",MAX(IF(Pluvio!$C$7:$C$8045=Transposition!$A727,Pluvio!$A$7:$A$8045)))</f>
        <v/>
      </c>
      <c r="D727" s="33" t="str">
        <f ca="1">IF(C727="","",((C727-B727)*1440)+Pluvio!$B$2)</f>
        <v/>
      </c>
      <c r="E727" s="31" t="str">
        <f ca="1">IF(D727="","",SUMIF(Pluvio!$C$7:$C$8045,Transposition!A727,Pluvio!$B$7:$B$8045))</f>
        <v/>
      </c>
      <c r="F727" s="11" t="str">
        <f t="shared" ca="1" si="24"/>
        <v/>
      </c>
    </row>
    <row r="728" spans="1:6" x14ac:dyDescent="0.25">
      <c r="A728" s="35" t="str">
        <f t="shared" ca="1" si="23"/>
        <v>-</v>
      </c>
      <c r="B728" s="36" t="str">
        <f t="array" aca="1" ref="B728" ca="1">IF(A728="-","",MIN(IF(Pluvio!$C$7:$C$8045=Transposition!$A728,Pluvio!$A$7:$A$8045)))</f>
        <v/>
      </c>
      <c r="C728" s="36" t="str">
        <f t="array" aca="1" ref="C728" ca="1">IF(A728="-","",MAX(IF(Pluvio!$C$7:$C$8045=Transposition!$A728,Pluvio!$A$7:$A$8045)))</f>
        <v/>
      </c>
      <c r="D728" s="33" t="str">
        <f ca="1">IF(C728="","",((C728-B728)*1440)+Pluvio!$B$2)</f>
        <v/>
      </c>
      <c r="E728" s="31" t="str">
        <f ca="1">IF(D728="","",SUMIF(Pluvio!$C$7:$C$8045,Transposition!A728,Pluvio!$B$7:$B$8045))</f>
        <v/>
      </c>
      <c r="F728" s="11" t="str">
        <f t="shared" ca="1" si="24"/>
        <v/>
      </c>
    </row>
    <row r="729" spans="1:6" x14ac:dyDescent="0.25">
      <c r="A729" s="35" t="str">
        <f t="shared" ca="1" si="23"/>
        <v>-</v>
      </c>
      <c r="B729" s="36" t="str">
        <f t="array" aca="1" ref="B729" ca="1">IF(A729="-","",MIN(IF(Pluvio!$C$7:$C$8045=Transposition!$A729,Pluvio!$A$7:$A$8045)))</f>
        <v/>
      </c>
      <c r="C729" s="36" t="str">
        <f t="array" aca="1" ref="C729" ca="1">IF(A729="-","",MAX(IF(Pluvio!$C$7:$C$8045=Transposition!$A729,Pluvio!$A$7:$A$8045)))</f>
        <v/>
      </c>
      <c r="D729" s="33" t="str">
        <f ca="1">IF(C729="","",((C729-B729)*1440)+Pluvio!$B$2)</f>
        <v/>
      </c>
      <c r="E729" s="31" t="str">
        <f ca="1">IF(D729="","",SUMIF(Pluvio!$C$7:$C$8045,Transposition!A729,Pluvio!$B$7:$B$8045))</f>
        <v/>
      </c>
      <c r="F729" s="11" t="str">
        <f t="shared" ca="1" si="24"/>
        <v/>
      </c>
    </row>
    <row r="730" spans="1:6" x14ac:dyDescent="0.25">
      <c r="A730" s="35" t="str">
        <f t="shared" ca="1" si="23"/>
        <v>-</v>
      </c>
      <c r="B730" s="36" t="str">
        <f t="array" aca="1" ref="B730" ca="1">IF(A730="-","",MIN(IF(Pluvio!$C$7:$C$8045=Transposition!$A730,Pluvio!$A$7:$A$8045)))</f>
        <v/>
      </c>
      <c r="C730" s="36" t="str">
        <f t="array" aca="1" ref="C730" ca="1">IF(A730="-","",MAX(IF(Pluvio!$C$7:$C$8045=Transposition!$A730,Pluvio!$A$7:$A$8045)))</f>
        <v/>
      </c>
      <c r="D730" s="33" t="str">
        <f ca="1">IF(C730="","",((C730-B730)*1440)+Pluvio!$B$2)</f>
        <v/>
      </c>
      <c r="E730" s="31" t="str">
        <f ca="1">IF(D730="","",SUMIF(Pluvio!$C$7:$C$8045,Transposition!A730,Pluvio!$B$7:$B$8045))</f>
        <v/>
      </c>
      <c r="F730" s="11" t="str">
        <f t="shared" ca="1" si="24"/>
        <v/>
      </c>
    </row>
    <row r="731" spans="1:6" x14ac:dyDescent="0.25">
      <c r="A731" s="35" t="str">
        <f t="shared" ca="1" si="23"/>
        <v>-</v>
      </c>
      <c r="B731" s="36" t="str">
        <f t="array" aca="1" ref="B731" ca="1">IF(A731="-","",MIN(IF(Pluvio!$C$7:$C$8045=Transposition!$A731,Pluvio!$A$7:$A$8045)))</f>
        <v/>
      </c>
      <c r="C731" s="36" t="str">
        <f t="array" aca="1" ref="C731" ca="1">IF(A731="-","",MAX(IF(Pluvio!$C$7:$C$8045=Transposition!$A731,Pluvio!$A$7:$A$8045)))</f>
        <v/>
      </c>
      <c r="D731" s="33" t="str">
        <f ca="1">IF(C731="","",((C731-B731)*1440)+Pluvio!$B$2)</f>
        <v/>
      </c>
      <c r="E731" s="31" t="str">
        <f ca="1">IF(D731="","",SUMIF(Pluvio!$C$7:$C$8045,Transposition!A731,Pluvio!$B$7:$B$8045))</f>
        <v/>
      </c>
      <c r="F731" s="11" t="str">
        <f t="shared" ca="1" si="24"/>
        <v/>
      </c>
    </row>
    <row r="732" spans="1:6" x14ac:dyDescent="0.25">
      <c r="A732" s="35" t="str">
        <f t="shared" ca="1" si="23"/>
        <v>-</v>
      </c>
      <c r="B732" s="36" t="str">
        <f t="array" aca="1" ref="B732" ca="1">IF(A732="-","",MIN(IF(Pluvio!$C$7:$C$8045=Transposition!$A732,Pluvio!$A$7:$A$8045)))</f>
        <v/>
      </c>
      <c r="C732" s="36" t="str">
        <f t="array" aca="1" ref="C732" ca="1">IF(A732="-","",MAX(IF(Pluvio!$C$7:$C$8045=Transposition!$A732,Pluvio!$A$7:$A$8045)))</f>
        <v/>
      </c>
      <c r="D732" s="33" t="str">
        <f ca="1">IF(C732="","",((C732-B732)*1440)+Pluvio!$B$2)</f>
        <v/>
      </c>
      <c r="E732" s="31" t="str">
        <f ca="1">IF(D732="","",SUMIF(Pluvio!$C$7:$C$8045,Transposition!A732,Pluvio!$B$7:$B$8045))</f>
        <v/>
      </c>
      <c r="F732" s="11" t="str">
        <f t="shared" ca="1" si="24"/>
        <v/>
      </c>
    </row>
    <row r="733" spans="1:6" x14ac:dyDescent="0.25">
      <c r="A733" s="35" t="str">
        <f t="shared" ca="1" si="23"/>
        <v>-</v>
      </c>
      <c r="B733" s="36" t="str">
        <f t="array" aca="1" ref="B733" ca="1">IF(A733="-","",MIN(IF(Pluvio!$C$7:$C$8045=Transposition!$A733,Pluvio!$A$7:$A$8045)))</f>
        <v/>
      </c>
      <c r="C733" s="36" t="str">
        <f t="array" aca="1" ref="C733" ca="1">IF(A733="-","",MAX(IF(Pluvio!$C$7:$C$8045=Transposition!$A733,Pluvio!$A$7:$A$8045)))</f>
        <v/>
      </c>
      <c r="D733" s="33" t="str">
        <f ca="1">IF(C733="","",((C733-B733)*1440)+Pluvio!$B$2)</f>
        <v/>
      </c>
      <c r="E733" s="31" t="str">
        <f ca="1">IF(D733="","",SUMIF(Pluvio!$C$7:$C$8045,Transposition!A733,Pluvio!$B$7:$B$8045))</f>
        <v/>
      </c>
      <c r="F733" s="11" t="str">
        <f t="shared" ca="1" si="24"/>
        <v/>
      </c>
    </row>
    <row r="734" spans="1:6" x14ac:dyDescent="0.25">
      <c r="A734" s="35" t="str">
        <f t="shared" ca="1" si="23"/>
        <v>-</v>
      </c>
      <c r="B734" s="36" t="str">
        <f t="array" aca="1" ref="B734" ca="1">IF(A734="-","",MIN(IF(Pluvio!$C$7:$C$8045=Transposition!$A734,Pluvio!$A$7:$A$8045)))</f>
        <v/>
      </c>
      <c r="C734" s="36" t="str">
        <f t="array" aca="1" ref="C734" ca="1">IF(A734="-","",MAX(IF(Pluvio!$C$7:$C$8045=Transposition!$A734,Pluvio!$A$7:$A$8045)))</f>
        <v/>
      </c>
      <c r="D734" s="33" t="str">
        <f ca="1">IF(C734="","",((C734-B734)*1440)+Pluvio!$B$2)</f>
        <v/>
      </c>
      <c r="E734" s="31" t="str">
        <f ca="1">IF(D734="","",SUMIF(Pluvio!$C$7:$C$8045,Transposition!A734,Pluvio!$B$7:$B$8045))</f>
        <v/>
      </c>
      <c r="F734" s="11" t="str">
        <f t="shared" ca="1" si="24"/>
        <v/>
      </c>
    </row>
    <row r="735" spans="1:6" x14ac:dyDescent="0.25">
      <c r="A735" s="35" t="str">
        <f t="shared" ca="1" si="23"/>
        <v>-</v>
      </c>
      <c r="B735" s="36" t="str">
        <f t="array" aca="1" ref="B735" ca="1">IF(A735="-","",MIN(IF(Pluvio!$C$7:$C$8045=Transposition!$A735,Pluvio!$A$7:$A$8045)))</f>
        <v/>
      </c>
      <c r="C735" s="36" t="str">
        <f t="array" aca="1" ref="C735" ca="1">IF(A735="-","",MAX(IF(Pluvio!$C$7:$C$8045=Transposition!$A735,Pluvio!$A$7:$A$8045)))</f>
        <v/>
      </c>
      <c r="D735" s="33" t="str">
        <f ca="1">IF(C735="","",((C735-B735)*1440)+Pluvio!$B$2)</f>
        <v/>
      </c>
      <c r="E735" s="31" t="str">
        <f ca="1">IF(D735="","",SUMIF(Pluvio!$C$7:$C$8045,Transposition!A735,Pluvio!$B$7:$B$8045))</f>
        <v/>
      </c>
      <c r="F735" s="11" t="str">
        <f t="shared" ca="1" si="24"/>
        <v/>
      </c>
    </row>
    <row r="736" spans="1:6" x14ac:dyDescent="0.25">
      <c r="A736" s="35" t="str">
        <f t="shared" ca="1" si="23"/>
        <v>-</v>
      </c>
      <c r="B736" s="36" t="str">
        <f t="array" aca="1" ref="B736" ca="1">IF(A736="-","",MIN(IF(Pluvio!$C$7:$C$8045=Transposition!$A736,Pluvio!$A$7:$A$8045)))</f>
        <v/>
      </c>
      <c r="C736" s="36" t="str">
        <f t="array" aca="1" ref="C736" ca="1">IF(A736="-","",MAX(IF(Pluvio!$C$7:$C$8045=Transposition!$A736,Pluvio!$A$7:$A$8045)))</f>
        <v/>
      </c>
      <c r="D736" s="33" t="str">
        <f ca="1">IF(C736="","",((C736-B736)*1440)+Pluvio!$B$2)</f>
        <v/>
      </c>
      <c r="E736" s="31" t="str">
        <f ca="1">IF(D736="","",SUMIF(Pluvio!$C$7:$C$8045,Transposition!A736,Pluvio!$B$7:$B$8045))</f>
        <v/>
      </c>
      <c r="F736" s="11" t="str">
        <f t="shared" ca="1" si="24"/>
        <v/>
      </c>
    </row>
    <row r="737" spans="1:6" x14ac:dyDescent="0.25">
      <c r="A737" s="35" t="str">
        <f t="shared" ca="1" si="23"/>
        <v>-</v>
      </c>
      <c r="B737" s="36" t="str">
        <f t="array" aca="1" ref="B737" ca="1">IF(A737="-","",MIN(IF(Pluvio!$C$7:$C$8045=Transposition!$A737,Pluvio!$A$7:$A$8045)))</f>
        <v/>
      </c>
      <c r="C737" s="36" t="str">
        <f t="array" aca="1" ref="C737" ca="1">IF(A737="-","",MAX(IF(Pluvio!$C$7:$C$8045=Transposition!$A737,Pluvio!$A$7:$A$8045)))</f>
        <v/>
      </c>
      <c r="D737" s="33" t="str">
        <f ca="1">IF(C737="","",((C737-B737)*1440)+Pluvio!$B$2)</f>
        <v/>
      </c>
      <c r="E737" s="31" t="str">
        <f ca="1">IF(D737="","",SUMIF(Pluvio!$C$7:$C$8045,Transposition!A737,Pluvio!$B$7:$B$8045))</f>
        <v/>
      </c>
      <c r="F737" s="11" t="str">
        <f t="shared" ca="1" si="24"/>
        <v/>
      </c>
    </row>
    <row r="738" spans="1:6" x14ac:dyDescent="0.25">
      <c r="A738" s="35" t="str">
        <f t="shared" ca="1" si="23"/>
        <v>-</v>
      </c>
      <c r="B738" s="36" t="str">
        <f t="array" aca="1" ref="B738" ca="1">IF(A738="-","",MIN(IF(Pluvio!$C$7:$C$8045=Transposition!$A738,Pluvio!$A$7:$A$8045)))</f>
        <v/>
      </c>
      <c r="C738" s="36" t="str">
        <f t="array" aca="1" ref="C738" ca="1">IF(A738="-","",MAX(IF(Pluvio!$C$7:$C$8045=Transposition!$A738,Pluvio!$A$7:$A$8045)))</f>
        <v/>
      </c>
      <c r="D738" s="33" t="str">
        <f ca="1">IF(C738="","",((C738-B738)*1440)+Pluvio!$B$2)</f>
        <v/>
      </c>
      <c r="E738" s="31" t="str">
        <f ca="1">IF(D738="","",SUMIF(Pluvio!$C$7:$C$8045,Transposition!A738,Pluvio!$B$7:$B$8045))</f>
        <v/>
      </c>
      <c r="F738" s="11" t="str">
        <f t="shared" ca="1" si="24"/>
        <v/>
      </c>
    </row>
    <row r="739" spans="1:6" x14ac:dyDescent="0.25">
      <c r="A739" s="35" t="str">
        <f t="shared" ca="1" si="23"/>
        <v>-</v>
      </c>
      <c r="B739" s="36" t="str">
        <f t="array" aca="1" ref="B739" ca="1">IF(A739="-","",MIN(IF(Pluvio!$C$7:$C$8045=Transposition!$A739,Pluvio!$A$7:$A$8045)))</f>
        <v/>
      </c>
      <c r="C739" s="36" t="str">
        <f t="array" aca="1" ref="C739" ca="1">IF(A739="-","",MAX(IF(Pluvio!$C$7:$C$8045=Transposition!$A739,Pluvio!$A$7:$A$8045)))</f>
        <v/>
      </c>
      <c r="D739" s="33" t="str">
        <f ca="1">IF(C739="","",((C739-B739)*1440)+Pluvio!$B$2)</f>
        <v/>
      </c>
      <c r="E739" s="31" t="str">
        <f ca="1">IF(D739="","",SUMIF(Pluvio!$C$7:$C$8045,Transposition!A739,Pluvio!$B$7:$B$8045))</f>
        <v/>
      </c>
      <c r="F739" s="11" t="str">
        <f t="shared" ca="1" si="24"/>
        <v/>
      </c>
    </row>
    <row r="740" spans="1:6" x14ac:dyDescent="0.25">
      <c r="A740" s="35" t="str">
        <f t="shared" ca="1" si="23"/>
        <v>-</v>
      </c>
      <c r="B740" s="36" t="str">
        <f t="array" aca="1" ref="B740" ca="1">IF(A740="-","",MIN(IF(Pluvio!$C$7:$C$8045=Transposition!$A740,Pluvio!$A$7:$A$8045)))</f>
        <v/>
      </c>
      <c r="C740" s="36" t="str">
        <f t="array" aca="1" ref="C740" ca="1">IF(A740="-","",MAX(IF(Pluvio!$C$7:$C$8045=Transposition!$A740,Pluvio!$A$7:$A$8045)))</f>
        <v/>
      </c>
      <c r="D740" s="33" t="str">
        <f ca="1">IF(C740="","",((C740-B740)*1440)+Pluvio!$B$2)</f>
        <v/>
      </c>
      <c r="E740" s="31" t="str">
        <f ca="1">IF(D740="","",SUMIF(Pluvio!$C$7:$C$8045,Transposition!A740,Pluvio!$B$7:$B$8045))</f>
        <v/>
      </c>
      <c r="F740" s="11" t="str">
        <f t="shared" ca="1" si="24"/>
        <v/>
      </c>
    </row>
    <row r="741" spans="1:6" x14ac:dyDescent="0.25">
      <c r="A741" s="35" t="str">
        <f t="shared" ca="1" si="23"/>
        <v>-</v>
      </c>
      <c r="B741" s="36" t="str">
        <f t="array" aca="1" ref="B741" ca="1">IF(A741="-","",MIN(IF(Pluvio!$C$7:$C$8045=Transposition!$A741,Pluvio!$A$7:$A$8045)))</f>
        <v/>
      </c>
      <c r="C741" s="36" t="str">
        <f t="array" aca="1" ref="C741" ca="1">IF(A741="-","",MAX(IF(Pluvio!$C$7:$C$8045=Transposition!$A741,Pluvio!$A$7:$A$8045)))</f>
        <v/>
      </c>
      <c r="D741" s="33" t="str">
        <f ca="1">IF(C741="","",((C741-B741)*1440)+Pluvio!$B$2)</f>
        <v/>
      </c>
      <c r="E741" s="31" t="str">
        <f ca="1">IF(D741="","",SUMIF(Pluvio!$C$7:$C$8045,Transposition!A741,Pluvio!$B$7:$B$8045))</f>
        <v/>
      </c>
      <c r="F741" s="11" t="str">
        <f t="shared" ca="1" si="24"/>
        <v/>
      </c>
    </row>
    <row r="742" spans="1:6" x14ac:dyDescent="0.25">
      <c r="A742" s="35" t="str">
        <f t="shared" ca="1" si="23"/>
        <v>-</v>
      </c>
      <c r="B742" s="36" t="str">
        <f t="array" aca="1" ref="B742" ca="1">IF(A742="-","",MIN(IF(Pluvio!$C$7:$C$8045=Transposition!$A742,Pluvio!$A$7:$A$8045)))</f>
        <v/>
      </c>
      <c r="C742" s="36" t="str">
        <f t="array" aca="1" ref="C742" ca="1">IF(A742="-","",MAX(IF(Pluvio!$C$7:$C$8045=Transposition!$A742,Pluvio!$A$7:$A$8045)))</f>
        <v/>
      </c>
      <c r="D742" s="33" t="str">
        <f ca="1">IF(C742="","",((C742-B742)*1440)+Pluvio!$B$2)</f>
        <v/>
      </c>
      <c r="E742" s="31" t="str">
        <f ca="1">IF(D742="","",SUMIF(Pluvio!$C$7:$C$8045,Transposition!A742,Pluvio!$B$7:$B$8045))</f>
        <v/>
      </c>
      <c r="F742" s="11" t="str">
        <f t="shared" ca="1" si="24"/>
        <v/>
      </c>
    </row>
    <row r="743" spans="1:6" x14ac:dyDescent="0.25">
      <c r="A743" s="35" t="str">
        <f t="shared" ca="1" si="23"/>
        <v>-</v>
      </c>
      <c r="B743" s="36" t="str">
        <f t="array" aca="1" ref="B743" ca="1">IF(A743="-","",MIN(IF(Pluvio!$C$7:$C$8045=Transposition!$A743,Pluvio!$A$7:$A$8045)))</f>
        <v/>
      </c>
      <c r="C743" s="36" t="str">
        <f t="array" aca="1" ref="C743" ca="1">IF(A743="-","",MAX(IF(Pluvio!$C$7:$C$8045=Transposition!$A743,Pluvio!$A$7:$A$8045)))</f>
        <v/>
      </c>
      <c r="D743" s="33" t="str">
        <f ca="1">IF(C743="","",((C743-B743)*1440)+Pluvio!$B$2)</f>
        <v/>
      </c>
      <c r="E743" s="31" t="str">
        <f ca="1">IF(D743="","",SUMIF(Pluvio!$C$7:$C$8045,Transposition!A743,Pluvio!$B$7:$B$8045))</f>
        <v/>
      </c>
      <c r="F743" s="11" t="str">
        <f t="shared" ca="1" si="24"/>
        <v/>
      </c>
    </row>
    <row r="744" spans="1:6" x14ac:dyDescent="0.25">
      <c r="A744" s="35" t="str">
        <f t="shared" ca="1" si="23"/>
        <v>-</v>
      </c>
      <c r="B744" s="36" t="str">
        <f t="array" aca="1" ref="B744" ca="1">IF(A744="-","",MIN(IF(Pluvio!$C$7:$C$8045=Transposition!$A744,Pluvio!$A$7:$A$8045)))</f>
        <v/>
      </c>
      <c r="C744" s="36" t="str">
        <f t="array" aca="1" ref="C744" ca="1">IF(A744="-","",MAX(IF(Pluvio!$C$7:$C$8045=Transposition!$A744,Pluvio!$A$7:$A$8045)))</f>
        <v/>
      </c>
      <c r="D744" s="33" t="str">
        <f ca="1">IF(C744="","",((C744-B744)*1440)+Pluvio!$B$2)</f>
        <v/>
      </c>
      <c r="E744" s="31" t="str">
        <f ca="1">IF(D744="","",SUMIF(Pluvio!$C$7:$C$8045,Transposition!A744,Pluvio!$B$7:$B$8045))</f>
        <v/>
      </c>
      <c r="F744" s="11" t="str">
        <f t="shared" ca="1" si="24"/>
        <v/>
      </c>
    </row>
    <row r="745" spans="1:6" x14ac:dyDescent="0.25">
      <c r="A745" s="35" t="str">
        <f t="shared" ca="1" si="23"/>
        <v>-</v>
      </c>
      <c r="B745" s="36" t="str">
        <f t="array" aca="1" ref="B745" ca="1">IF(A745="-","",MIN(IF(Pluvio!$C$7:$C$8045=Transposition!$A745,Pluvio!$A$7:$A$8045)))</f>
        <v/>
      </c>
      <c r="C745" s="36" t="str">
        <f t="array" aca="1" ref="C745" ca="1">IF(A745="-","",MAX(IF(Pluvio!$C$7:$C$8045=Transposition!$A745,Pluvio!$A$7:$A$8045)))</f>
        <v/>
      </c>
      <c r="D745" s="33" t="str">
        <f ca="1">IF(C745="","",((C745-B745)*1440)+Pluvio!$B$2)</f>
        <v/>
      </c>
      <c r="E745" s="31" t="str">
        <f ca="1">IF(D745="","",SUMIF(Pluvio!$C$7:$C$8045,Transposition!A745,Pluvio!$B$7:$B$8045))</f>
        <v/>
      </c>
      <c r="F745" s="11" t="str">
        <f t="shared" ca="1" si="24"/>
        <v/>
      </c>
    </row>
    <row r="746" spans="1:6" x14ac:dyDescent="0.25">
      <c r="A746" s="35" t="str">
        <f t="shared" ca="1" si="23"/>
        <v>-</v>
      </c>
      <c r="B746" s="36" t="str">
        <f t="array" aca="1" ref="B746" ca="1">IF(A746="-","",MIN(IF(Pluvio!$C$7:$C$8045=Transposition!$A746,Pluvio!$A$7:$A$8045)))</f>
        <v/>
      </c>
      <c r="C746" s="36" t="str">
        <f t="array" aca="1" ref="C746" ca="1">IF(A746="-","",MAX(IF(Pluvio!$C$7:$C$8045=Transposition!$A746,Pluvio!$A$7:$A$8045)))</f>
        <v/>
      </c>
      <c r="D746" s="33" t="str">
        <f ca="1">IF(C746="","",((C746-B746)*1440)+Pluvio!$B$2)</f>
        <v/>
      </c>
      <c r="E746" s="31" t="str">
        <f ca="1">IF(D746="","",SUMIF(Pluvio!$C$7:$C$8045,Transposition!A746,Pluvio!$B$7:$B$8045))</f>
        <v/>
      </c>
      <c r="F746" s="11" t="str">
        <f t="shared" ca="1" si="24"/>
        <v/>
      </c>
    </row>
    <row r="747" spans="1:6" x14ac:dyDescent="0.25">
      <c r="A747" s="35" t="str">
        <f t="shared" ca="1" si="23"/>
        <v>-</v>
      </c>
      <c r="B747" s="36" t="str">
        <f t="array" aca="1" ref="B747" ca="1">IF(A747="-","",MIN(IF(Pluvio!$C$7:$C$8045=Transposition!$A747,Pluvio!$A$7:$A$8045)))</f>
        <v/>
      </c>
      <c r="C747" s="36" t="str">
        <f t="array" aca="1" ref="C747" ca="1">IF(A747="-","",MAX(IF(Pluvio!$C$7:$C$8045=Transposition!$A747,Pluvio!$A$7:$A$8045)))</f>
        <v/>
      </c>
      <c r="D747" s="33" t="str">
        <f ca="1">IF(C747="","",((C747-B747)*1440)+Pluvio!$B$2)</f>
        <v/>
      </c>
      <c r="E747" s="31" t="str">
        <f ca="1">IF(D747="","",SUMIF(Pluvio!$C$7:$C$8045,Transposition!A747,Pluvio!$B$7:$B$8045))</f>
        <v/>
      </c>
      <c r="F747" s="11" t="str">
        <f t="shared" ca="1" si="24"/>
        <v/>
      </c>
    </row>
    <row r="748" spans="1:6" x14ac:dyDescent="0.25">
      <c r="A748" s="35" t="str">
        <f t="shared" ca="1" si="23"/>
        <v>-</v>
      </c>
      <c r="B748" s="36" t="str">
        <f t="array" aca="1" ref="B748" ca="1">IF(A748="-","",MIN(IF(Pluvio!$C$7:$C$8045=Transposition!$A748,Pluvio!$A$7:$A$8045)))</f>
        <v/>
      </c>
      <c r="C748" s="36" t="str">
        <f t="array" aca="1" ref="C748" ca="1">IF(A748="-","",MAX(IF(Pluvio!$C$7:$C$8045=Transposition!$A748,Pluvio!$A$7:$A$8045)))</f>
        <v/>
      </c>
      <c r="D748" s="33" t="str">
        <f ca="1">IF(C748="","",((C748-B748)*1440)+Pluvio!$B$2)</f>
        <v/>
      </c>
      <c r="E748" s="31" t="str">
        <f ca="1">IF(D748="","",SUMIF(Pluvio!$C$7:$C$8045,Transposition!A748,Pluvio!$B$7:$B$8045))</f>
        <v/>
      </c>
      <c r="F748" s="11" t="str">
        <f t="shared" ca="1" si="24"/>
        <v/>
      </c>
    </row>
    <row r="749" spans="1:6" x14ac:dyDescent="0.25">
      <c r="A749" s="35" t="str">
        <f t="shared" ca="1" si="23"/>
        <v>-</v>
      </c>
      <c r="B749" s="36" t="str">
        <f t="array" aca="1" ref="B749" ca="1">IF(A749="-","",MIN(IF(Pluvio!$C$7:$C$8045=Transposition!$A749,Pluvio!$A$7:$A$8045)))</f>
        <v/>
      </c>
      <c r="C749" s="36" t="str">
        <f t="array" aca="1" ref="C749" ca="1">IF(A749="-","",MAX(IF(Pluvio!$C$7:$C$8045=Transposition!$A749,Pluvio!$A$7:$A$8045)))</f>
        <v/>
      </c>
      <c r="D749" s="33" t="str">
        <f ca="1">IF(C749="","",((C749-B749)*1440)+Pluvio!$B$2)</f>
        <v/>
      </c>
      <c r="E749" s="31" t="str">
        <f ca="1">IF(D749="","",SUMIF(Pluvio!$C$7:$C$8045,Transposition!A749,Pluvio!$B$7:$B$8045))</f>
        <v/>
      </c>
      <c r="F749" s="11" t="str">
        <f t="shared" ca="1" si="24"/>
        <v/>
      </c>
    </row>
    <row r="750" spans="1:6" x14ac:dyDescent="0.25">
      <c r="A750" s="35" t="str">
        <f t="shared" ca="1" si="23"/>
        <v>-</v>
      </c>
      <c r="B750" s="36" t="str">
        <f t="array" aca="1" ref="B750" ca="1">IF(A750="-","",MIN(IF(Pluvio!$C$7:$C$8045=Transposition!$A750,Pluvio!$A$7:$A$8045)))</f>
        <v/>
      </c>
      <c r="C750" s="36" t="str">
        <f t="array" aca="1" ref="C750" ca="1">IF(A750="-","",MAX(IF(Pluvio!$C$7:$C$8045=Transposition!$A750,Pluvio!$A$7:$A$8045)))</f>
        <v/>
      </c>
      <c r="D750" s="33" t="str">
        <f ca="1">IF(C750="","",((C750-B750)*1440)+Pluvio!$B$2)</f>
        <v/>
      </c>
      <c r="E750" s="31" t="str">
        <f ca="1">IF(D750="","",SUMIF(Pluvio!$C$7:$C$8045,Transposition!A750,Pluvio!$B$7:$B$8045))</f>
        <v/>
      </c>
      <c r="F750" s="11" t="str">
        <f t="shared" ca="1" si="24"/>
        <v/>
      </c>
    </row>
    <row r="751" spans="1:6" x14ac:dyDescent="0.25">
      <c r="A751" s="35" t="str">
        <f t="shared" ca="1" si="23"/>
        <v>-</v>
      </c>
      <c r="B751" s="36" t="str">
        <f t="array" aca="1" ref="B751" ca="1">IF(A751="-","",MIN(IF(Pluvio!$C$7:$C$8045=Transposition!$A751,Pluvio!$A$7:$A$8045)))</f>
        <v/>
      </c>
      <c r="C751" s="36" t="str">
        <f t="array" aca="1" ref="C751" ca="1">IF(A751="-","",MAX(IF(Pluvio!$C$7:$C$8045=Transposition!$A751,Pluvio!$A$7:$A$8045)))</f>
        <v/>
      </c>
      <c r="D751" s="33" t="str">
        <f ca="1">IF(C751="","",((C751-B751)*1440)+Pluvio!$B$2)</f>
        <v/>
      </c>
      <c r="E751" s="31" t="str">
        <f ca="1">IF(D751="","",SUMIF(Pluvio!$C$7:$C$8045,Transposition!A751,Pluvio!$B$7:$B$8045))</f>
        <v/>
      </c>
      <c r="F751" s="11" t="str">
        <f t="shared" ca="1" si="24"/>
        <v/>
      </c>
    </row>
    <row r="752" spans="1:6" x14ac:dyDescent="0.25">
      <c r="A752" s="35" t="str">
        <f t="shared" ca="1" si="23"/>
        <v>-</v>
      </c>
      <c r="B752" s="36" t="str">
        <f t="array" aca="1" ref="B752" ca="1">IF(A752="-","",MIN(IF(Pluvio!$C$7:$C$8045=Transposition!$A752,Pluvio!$A$7:$A$8045)))</f>
        <v/>
      </c>
      <c r="C752" s="36" t="str">
        <f t="array" aca="1" ref="C752" ca="1">IF(A752="-","",MAX(IF(Pluvio!$C$7:$C$8045=Transposition!$A752,Pluvio!$A$7:$A$8045)))</f>
        <v/>
      </c>
      <c r="D752" s="33" t="str">
        <f ca="1">IF(C752="","",((C752-B752)*1440)+Pluvio!$B$2)</f>
        <v/>
      </c>
      <c r="E752" s="31" t="str">
        <f ca="1">IF(D752="","",SUMIF(Pluvio!$C$7:$C$8045,Transposition!A752,Pluvio!$B$7:$B$8045))</f>
        <v/>
      </c>
      <c r="F752" s="11" t="str">
        <f t="shared" ca="1" si="24"/>
        <v/>
      </c>
    </row>
    <row r="753" spans="1:6" x14ac:dyDescent="0.25">
      <c r="A753" s="35" t="str">
        <f t="shared" ca="1" si="23"/>
        <v>-</v>
      </c>
      <c r="B753" s="36" t="str">
        <f t="array" aca="1" ref="B753" ca="1">IF(A753="-","",MIN(IF(Pluvio!$C$7:$C$8045=Transposition!$A753,Pluvio!$A$7:$A$8045)))</f>
        <v/>
      </c>
      <c r="C753" s="36" t="str">
        <f t="array" aca="1" ref="C753" ca="1">IF(A753="-","",MAX(IF(Pluvio!$C$7:$C$8045=Transposition!$A753,Pluvio!$A$7:$A$8045)))</f>
        <v/>
      </c>
      <c r="D753" s="33" t="str">
        <f ca="1">IF(C753="","",((C753-B753)*1440)+Pluvio!$B$2)</f>
        <v/>
      </c>
      <c r="E753" s="31" t="str">
        <f ca="1">IF(D753="","",SUMIF(Pluvio!$C$7:$C$8045,Transposition!A753,Pluvio!$B$7:$B$8045))</f>
        <v/>
      </c>
      <c r="F753" s="11" t="str">
        <f t="shared" ca="1" si="24"/>
        <v/>
      </c>
    </row>
    <row r="754" spans="1:6" x14ac:dyDescent="0.25">
      <c r="A754" s="35" t="str">
        <f t="shared" ca="1" si="23"/>
        <v>-</v>
      </c>
      <c r="B754" s="36" t="str">
        <f t="array" aca="1" ref="B754" ca="1">IF(A754="-","",MIN(IF(Pluvio!$C$7:$C$8045=Transposition!$A754,Pluvio!$A$7:$A$8045)))</f>
        <v/>
      </c>
      <c r="C754" s="36" t="str">
        <f t="array" aca="1" ref="C754" ca="1">IF(A754="-","",MAX(IF(Pluvio!$C$7:$C$8045=Transposition!$A754,Pluvio!$A$7:$A$8045)))</f>
        <v/>
      </c>
      <c r="D754" s="33" t="str">
        <f ca="1">IF(C754="","",((C754-B754)*1440)+Pluvio!$B$2)</f>
        <v/>
      </c>
      <c r="E754" s="31" t="str">
        <f ca="1">IF(D754="","",SUMIF(Pluvio!$C$7:$C$8045,Transposition!A754,Pluvio!$B$7:$B$8045))</f>
        <v/>
      </c>
      <c r="F754" s="11" t="str">
        <f t="shared" ca="1" si="24"/>
        <v/>
      </c>
    </row>
    <row r="755" spans="1:6" x14ac:dyDescent="0.25">
      <c r="A755" s="35" t="str">
        <f t="shared" ca="1" si="23"/>
        <v>-</v>
      </c>
      <c r="B755" s="36" t="str">
        <f t="array" aca="1" ref="B755" ca="1">IF(A755="-","",MIN(IF(Pluvio!$C$7:$C$8045=Transposition!$A755,Pluvio!$A$7:$A$8045)))</f>
        <v/>
      </c>
      <c r="C755" s="36" t="str">
        <f t="array" aca="1" ref="C755" ca="1">IF(A755="-","",MAX(IF(Pluvio!$C$7:$C$8045=Transposition!$A755,Pluvio!$A$7:$A$8045)))</f>
        <v/>
      </c>
      <c r="D755" s="33" t="str">
        <f ca="1">IF(C755="","",((C755-B755)*1440)+Pluvio!$B$2)</f>
        <v/>
      </c>
      <c r="E755" s="31" t="str">
        <f ca="1">IF(D755="","",SUMIF(Pluvio!$C$7:$C$8045,Transposition!A755,Pluvio!$B$7:$B$8045))</f>
        <v/>
      </c>
      <c r="F755" s="11" t="str">
        <f t="shared" ca="1" si="24"/>
        <v/>
      </c>
    </row>
    <row r="756" spans="1:6" x14ac:dyDescent="0.25">
      <c r="A756" s="35" t="str">
        <f t="shared" ca="1" si="23"/>
        <v>-</v>
      </c>
      <c r="B756" s="36" t="str">
        <f t="array" aca="1" ref="B756" ca="1">IF(A756="-","",MIN(IF(Pluvio!$C$7:$C$8045=Transposition!$A756,Pluvio!$A$7:$A$8045)))</f>
        <v/>
      </c>
      <c r="C756" s="36" t="str">
        <f t="array" aca="1" ref="C756" ca="1">IF(A756="-","",MAX(IF(Pluvio!$C$7:$C$8045=Transposition!$A756,Pluvio!$A$7:$A$8045)))</f>
        <v/>
      </c>
      <c r="D756" s="33" t="str">
        <f ca="1">IF(C756="","",((C756-B756)*1440)+Pluvio!$B$2)</f>
        <v/>
      </c>
      <c r="E756" s="31" t="str">
        <f ca="1">IF(D756="","",SUMIF(Pluvio!$C$7:$C$8045,Transposition!A756,Pluvio!$B$7:$B$8045))</f>
        <v/>
      </c>
      <c r="F756" s="11" t="str">
        <f t="shared" ca="1" si="24"/>
        <v/>
      </c>
    </row>
    <row r="757" spans="1:6" x14ac:dyDescent="0.25">
      <c r="A757" s="35" t="str">
        <f t="shared" ca="1" si="23"/>
        <v>-</v>
      </c>
      <c r="B757" s="36" t="str">
        <f t="array" aca="1" ref="B757" ca="1">IF(A757="-","",MIN(IF(Pluvio!$C$7:$C$8045=Transposition!$A757,Pluvio!$A$7:$A$8045)))</f>
        <v/>
      </c>
      <c r="C757" s="36" t="str">
        <f t="array" aca="1" ref="C757" ca="1">IF(A757="-","",MAX(IF(Pluvio!$C$7:$C$8045=Transposition!$A757,Pluvio!$A$7:$A$8045)))</f>
        <v/>
      </c>
      <c r="D757" s="33" t="str">
        <f ca="1">IF(C757="","",((C757-B757)*1440)+Pluvio!$B$2)</f>
        <v/>
      </c>
      <c r="E757" s="31" t="str">
        <f ca="1">IF(D757="","",SUMIF(Pluvio!$C$7:$C$8045,Transposition!A757,Pluvio!$B$7:$B$8045))</f>
        <v/>
      </c>
      <c r="F757" s="11" t="str">
        <f t="shared" ca="1" si="24"/>
        <v/>
      </c>
    </row>
    <row r="758" spans="1:6" x14ac:dyDescent="0.25">
      <c r="A758" s="35" t="str">
        <f t="shared" ca="1" si="23"/>
        <v>-</v>
      </c>
      <c r="B758" s="36" t="str">
        <f t="array" aca="1" ref="B758" ca="1">IF(A758="-","",MIN(IF(Pluvio!$C$7:$C$8045=Transposition!$A758,Pluvio!$A$7:$A$8045)))</f>
        <v/>
      </c>
      <c r="C758" s="36" t="str">
        <f t="array" aca="1" ref="C758" ca="1">IF(A758="-","",MAX(IF(Pluvio!$C$7:$C$8045=Transposition!$A758,Pluvio!$A$7:$A$8045)))</f>
        <v/>
      </c>
      <c r="D758" s="33" t="str">
        <f ca="1">IF(C758="","",((C758-B758)*1440)+Pluvio!$B$2)</f>
        <v/>
      </c>
      <c r="E758" s="31" t="str">
        <f ca="1">IF(D758="","",SUMIF(Pluvio!$C$7:$C$8045,Transposition!A758,Pluvio!$B$7:$B$8045))</f>
        <v/>
      </c>
      <c r="F758" s="11" t="str">
        <f t="shared" ca="1" si="24"/>
        <v/>
      </c>
    </row>
    <row r="759" spans="1:6" x14ac:dyDescent="0.25">
      <c r="A759" s="35" t="str">
        <f t="shared" ca="1" si="23"/>
        <v>-</v>
      </c>
      <c r="B759" s="36" t="str">
        <f t="array" aca="1" ref="B759" ca="1">IF(A759="-","",MIN(IF(Pluvio!$C$7:$C$8045=Transposition!$A759,Pluvio!$A$7:$A$8045)))</f>
        <v/>
      </c>
      <c r="C759" s="36" t="str">
        <f t="array" aca="1" ref="C759" ca="1">IF(A759="-","",MAX(IF(Pluvio!$C$7:$C$8045=Transposition!$A759,Pluvio!$A$7:$A$8045)))</f>
        <v/>
      </c>
      <c r="D759" s="33" t="str">
        <f ca="1">IF(C759="","",((C759-B759)*1440)+Pluvio!$B$2)</f>
        <v/>
      </c>
      <c r="E759" s="31" t="str">
        <f ca="1">IF(D759="","",SUMIF(Pluvio!$C$7:$C$8045,Transposition!A759,Pluvio!$B$7:$B$8045))</f>
        <v/>
      </c>
      <c r="F759" s="11" t="str">
        <f t="shared" ca="1" si="24"/>
        <v/>
      </c>
    </row>
    <row r="760" spans="1:6" x14ac:dyDescent="0.25">
      <c r="A760" s="35" t="str">
        <f t="shared" ca="1" si="23"/>
        <v>-</v>
      </c>
      <c r="B760" s="36" t="str">
        <f t="array" aca="1" ref="B760" ca="1">IF(A760="-","",MIN(IF(Pluvio!$C$7:$C$8045=Transposition!$A760,Pluvio!$A$7:$A$8045)))</f>
        <v/>
      </c>
      <c r="C760" s="36" t="str">
        <f t="array" aca="1" ref="C760" ca="1">IF(A760="-","",MAX(IF(Pluvio!$C$7:$C$8045=Transposition!$A760,Pluvio!$A$7:$A$8045)))</f>
        <v/>
      </c>
      <c r="D760" s="33" t="str">
        <f ca="1">IF(C760="","",((C760-B760)*1440)+Pluvio!$B$2)</f>
        <v/>
      </c>
      <c r="E760" s="31" t="str">
        <f ca="1">IF(D760="","",SUMIF(Pluvio!$C$7:$C$8045,Transposition!A760,Pluvio!$B$7:$B$8045))</f>
        <v/>
      </c>
      <c r="F760" s="11" t="str">
        <f t="shared" ca="1" si="24"/>
        <v/>
      </c>
    </row>
    <row r="761" spans="1:6" x14ac:dyDescent="0.25">
      <c r="A761" s="35" t="str">
        <f t="shared" ca="1" si="23"/>
        <v>-</v>
      </c>
      <c r="B761" s="36" t="str">
        <f t="array" aca="1" ref="B761" ca="1">IF(A761="-","",MIN(IF(Pluvio!$C$7:$C$8045=Transposition!$A761,Pluvio!$A$7:$A$8045)))</f>
        <v/>
      </c>
      <c r="C761" s="36" t="str">
        <f t="array" aca="1" ref="C761" ca="1">IF(A761="-","",MAX(IF(Pluvio!$C$7:$C$8045=Transposition!$A761,Pluvio!$A$7:$A$8045)))</f>
        <v/>
      </c>
      <c r="D761" s="33" t="str">
        <f ca="1">IF(C761="","",((C761-B761)*1440)+Pluvio!$B$2)</f>
        <v/>
      </c>
      <c r="E761" s="31" t="str">
        <f ca="1">IF(D761="","",SUMIF(Pluvio!$C$7:$C$8045,Transposition!A761,Pluvio!$B$7:$B$8045))</f>
        <v/>
      </c>
      <c r="F761" s="11" t="str">
        <f t="shared" ca="1" si="24"/>
        <v/>
      </c>
    </row>
    <row r="762" spans="1:6" x14ac:dyDescent="0.25">
      <c r="A762" s="35" t="str">
        <f t="shared" ca="1" si="23"/>
        <v>-</v>
      </c>
      <c r="B762" s="36" t="str">
        <f t="array" aca="1" ref="B762" ca="1">IF(A762="-","",MIN(IF(Pluvio!$C$7:$C$8045=Transposition!$A762,Pluvio!$A$7:$A$8045)))</f>
        <v/>
      </c>
      <c r="C762" s="36" t="str">
        <f t="array" aca="1" ref="C762" ca="1">IF(A762="-","",MAX(IF(Pluvio!$C$7:$C$8045=Transposition!$A762,Pluvio!$A$7:$A$8045)))</f>
        <v/>
      </c>
      <c r="D762" s="33" t="str">
        <f ca="1">IF(C762="","",((C762-B762)*1440)+Pluvio!$B$2)</f>
        <v/>
      </c>
      <c r="E762" s="31" t="str">
        <f ca="1">IF(D762="","",SUMIF(Pluvio!$C$7:$C$8045,Transposition!A762,Pluvio!$B$7:$B$8045))</f>
        <v/>
      </c>
      <c r="F762" s="11" t="str">
        <f t="shared" ca="1" si="24"/>
        <v/>
      </c>
    </row>
    <row r="763" spans="1:6" x14ac:dyDescent="0.25">
      <c r="A763" s="35" t="str">
        <f t="shared" ca="1" si="23"/>
        <v>-</v>
      </c>
      <c r="B763" s="36" t="str">
        <f t="array" aca="1" ref="B763" ca="1">IF(A763="-","",MIN(IF(Pluvio!$C$7:$C$8045=Transposition!$A763,Pluvio!$A$7:$A$8045)))</f>
        <v/>
      </c>
      <c r="C763" s="36" t="str">
        <f t="array" aca="1" ref="C763" ca="1">IF(A763="-","",MAX(IF(Pluvio!$C$7:$C$8045=Transposition!$A763,Pluvio!$A$7:$A$8045)))</f>
        <v/>
      </c>
      <c r="D763" s="33" t="str">
        <f ca="1">IF(C763="","",((C763-B763)*1440)+Pluvio!$B$2)</f>
        <v/>
      </c>
      <c r="E763" s="31" t="str">
        <f ca="1">IF(D763="","",SUMIF(Pluvio!$C$7:$C$8045,Transposition!A763,Pluvio!$B$7:$B$8045))</f>
        <v/>
      </c>
      <c r="F763" s="11" t="str">
        <f t="shared" ca="1" si="24"/>
        <v/>
      </c>
    </row>
    <row r="764" spans="1:6" x14ac:dyDescent="0.25">
      <c r="A764" s="35" t="str">
        <f t="shared" ca="1" si="23"/>
        <v>-</v>
      </c>
      <c r="B764" s="36" t="str">
        <f t="array" aca="1" ref="B764" ca="1">IF(A764="-","",MIN(IF(Pluvio!$C$7:$C$8045=Transposition!$A764,Pluvio!$A$7:$A$8045)))</f>
        <v/>
      </c>
      <c r="C764" s="36" t="str">
        <f t="array" aca="1" ref="C764" ca="1">IF(A764="-","",MAX(IF(Pluvio!$C$7:$C$8045=Transposition!$A764,Pluvio!$A$7:$A$8045)))</f>
        <v/>
      </c>
      <c r="D764" s="33" t="str">
        <f ca="1">IF(C764="","",((C764-B764)*1440)+Pluvio!$B$2)</f>
        <v/>
      </c>
      <c r="E764" s="31" t="str">
        <f ca="1">IF(D764="","",SUMIF(Pluvio!$C$7:$C$8045,Transposition!A764,Pluvio!$B$7:$B$8045))</f>
        <v/>
      </c>
      <c r="F764" s="11" t="str">
        <f t="shared" ca="1" si="24"/>
        <v/>
      </c>
    </row>
    <row r="765" spans="1:6" x14ac:dyDescent="0.25">
      <c r="A765" s="35" t="str">
        <f t="shared" ca="1" si="23"/>
        <v>-</v>
      </c>
      <c r="B765" s="36" t="str">
        <f t="array" aca="1" ref="B765" ca="1">IF(A765="-","",MIN(IF(Pluvio!$C$7:$C$8045=Transposition!$A765,Pluvio!$A$7:$A$8045)))</f>
        <v/>
      </c>
      <c r="C765" s="36" t="str">
        <f t="array" aca="1" ref="C765" ca="1">IF(A765="-","",MAX(IF(Pluvio!$C$7:$C$8045=Transposition!$A765,Pluvio!$A$7:$A$8045)))</f>
        <v/>
      </c>
      <c r="D765" s="33" t="str">
        <f ca="1">IF(C765="","",((C765-B765)*1440)+Pluvio!$B$2)</f>
        <v/>
      </c>
      <c r="E765" s="31" t="str">
        <f ca="1">IF(D765="","",SUMIF(Pluvio!$C$7:$C$8045,Transposition!A765,Pluvio!$B$7:$B$8045))</f>
        <v/>
      </c>
      <c r="F765" s="11" t="str">
        <f t="shared" ca="1" si="24"/>
        <v/>
      </c>
    </row>
    <row r="766" spans="1:6" x14ac:dyDescent="0.25">
      <c r="A766" s="35" t="str">
        <f t="shared" ca="1" si="23"/>
        <v>-</v>
      </c>
      <c r="B766" s="36" t="str">
        <f t="array" aca="1" ref="B766" ca="1">IF(A766="-","",MIN(IF(Pluvio!$C$7:$C$8045=Transposition!$A766,Pluvio!$A$7:$A$8045)))</f>
        <v/>
      </c>
      <c r="C766" s="36" t="str">
        <f t="array" aca="1" ref="C766" ca="1">IF(A766="-","",MAX(IF(Pluvio!$C$7:$C$8045=Transposition!$A766,Pluvio!$A$7:$A$8045)))</f>
        <v/>
      </c>
      <c r="D766" s="33" t="str">
        <f ca="1">IF(C766="","",((C766-B766)*1440)+Pluvio!$B$2)</f>
        <v/>
      </c>
      <c r="E766" s="31" t="str">
        <f ca="1">IF(D766="","",SUMIF(Pluvio!$C$7:$C$8045,Transposition!A766,Pluvio!$B$7:$B$8045))</f>
        <v/>
      </c>
      <c r="F766" s="11" t="str">
        <f t="shared" ca="1" si="24"/>
        <v/>
      </c>
    </row>
    <row r="767" spans="1:6" x14ac:dyDescent="0.25">
      <c r="A767" s="35" t="str">
        <f t="shared" ca="1" si="23"/>
        <v>-</v>
      </c>
      <c r="B767" s="36" t="str">
        <f t="array" aca="1" ref="B767" ca="1">IF(A767="-","",MIN(IF(Pluvio!$C$7:$C$8045=Transposition!$A767,Pluvio!$A$7:$A$8045)))</f>
        <v/>
      </c>
      <c r="C767" s="36" t="str">
        <f t="array" aca="1" ref="C767" ca="1">IF(A767="-","",MAX(IF(Pluvio!$C$7:$C$8045=Transposition!$A767,Pluvio!$A$7:$A$8045)))</f>
        <v/>
      </c>
      <c r="D767" s="33" t="str">
        <f ca="1">IF(C767="","",((C767-B767)*1440)+Pluvio!$B$2)</f>
        <v/>
      </c>
      <c r="E767" s="31" t="str">
        <f ca="1">IF(D767="","",SUMIF(Pluvio!$C$7:$C$8045,Transposition!A767,Pluvio!$B$7:$B$8045))</f>
        <v/>
      </c>
      <c r="F767" s="11" t="str">
        <f t="shared" ca="1" si="24"/>
        <v/>
      </c>
    </row>
    <row r="768" spans="1:6" x14ac:dyDescent="0.25">
      <c r="A768" s="35" t="str">
        <f t="shared" ca="1" si="23"/>
        <v>-</v>
      </c>
      <c r="B768" s="36" t="str">
        <f t="array" aca="1" ref="B768" ca="1">IF(A768="-","",MIN(IF(Pluvio!$C$7:$C$8045=Transposition!$A768,Pluvio!$A$7:$A$8045)))</f>
        <v/>
      </c>
      <c r="C768" s="36" t="str">
        <f t="array" aca="1" ref="C768" ca="1">IF(A768="-","",MAX(IF(Pluvio!$C$7:$C$8045=Transposition!$A768,Pluvio!$A$7:$A$8045)))</f>
        <v/>
      </c>
      <c r="D768" s="33" t="str">
        <f ca="1">IF(C768="","",((C768-B768)*1440)+Pluvio!$B$2)</f>
        <v/>
      </c>
      <c r="E768" s="31" t="str">
        <f ca="1">IF(D768="","",SUMIF(Pluvio!$C$7:$C$8045,Transposition!A768,Pluvio!$B$7:$B$8045))</f>
        <v/>
      </c>
      <c r="F768" s="11" t="str">
        <f t="shared" ca="1" si="24"/>
        <v/>
      </c>
    </row>
    <row r="769" spans="1:6" x14ac:dyDescent="0.25">
      <c r="A769" s="35" t="str">
        <f t="shared" ca="1" si="23"/>
        <v>-</v>
      </c>
      <c r="B769" s="36" t="str">
        <f t="array" aca="1" ref="B769" ca="1">IF(A769="-","",MIN(IF(Pluvio!$C$7:$C$8045=Transposition!$A769,Pluvio!$A$7:$A$8045)))</f>
        <v/>
      </c>
      <c r="C769" s="36" t="str">
        <f t="array" aca="1" ref="C769" ca="1">IF(A769="-","",MAX(IF(Pluvio!$C$7:$C$8045=Transposition!$A769,Pluvio!$A$7:$A$8045)))</f>
        <v/>
      </c>
      <c r="D769" s="33" t="str">
        <f ca="1">IF(C769="","",((C769-B769)*1440)+Pluvio!$B$2)</f>
        <v/>
      </c>
      <c r="E769" s="31" t="str">
        <f ca="1">IF(D769="","",SUMIF(Pluvio!$C$7:$C$8045,Transposition!A769,Pluvio!$B$7:$B$8045))</f>
        <v/>
      </c>
      <c r="F769" s="11" t="str">
        <f t="shared" ca="1" si="24"/>
        <v/>
      </c>
    </row>
    <row r="770" spans="1:6" x14ac:dyDescent="0.25">
      <c r="A770" s="35" t="str">
        <f t="shared" ca="1" si="23"/>
        <v>-</v>
      </c>
      <c r="B770" s="36" t="str">
        <f t="array" aca="1" ref="B770" ca="1">IF(A770="-","",MIN(IF(Pluvio!$C$7:$C$8045=Transposition!$A770,Pluvio!$A$7:$A$8045)))</f>
        <v/>
      </c>
      <c r="C770" s="36" t="str">
        <f t="array" aca="1" ref="C770" ca="1">IF(A770="-","",MAX(IF(Pluvio!$C$7:$C$8045=Transposition!$A770,Pluvio!$A$7:$A$8045)))</f>
        <v/>
      </c>
      <c r="D770" s="33" t="str">
        <f ca="1">IF(C770="","",((C770-B770)*1440)+Pluvio!$B$2)</f>
        <v/>
      </c>
      <c r="E770" s="31" t="str">
        <f ca="1">IF(D770="","",SUMIF(Pluvio!$C$7:$C$8045,Transposition!A770,Pluvio!$B$7:$B$8045))</f>
        <v/>
      </c>
      <c r="F770" s="11" t="str">
        <f t="shared" ca="1" si="24"/>
        <v/>
      </c>
    </row>
    <row r="771" spans="1:6" x14ac:dyDescent="0.25">
      <c r="A771" s="35" t="str">
        <f t="shared" ca="1" si="23"/>
        <v>-</v>
      </c>
      <c r="B771" s="36" t="str">
        <f t="array" aca="1" ref="B771" ca="1">IF(A771="-","",MIN(IF(Pluvio!$C$7:$C$8045=Transposition!$A771,Pluvio!$A$7:$A$8045)))</f>
        <v/>
      </c>
      <c r="C771" s="36" t="str">
        <f t="array" aca="1" ref="C771" ca="1">IF(A771="-","",MAX(IF(Pluvio!$C$7:$C$8045=Transposition!$A771,Pluvio!$A$7:$A$8045)))</f>
        <v/>
      </c>
      <c r="D771" s="33" t="str">
        <f ca="1">IF(C771="","",((C771-B771)*1440)+Pluvio!$B$2)</f>
        <v/>
      </c>
      <c r="E771" s="31" t="str">
        <f ca="1">IF(D771="","",SUMIF(Pluvio!$C$7:$C$8045,Transposition!A771,Pluvio!$B$7:$B$8045))</f>
        <v/>
      </c>
      <c r="F771" s="11" t="str">
        <f t="shared" ca="1" si="24"/>
        <v/>
      </c>
    </row>
    <row r="772" spans="1:6" x14ac:dyDescent="0.25">
      <c r="A772" s="35" t="str">
        <f t="shared" ca="1" si="23"/>
        <v>-</v>
      </c>
      <c r="B772" s="36" t="str">
        <f t="array" aca="1" ref="B772" ca="1">IF(A772="-","",MIN(IF(Pluvio!$C$7:$C$8045=Transposition!$A772,Pluvio!$A$7:$A$8045)))</f>
        <v/>
      </c>
      <c r="C772" s="36" t="str">
        <f t="array" aca="1" ref="C772" ca="1">IF(A772="-","",MAX(IF(Pluvio!$C$7:$C$8045=Transposition!$A772,Pluvio!$A$7:$A$8045)))</f>
        <v/>
      </c>
      <c r="D772" s="33" t="str">
        <f ca="1">IF(C772="","",((C772-B772)*1440)+Pluvio!$B$2)</f>
        <v/>
      </c>
      <c r="E772" s="31" t="str">
        <f ca="1">IF(D772="","",SUMIF(Pluvio!$C$7:$C$8045,Transposition!A772,Pluvio!$B$7:$B$8045))</f>
        <v/>
      </c>
      <c r="F772" s="11" t="str">
        <f t="shared" ca="1" si="24"/>
        <v/>
      </c>
    </row>
    <row r="773" spans="1:6" x14ac:dyDescent="0.25">
      <c r="A773" s="35" t="str">
        <f t="shared" ca="1" si="23"/>
        <v>-</v>
      </c>
      <c r="B773" s="36" t="str">
        <f t="array" aca="1" ref="B773" ca="1">IF(A773="-","",MIN(IF(Pluvio!$C$7:$C$8045=Transposition!$A773,Pluvio!$A$7:$A$8045)))</f>
        <v/>
      </c>
      <c r="C773" s="36" t="str">
        <f t="array" aca="1" ref="C773" ca="1">IF(A773="-","",MAX(IF(Pluvio!$C$7:$C$8045=Transposition!$A773,Pluvio!$A$7:$A$8045)))</f>
        <v/>
      </c>
      <c r="D773" s="33" t="str">
        <f ca="1">IF(C773="","",((C773-B773)*1440)+Pluvio!$B$2)</f>
        <v/>
      </c>
      <c r="E773" s="31" t="str">
        <f ca="1">IF(D773="","",SUMIF(Pluvio!$C$7:$C$8045,Transposition!A773,Pluvio!$B$7:$B$8045))</f>
        <v/>
      </c>
      <c r="F773" s="11" t="str">
        <f t="shared" ca="1" si="24"/>
        <v/>
      </c>
    </row>
    <row r="774" spans="1:6" x14ac:dyDescent="0.25">
      <c r="A774" s="35" t="str">
        <f t="shared" ca="1" si="23"/>
        <v>-</v>
      </c>
      <c r="B774" s="36" t="str">
        <f t="array" aca="1" ref="B774" ca="1">IF(A774="-","",MIN(IF(Pluvio!$C$7:$C$8045=Transposition!$A774,Pluvio!$A$7:$A$8045)))</f>
        <v/>
      </c>
      <c r="C774" s="36" t="str">
        <f t="array" aca="1" ref="C774" ca="1">IF(A774="-","",MAX(IF(Pluvio!$C$7:$C$8045=Transposition!$A774,Pluvio!$A$7:$A$8045)))</f>
        <v/>
      </c>
      <c r="D774" s="33" t="str">
        <f ca="1">IF(C774="","",((C774-B774)*1440)+Pluvio!$B$2)</f>
        <v/>
      </c>
      <c r="E774" s="31" t="str">
        <f ca="1">IF(D774="","",SUMIF(Pluvio!$C$7:$C$8045,Transposition!A774,Pluvio!$B$7:$B$8045))</f>
        <v/>
      </c>
      <c r="F774" s="11" t="str">
        <f t="shared" ca="1" si="24"/>
        <v/>
      </c>
    </row>
    <row r="775" spans="1:6" x14ac:dyDescent="0.25">
      <c r="A775" s="35" t="str">
        <f t="shared" ca="1" si="23"/>
        <v>-</v>
      </c>
      <c r="B775" s="36" t="str">
        <f t="array" aca="1" ref="B775" ca="1">IF(A775="-","",MIN(IF(Pluvio!$C$7:$C$8045=Transposition!$A775,Pluvio!$A$7:$A$8045)))</f>
        <v/>
      </c>
      <c r="C775" s="36" t="str">
        <f t="array" aca="1" ref="C775" ca="1">IF(A775="-","",MAX(IF(Pluvio!$C$7:$C$8045=Transposition!$A775,Pluvio!$A$7:$A$8045)))</f>
        <v/>
      </c>
      <c r="D775" s="33" t="str">
        <f ca="1">IF(C775="","",((C775-B775)*1440)+Pluvio!$B$2)</f>
        <v/>
      </c>
      <c r="E775" s="31" t="str">
        <f ca="1">IF(D775="","",SUMIF(Pluvio!$C$7:$C$8045,Transposition!A775,Pluvio!$B$7:$B$8045))</f>
        <v/>
      </c>
      <c r="F775" s="11" t="str">
        <f t="shared" ca="1" si="24"/>
        <v/>
      </c>
    </row>
    <row r="776" spans="1:6" x14ac:dyDescent="0.25">
      <c r="A776" s="35" t="str">
        <f t="shared" ref="A776:A839" ca="1" si="25">IF(A775&lt;$D$3,A775+1,"-")</f>
        <v>-</v>
      </c>
      <c r="B776" s="36" t="str">
        <f t="array" aca="1" ref="B776" ca="1">IF(A776="-","",MIN(IF(Pluvio!$C$7:$C$8045=Transposition!$A776,Pluvio!$A$7:$A$8045)))</f>
        <v/>
      </c>
      <c r="C776" s="36" t="str">
        <f t="array" aca="1" ref="C776" ca="1">IF(A776="-","",MAX(IF(Pluvio!$C$7:$C$8045=Transposition!$A776,Pluvio!$A$7:$A$8045)))</f>
        <v/>
      </c>
      <c r="D776" s="33" t="str">
        <f ca="1">IF(C776="","",((C776-B776)*1440)+Pluvio!$B$2)</f>
        <v/>
      </c>
      <c r="E776" s="31" t="str">
        <f ca="1">IF(D776="","",SUMIF(Pluvio!$C$7:$C$8045,Transposition!A776,Pluvio!$B$7:$B$8045))</f>
        <v/>
      </c>
      <c r="F776" s="11" t="str">
        <f t="shared" ref="F776:F839" ca="1" si="26">IF(D776="","",E776/(D776/60))</f>
        <v/>
      </c>
    </row>
    <row r="777" spans="1:6" x14ac:dyDescent="0.25">
      <c r="A777" s="35" t="str">
        <f t="shared" ca="1" si="25"/>
        <v>-</v>
      </c>
      <c r="B777" s="36" t="str">
        <f t="array" aca="1" ref="B777" ca="1">IF(A777="-","",MIN(IF(Pluvio!$C$7:$C$8045=Transposition!$A777,Pluvio!$A$7:$A$8045)))</f>
        <v/>
      </c>
      <c r="C777" s="36" t="str">
        <f t="array" aca="1" ref="C777" ca="1">IF(A777="-","",MAX(IF(Pluvio!$C$7:$C$8045=Transposition!$A777,Pluvio!$A$7:$A$8045)))</f>
        <v/>
      </c>
      <c r="D777" s="33" t="str">
        <f ca="1">IF(C777="","",((C777-B777)*1440)+Pluvio!$B$2)</f>
        <v/>
      </c>
      <c r="E777" s="31" t="str">
        <f ca="1">IF(D777="","",SUMIF(Pluvio!$C$7:$C$8045,Transposition!A777,Pluvio!$B$7:$B$8045))</f>
        <v/>
      </c>
      <c r="F777" s="11" t="str">
        <f t="shared" ca="1" si="26"/>
        <v/>
      </c>
    </row>
    <row r="778" spans="1:6" x14ac:dyDescent="0.25">
      <c r="A778" s="35" t="str">
        <f t="shared" ca="1" si="25"/>
        <v>-</v>
      </c>
      <c r="B778" s="36" t="str">
        <f t="array" aca="1" ref="B778" ca="1">IF(A778="-","",MIN(IF(Pluvio!$C$7:$C$8045=Transposition!$A778,Pluvio!$A$7:$A$8045)))</f>
        <v/>
      </c>
      <c r="C778" s="36" t="str">
        <f t="array" aca="1" ref="C778" ca="1">IF(A778="-","",MAX(IF(Pluvio!$C$7:$C$8045=Transposition!$A778,Pluvio!$A$7:$A$8045)))</f>
        <v/>
      </c>
      <c r="D778" s="33" t="str">
        <f ca="1">IF(C778="","",((C778-B778)*1440)+Pluvio!$B$2)</f>
        <v/>
      </c>
      <c r="E778" s="31" t="str">
        <f ca="1">IF(D778="","",SUMIF(Pluvio!$C$7:$C$8045,Transposition!A778,Pluvio!$B$7:$B$8045))</f>
        <v/>
      </c>
      <c r="F778" s="11" t="str">
        <f t="shared" ca="1" si="26"/>
        <v/>
      </c>
    </row>
    <row r="779" spans="1:6" x14ac:dyDescent="0.25">
      <c r="A779" s="35" t="str">
        <f t="shared" ca="1" si="25"/>
        <v>-</v>
      </c>
      <c r="B779" s="36" t="str">
        <f t="array" aca="1" ref="B779" ca="1">IF(A779="-","",MIN(IF(Pluvio!$C$7:$C$8045=Transposition!$A779,Pluvio!$A$7:$A$8045)))</f>
        <v/>
      </c>
      <c r="C779" s="36" t="str">
        <f t="array" aca="1" ref="C779" ca="1">IF(A779="-","",MAX(IF(Pluvio!$C$7:$C$8045=Transposition!$A779,Pluvio!$A$7:$A$8045)))</f>
        <v/>
      </c>
      <c r="D779" s="33" t="str">
        <f ca="1">IF(C779="","",((C779-B779)*1440)+Pluvio!$B$2)</f>
        <v/>
      </c>
      <c r="E779" s="31" t="str">
        <f ca="1">IF(D779="","",SUMIF(Pluvio!$C$7:$C$8045,Transposition!A779,Pluvio!$B$7:$B$8045))</f>
        <v/>
      </c>
      <c r="F779" s="11" t="str">
        <f t="shared" ca="1" si="26"/>
        <v/>
      </c>
    </row>
    <row r="780" spans="1:6" x14ac:dyDescent="0.25">
      <c r="A780" s="35" t="str">
        <f t="shared" ca="1" si="25"/>
        <v>-</v>
      </c>
      <c r="B780" s="36" t="str">
        <f t="array" aca="1" ref="B780" ca="1">IF(A780="-","",MIN(IF(Pluvio!$C$7:$C$8045=Transposition!$A780,Pluvio!$A$7:$A$8045)))</f>
        <v/>
      </c>
      <c r="C780" s="36" t="str">
        <f t="array" aca="1" ref="C780" ca="1">IF(A780="-","",MAX(IF(Pluvio!$C$7:$C$8045=Transposition!$A780,Pluvio!$A$7:$A$8045)))</f>
        <v/>
      </c>
      <c r="D780" s="33" t="str">
        <f ca="1">IF(C780="","",((C780-B780)*1440)+Pluvio!$B$2)</f>
        <v/>
      </c>
      <c r="E780" s="31" t="str">
        <f ca="1">IF(D780="","",SUMIF(Pluvio!$C$7:$C$8045,Transposition!A780,Pluvio!$B$7:$B$8045))</f>
        <v/>
      </c>
      <c r="F780" s="11" t="str">
        <f t="shared" ca="1" si="26"/>
        <v/>
      </c>
    </row>
    <row r="781" spans="1:6" x14ac:dyDescent="0.25">
      <c r="A781" s="35" t="str">
        <f t="shared" ca="1" si="25"/>
        <v>-</v>
      </c>
      <c r="B781" s="36" t="str">
        <f t="array" aca="1" ref="B781" ca="1">IF(A781="-","",MIN(IF(Pluvio!$C$7:$C$8045=Transposition!$A781,Pluvio!$A$7:$A$8045)))</f>
        <v/>
      </c>
      <c r="C781" s="36" t="str">
        <f t="array" aca="1" ref="C781" ca="1">IF(A781="-","",MAX(IF(Pluvio!$C$7:$C$8045=Transposition!$A781,Pluvio!$A$7:$A$8045)))</f>
        <v/>
      </c>
      <c r="D781" s="33" t="str">
        <f ca="1">IF(C781="","",((C781-B781)*1440)+Pluvio!$B$2)</f>
        <v/>
      </c>
      <c r="E781" s="31" t="str">
        <f ca="1">IF(D781="","",SUMIF(Pluvio!$C$7:$C$8045,Transposition!A781,Pluvio!$B$7:$B$8045))</f>
        <v/>
      </c>
      <c r="F781" s="11" t="str">
        <f t="shared" ca="1" si="26"/>
        <v/>
      </c>
    </row>
    <row r="782" spans="1:6" x14ac:dyDescent="0.25">
      <c r="A782" s="35" t="str">
        <f t="shared" ca="1" si="25"/>
        <v>-</v>
      </c>
      <c r="B782" s="36" t="str">
        <f t="array" aca="1" ref="B782" ca="1">IF(A782="-","",MIN(IF(Pluvio!$C$7:$C$8045=Transposition!$A782,Pluvio!$A$7:$A$8045)))</f>
        <v/>
      </c>
      <c r="C782" s="36" t="str">
        <f t="array" aca="1" ref="C782" ca="1">IF(A782="-","",MAX(IF(Pluvio!$C$7:$C$8045=Transposition!$A782,Pluvio!$A$7:$A$8045)))</f>
        <v/>
      </c>
      <c r="D782" s="33" t="str">
        <f ca="1">IF(C782="","",((C782-B782)*1440)+Pluvio!$B$2)</f>
        <v/>
      </c>
      <c r="E782" s="31" t="str">
        <f ca="1">IF(D782="","",SUMIF(Pluvio!$C$7:$C$8045,Transposition!A782,Pluvio!$B$7:$B$8045))</f>
        <v/>
      </c>
      <c r="F782" s="11" t="str">
        <f t="shared" ca="1" si="26"/>
        <v/>
      </c>
    </row>
    <row r="783" spans="1:6" x14ac:dyDescent="0.25">
      <c r="A783" s="35" t="str">
        <f t="shared" ca="1" si="25"/>
        <v>-</v>
      </c>
      <c r="B783" s="36" t="str">
        <f t="array" aca="1" ref="B783" ca="1">IF(A783="-","",MIN(IF(Pluvio!$C$7:$C$8045=Transposition!$A783,Pluvio!$A$7:$A$8045)))</f>
        <v/>
      </c>
      <c r="C783" s="36" t="str">
        <f t="array" aca="1" ref="C783" ca="1">IF(A783="-","",MAX(IF(Pluvio!$C$7:$C$8045=Transposition!$A783,Pluvio!$A$7:$A$8045)))</f>
        <v/>
      </c>
      <c r="D783" s="33" t="str">
        <f ca="1">IF(C783="","",((C783-B783)*1440)+Pluvio!$B$2)</f>
        <v/>
      </c>
      <c r="E783" s="31" t="str">
        <f ca="1">IF(D783="","",SUMIF(Pluvio!$C$7:$C$8045,Transposition!A783,Pluvio!$B$7:$B$8045))</f>
        <v/>
      </c>
      <c r="F783" s="11" t="str">
        <f t="shared" ca="1" si="26"/>
        <v/>
      </c>
    </row>
    <row r="784" spans="1:6" x14ac:dyDescent="0.25">
      <c r="A784" s="35" t="str">
        <f t="shared" ca="1" si="25"/>
        <v>-</v>
      </c>
      <c r="B784" s="36" t="str">
        <f t="array" aca="1" ref="B784" ca="1">IF(A784="-","",MIN(IF(Pluvio!$C$7:$C$8045=Transposition!$A784,Pluvio!$A$7:$A$8045)))</f>
        <v/>
      </c>
      <c r="C784" s="36" t="str">
        <f t="array" aca="1" ref="C784" ca="1">IF(A784="-","",MAX(IF(Pluvio!$C$7:$C$8045=Transposition!$A784,Pluvio!$A$7:$A$8045)))</f>
        <v/>
      </c>
      <c r="D784" s="33" t="str">
        <f ca="1">IF(C784="","",((C784-B784)*1440)+Pluvio!$B$2)</f>
        <v/>
      </c>
      <c r="E784" s="31" t="str">
        <f ca="1">IF(D784="","",SUMIF(Pluvio!$C$7:$C$8045,Transposition!A784,Pluvio!$B$7:$B$8045))</f>
        <v/>
      </c>
      <c r="F784" s="11" t="str">
        <f t="shared" ca="1" si="26"/>
        <v/>
      </c>
    </row>
    <row r="785" spans="1:6" x14ac:dyDescent="0.25">
      <c r="A785" s="35" t="str">
        <f t="shared" ca="1" si="25"/>
        <v>-</v>
      </c>
      <c r="B785" s="36" t="str">
        <f t="array" aca="1" ref="B785" ca="1">IF(A785="-","",MIN(IF(Pluvio!$C$7:$C$8045=Transposition!$A785,Pluvio!$A$7:$A$8045)))</f>
        <v/>
      </c>
      <c r="C785" s="36" t="str">
        <f t="array" aca="1" ref="C785" ca="1">IF(A785="-","",MAX(IF(Pluvio!$C$7:$C$8045=Transposition!$A785,Pluvio!$A$7:$A$8045)))</f>
        <v/>
      </c>
      <c r="D785" s="33" t="str">
        <f ca="1">IF(C785="","",((C785-B785)*1440)+Pluvio!$B$2)</f>
        <v/>
      </c>
      <c r="E785" s="31" t="str">
        <f ca="1">IF(D785="","",SUMIF(Pluvio!$C$7:$C$8045,Transposition!A785,Pluvio!$B$7:$B$8045))</f>
        <v/>
      </c>
      <c r="F785" s="11" t="str">
        <f t="shared" ca="1" si="26"/>
        <v/>
      </c>
    </row>
    <row r="786" spans="1:6" x14ac:dyDescent="0.25">
      <c r="A786" s="35" t="str">
        <f t="shared" ca="1" si="25"/>
        <v>-</v>
      </c>
      <c r="B786" s="36" t="str">
        <f t="array" aca="1" ref="B786" ca="1">IF(A786="-","",MIN(IF(Pluvio!$C$7:$C$8045=Transposition!$A786,Pluvio!$A$7:$A$8045)))</f>
        <v/>
      </c>
      <c r="C786" s="36" t="str">
        <f t="array" aca="1" ref="C786" ca="1">IF(A786="-","",MAX(IF(Pluvio!$C$7:$C$8045=Transposition!$A786,Pluvio!$A$7:$A$8045)))</f>
        <v/>
      </c>
      <c r="D786" s="33" t="str">
        <f ca="1">IF(C786="","",((C786-B786)*1440)+Pluvio!$B$2)</f>
        <v/>
      </c>
      <c r="E786" s="31" t="str">
        <f ca="1">IF(D786="","",SUMIF(Pluvio!$C$7:$C$8045,Transposition!A786,Pluvio!$B$7:$B$8045))</f>
        <v/>
      </c>
      <c r="F786" s="11" t="str">
        <f t="shared" ca="1" si="26"/>
        <v/>
      </c>
    </row>
    <row r="787" spans="1:6" x14ac:dyDescent="0.25">
      <c r="A787" s="35" t="str">
        <f t="shared" ca="1" si="25"/>
        <v>-</v>
      </c>
      <c r="B787" s="36" t="str">
        <f t="array" aca="1" ref="B787" ca="1">IF(A787="-","",MIN(IF(Pluvio!$C$7:$C$8045=Transposition!$A787,Pluvio!$A$7:$A$8045)))</f>
        <v/>
      </c>
      <c r="C787" s="36" t="str">
        <f t="array" aca="1" ref="C787" ca="1">IF(A787="-","",MAX(IF(Pluvio!$C$7:$C$8045=Transposition!$A787,Pluvio!$A$7:$A$8045)))</f>
        <v/>
      </c>
      <c r="D787" s="33" t="str">
        <f ca="1">IF(C787="","",((C787-B787)*1440)+Pluvio!$B$2)</f>
        <v/>
      </c>
      <c r="E787" s="31" t="str">
        <f ca="1">IF(D787="","",SUMIF(Pluvio!$C$7:$C$8045,Transposition!A787,Pluvio!$B$7:$B$8045))</f>
        <v/>
      </c>
      <c r="F787" s="11" t="str">
        <f t="shared" ca="1" si="26"/>
        <v/>
      </c>
    </row>
    <row r="788" spans="1:6" x14ac:dyDescent="0.25">
      <c r="A788" s="35" t="str">
        <f t="shared" ca="1" si="25"/>
        <v>-</v>
      </c>
      <c r="B788" s="36" t="str">
        <f t="array" aca="1" ref="B788" ca="1">IF(A788="-","",MIN(IF(Pluvio!$C$7:$C$8045=Transposition!$A788,Pluvio!$A$7:$A$8045)))</f>
        <v/>
      </c>
      <c r="C788" s="36" t="str">
        <f t="array" aca="1" ref="C788" ca="1">IF(A788="-","",MAX(IF(Pluvio!$C$7:$C$8045=Transposition!$A788,Pluvio!$A$7:$A$8045)))</f>
        <v/>
      </c>
      <c r="D788" s="33" t="str">
        <f ca="1">IF(C788="","",((C788-B788)*1440)+Pluvio!$B$2)</f>
        <v/>
      </c>
      <c r="E788" s="31" t="str">
        <f ca="1">IF(D788="","",SUMIF(Pluvio!$C$7:$C$8045,Transposition!A788,Pluvio!$B$7:$B$8045))</f>
        <v/>
      </c>
      <c r="F788" s="11" t="str">
        <f t="shared" ca="1" si="26"/>
        <v/>
      </c>
    </row>
    <row r="789" spans="1:6" x14ac:dyDescent="0.25">
      <c r="A789" s="35" t="str">
        <f t="shared" ca="1" si="25"/>
        <v>-</v>
      </c>
      <c r="B789" s="36" t="str">
        <f t="array" aca="1" ref="B789" ca="1">IF(A789="-","",MIN(IF(Pluvio!$C$7:$C$8045=Transposition!$A789,Pluvio!$A$7:$A$8045)))</f>
        <v/>
      </c>
      <c r="C789" s="36" t="str">
        <f t="array" aca="1" ref="C789" ca="1">IF(A789="-","",MAX(IF(Pluvio!$C$7:$C$8045=Transposition!$A789,Pluvio!$A$7:$A$8045)))</f>
        <v/>
      </c>
      <c r="D789" s="33" t="str">
        <f ca="1">IF(C789="","",((C789-B789)*1440)+Pluvio!$B$2)</f>
        <v/>
      </c>
      <c r="E789" s="31" t="str">
        <f ca="1">IF(D789="","",SUMIF(Pluvio!$C$7:$C$8045,Transposition!A789,Pluvio!$B$7:$B$8045))</f>
        <v/>
      </c>
      <c r="F789" s="11" t="str">
        <f t="shared" ca="1" si="26"/>
        <v/>
      </c>
    </row>
    <row r="790" spans="1:6" x14ac:dyDescent="0.25">
      <c r="A790" s="35" t="str">
        <f t="shared" ca="1" si="25"/>
        <v>-</v>
      </c>
      <c r="B790" s="36" t="str">
        <f t="array" aca="1" ref="B790" ca="1">IF(A790="-","",MIN(IF(Pluvio!$C$7:$C$8045=Transposition!$A790,Pluvio!$A$7:$A$8045)))</f>
        <v/>
      </c>
      <c r="C790" s="36" t="str">
        <f t="array" aca="1" ref="C790" ca="1">IF(A790="-","",MAX(IF(Pluvio!$C$7:$C$8045=Transposition!$A790,Pluvio!$A$7:$A$8045)))</f>
        <v/>
      </c>
      <c r="D790" s="33" t="str">
        <f ca="1">IF(C790="","",((C790-B790)*1440)+Pluvio!$B$2)</f>
        <v/>
      </c>
      <c r="E790" s="31" t="str">
        <f ca="1">IF(D790="","",SUMIF(Pluvio!$C$7:$C$8045,Transposition!A790,Pluvio!$B$7:$B$8045))</f>
        <v/>
      </c>
      <c r="F790" s="11" t="str">
        <f t="shared" ca="1" si="26"/>
        <v/>
      </c>
    </row>
    <row r="791" spans="1:6" x14ac:dyDescent="0.25">
      <c r="A791" s="35" t="str">
        <f t="shared" ca="1" si="25"/>
        <v>-</v>
      </c>
      <c r="B791" s="36" t="str">
        <f t="array" aca="1" ref="B791" ca="1">IF(A791="-","",MIN(IF(Pluvio!$C$7:$C$8045=Transposition!$A791,Pluvio!$A$7:$A$8045)))</f>
        <v/>
      </c>
      <c r="C791" s="36" t="str">
        <f t="array" aca="1" ref="C791" ca="1">IF(A791="-","",MAX(IF(Pluvio!$C$7:$C$8045=Transposition!$A791,Pluvio!$A$7:$A$8045)))</f>
        <v/>
      </c>
      <c r="D791" s="33" t="str">
        <f ca="1">IF(C791="","",((C791-B791)*1440)+Pluvio!$B$2)</f>
        <v/>
      </c>
      <c r="E791" s="31" t="str">
        <f ca="1">IF(D791="","",SUMIF(Pluvio!$C$7:$C$8045,Transposition!A791,Pluvio!$B$7:$B$8045))</f>
        <v/>
      </c>
      <c r="F791" s="11" t="str">
        <f t="shared" ca="1" si="26"/>
        <v/>
      </c>
    </row>
    <row r="792" spans="1:6" x14ac:dyDescent="0.25">
      <c r="A792" s="35" t="str">
        <f t="shared" ca="1" si="25"/>
        <v>-</v>
      </c>
      <c r="B792" s="36" t="str">
        <f t="array" aca="1" ref="B792" ca="1">IF(A792="-","",MIN(IF(Pluvio!$C$7:$C$8045=Transposition!$A792,Pluvio!$A$7:$A$8045)))</f>
        <v/>
      </c>
      <c r="C792" s="36" t="str">
        <f t="array" aca="1" ref="C792" ca="1">IF(A792="-","",MAX(IF(Pluvio!$C$7:$C$8045=Transposition!$A792,Pluvio!$A$7:$A$8045)))</f>
        <v/>
      </c>
      <c r="D792" s="33" t="str">
        <f ca="1">IF(C792="","",((C792-B792)*1440)+Pluvio!$B$2)</f>
        <v/>
      </c>
      <c r="E792" s="31" t="str">
        <f ca="1">IF(D792="","",SUMIF(Pluvio!$C$7:$C$8045,Transposition!A792,Pluvio!$B$7:$B$8045))</f>
        <v/>
      </c>
      <c r="F792" s="11" t="str">
        <f t="shared" ca="1" si="26"/>
        <v/>
      </c>
    </row>
    <row r="793" spans="1:6" x14ac:dyDescent="0.25">
      <c r="A793" s="35" t="str">
        <f t="shared" ca="1" si="25"/>
        <v>-</v>
      </c>
      <c r="B793" s="36" t="str">
        <f t="array" aca="1" ref="B793" ca="1">IF(A793="-","",MIN(IF(Pluvio!$C$7:$C$8045=Transposition!$A793,Pluvio!$A$7:$A$8045)))</f>
        <v/>
      </c>
      <c r="C793" s="36" t="str">
        <f t="array" aca="1" ref="C793" ca="1">IF(A793="-","",MAX(IF(Pluvio!$C$7:$C$8045=Transposition!$A793,Pluvio!$A$7:$A$8045)))</f>
        <v/>
      </c>
      <c r="D793" s="33" t="str">
        <f ca="1">IF(C793="","",((C793-B793)*1440)+Pluvio!$B$2)</f>
        <v/>
      </c>
      <c r="E793" s="31" t="str">
        <f ca="1">IF(D793="","",SUMIF(Pluvio!$C$7:$C$8045,Transposition!A793,Pluvio!$B$7:$B$8045))</f>
        <v/>
      </c>
      <c r="F793" s="11" t="str">
        <f t="shared" ca="1" si="26"/>
        <v/>
      </c>
    </row>
    <row r="794" spans="1:6" x14ac:dyDescent="0.25">
      <c r="A794" s="35" t="str">
        <f t="shared" ca="1" si="25"/>
        <v>-</v>
      </c>
      <c r="B794" s="36" t="str">
        <f t="array" aca="1" ref="B794" ca="1">IF(A794="-","",MIN(IF(Pluvio!$C$7:$C$8045=Transposition!$A794,Pluvio!$A$7:$A$8045)))</f>
        <v/>
      </c>
      <c r="C794" s="36" t="str">
        <f t="array" aca="1" ref="C794" ca="1">IF(A794="-","",MAX(IF(Pluvio!$C$7:$C$8045=Transposition!$A794,Pluvio!$A$7:$A$8045)))</f>
        <v/>
      </c>
      <c r="D794" s="33" t="str">
        <f ca="1">IF(C794="","",((C794-B794)*1440)+Pluvio!$B$2)</f>
        <v/>
      </c>
      <c r="E794" s="31" t="str">
        <f ca="1">IF(D794="","",SUMIF(Pluvio!$C$7:$C$8045,Transposition!A794,Pluvio!$B$7:$B$8045))</f>
        <v/>
      </c>
      <c r="F794" s="11" t="str">
        <f t="shared" ca="1" si="26"/>
        <v/>
      </c>
    </row>
    <row r="795" spans="1:6" x14ac:dyDescent="0.25">
      <c r="A795" s="35" t="str">
        <f t="shared" ca="1" si="25"/>
        <v>-</v>
      </c>
      <c r="B795" s="36" t="str">
        <f t="array" aca="1" ref="B795" ca="1">IF(A795="-","",MIN(IF(Pluvio!$C$7:$C$8045=Transposition!$A795,Pluvio!$A$7:$A$8045)))</f>
        <v/>
      </c>
      <c r="C795" s="36" t="str">
        <f t="array" aca="1" ref="C795" ca="1">IF(A795="-","",MAX(IF(Pluvio!$C$7:$C$8045=Transposition!$A795,Pluvio!$A$7:$A$8045)))</f>
        <v/>
      </c>
      <c r="D795" s="33" t="str">
        <f ca="1">IF(C795="","",((C795-B795)*1440)+Pluvio!$B$2)</f>
        <v/>
      </c>
      <c r="E795" s="31" t="str">
        <f ca="1">IF(D795="","",SUMIF(Pluvio!$C$7:$C$8045,Transposition!A795,Pluvio!$B$7:$B$8045))</f>
        <v/>
      </c>
      <c r="F795" s="11" t="str">
        <f t="shared" ca="1" si="26"/>
        <v/>
      </c>
    </row>
    <row r="796" spans="1:6" x14ac:dyDescent="0.25">
      <c r="A796" s="35" t="str">
        <f t="shared" ca="1" si="25"/>
        <v>-</v>
      </c>
      <c r="B796" s="36" t="str">
        <f t="array" aca="1" ref="B796" ca="1">IF(A796="-","",MIN(IF(Pluvio!$C$7:$C$8045=Transposition!$A796,Pluvio!$A$7:$A$8045)))</f>
        <v/>
      </c>
      <c r="C796" s="36" t="str">
        <f t="array" aca="1" ref="C796" ca="1">IF(A796="-","",MAX(IF(Pluvio!$C$7:$C$8045=Transposition!$A796,Pluvio!$A$7:$A$8045)))</f>
        <v/>
      </c>
      <c r="D796" s="33" t="str">
        <f ca="1">IF(C796="","",((C796-B796)*1440)+Pluvio!$B$2)</f>
        <v/>
      </c>
      <c r="E796" s="31" t="str">
        <f ca="1">IF(D796="","",SUMIF(Pluvio!$C$7:$C$8045,Transposition!A796,Pluvio!$B$7:$B$8045))</f>
        <v/>
      </c>
      <c r="F796" s="11" t="str">
        <f t="shared" ca="1" si="26"/>
        <v/>
      </c>
    </row>
    <row r="797" spans="1:6" x14ac:dyDescent="0.25">
      <c r="A797" s="35" t="str">
        <f t="shared" ca="1" si="25"/>
        <v>-</v>
      </c>
      <c r="B797" s="36" t="str">
        <f t="array" aca="1" ref="B797" ca="1">IF(A797="-","",MIN(IF(Pluvio!$C$7:$C$8045=Transposition!$A797,Pluvio!$A$7:$A$8045)))</f>
        <v/>
      </c>
      <c r="C797" s="36" t="str">
        <f t="array" aca="1" ref="C797" ca="1">IF(A797="-","",MAX(IF(Pluvio!$C$7:$C$8045=Transposition!$A797,Pluvio!$A$7:$A$8045)))</f>
        <v/>
      </c>
      <c r="D797" s="33" t="str">
        <f ca="1">IF(C797="","",((C797-B797)*1440)+Pluvio!$B$2)</f>
        <v/>
      </c>
      <c r="E797" s="31" t="str">
        <f ca="1">IF(D797="","",SUMIF(Pluvio!$C$7:$C$8045,Transposition!A797,Pluvio!$B$7:$B$8045))</f>
        <v/>
      </c>
      <c r="F797" s="11" t="str">
        <f t="shared" ca="1" si="26"/>
        <v/>
      </c>
    </row>
    <row r="798" spans="1:6" x14ac:dyDescent="0.25">
      <c r="A798" s="35" t="str">
        <f t="shared" ca="1" si="25"/>
        <v>-</v>
      </c>
      <c r="B798" s="36" t="str">
        <f t="array" aca="1" ref="B798" ca="1">IF(A798="-","",MIN(IF(Pluvio!$C$7:$C$8045=Transposition!$A798,Pluvio!$A$7:$A$8045)))</f>
        <v/>
      </c>
      <c r="C798" s="36" t="str">
        <f t="array" aca="1" ref="C798" ca="1">IF(A798="-","",MAX(IF(Pluvio!$C$7:$C$8045=Transposition!$A798,Pluvio!$A$7:$A$8045)))</f>
        <v/>
      </c>
      <c r="D798" s="33" t="str">
        <f ca="1">IF(C798="","",((C798-B798)*1440)+Pluvio!$B$2)</f>
        <v/>
      </c>
      <c r="E798" s="31" t="str">
        <f ca="1">IF(D798="","",SUMIF(Pluvio!$C$7:$C$8045,Transposition!A798,Pluvio!$B$7:$B$8045))</f>
        <v/>
      </c>
      <c r="F798" s="11" t="str">
        <f t="shared" ca="1" si="26"/>
        <v/>
      </c>
    </row>
    <row r="799" spans="1:6" x14ac:dyDescent="0.25">
      <c r="A799" s="35" t="str">
        <f t="shared" ca="1" si="25"/>
        <v>-</v>
      </c>
      <c r="B799" s="36" t="str">
        <f t="array" aca="1" ref="B799" ca="1">IF(A799="-","",MIN(IF(Pluvio!$C$7:$C$8045=Transposition!$A799,Pluvio!$A$7:$A$8045)))</f>
        <v/>
      </c>
      <c r="C799" s="36" t="str">
        <f t="array" aca="1" ref="C799" ca="1">IF(A799="-","",MAX(IF(Pluvio!$C$7:$C$8045=Transposition!$A799,Pluvio!$A$7:$A$8045)))</f>
        <v/>
      </c>
      <c r="D799" s="33" t="str">
        <f ca="1">IF(C799="","",((C799-B799)*1440)+Pluvio!$B$2)</f>
        <v/>
      </c>
      <c r="E799" s="31" t="str">
        <f ca="1">IF(D799="","",SUMIF(Pluvio!$C$7:$C$8045,Transposition!A799,Pluvio!$B$7:$B$8045))</f>
        <v/>
      </c>
      <c r="F799" s="11" t="str">
        <f t="shared" ca="1" si="26"/>
        <v/>
      </c>
    </row>
    <row r="800" spans="1:6" x14ac:dyDescent="0.25">
      <c r="A800" s="35" t="str">
        <f t="shared" ca="1" si="25"/>
        <v>-</v>
      </c>
      <c r="B800" s="36" t="str">
        <f t="array" aca="1" ref="B800" ca="1">IF(A800="-","",MIN(IF(Pluvio!$C$7:$C$8045=Transposition!$A800,Pluvio!$A$7:$A$8045)))</f>
        <v/>
      </c>
      <c r="C800" s="36" t="str">
        <f t="array" aca="1" ref="C800" ca="1">IF(A800="-","",MAX(IF(Pluvio!$C$7:$C$8045=Transposition!$A800,Pluvio!$A$7:$A$8045)))</f>
        <v/>
      </c>
      <c r="D800" s="33" t="str">
        <f ca="1">IF(C800="","",((C800-B800)*1440)+Pluvio!$B$2)</f>
        <v/>
      </c>
      <c r="E800" s="31" t="str">
        <f ca="1">IF(D800="","",SUMIF(Pluvio!$C$7:$C$8045,Transposition!A800,Pluvio!$B$7:$B$8045))</f>
        <v/>
      </c>
      <c r="F800" s="11" t="str">
        <f t="shared" ca="1" si="26"/>
        <v/>
      </c>
    </row>
    <row r="801" spans="1:6" x14ac:dyDescent="0.25">
      <c r="A801" s="35" t="str">
        <f t="shared" ca="1" si="25"/>
        <v>-</v>
      </c>
      <c r="B801" s="36" t="str">
        <f t="array" aca="1" ref="B801" ca="1">IF(A801="-","",MIN(IF(Pluvio!$C$7:$C$8045=Transposition!$A801,Pluvio!$A$7:$A$8045)))</f>
        <v/>
      </c>
      <c r="C801" s="36" t="str">
        <f t="array" aca="1" ref="C801" ca="1">IF(A801="-","",MAX(IF(Pluvio!$C$7:$C$8045=Transposition!$A801,Pluvio!$A$7:$A$8045)))</f>
        <v/>
      </c>
      <c r="D801" s="33" t="str">
        <f ca="1">IF(C801="","",((C801-B801)*1440)+Pluvio!$B$2)</f>
        <v/>
      </c>
      <c r="E801" s="31" t="str">
        <f ca="1">IF(D801="","",SUMIF(Pluvio!$C$7:$C$8045,Transposition!A801,Pluvio!$B$7:$B$8045))</f>
        <v/>
      </c>
      <c r="F801" s="11" t="str">
        <f t="shared" ca="1" si="26"/>
        <v/>
      </c>
    </row>
    <row r="802" spans="1:6" x14ac:dyDescent="0.25">
      <c r="A802" s="35" t="str">
        <f t="shared" ca="1" si="25"/>
        <v>-</v>
      </c>
      <c r="B802" s="36" t="str">
        <f t="array" aca="1" ref="B802" ca="1">IF(A802="-","",MIN(IF(Pluvio!$C$7:$C$8045=Transposition!$A802,Pluvio!$A$7:$A$8045)))</f>
        <v/>
      </c>
      <c r="C802" s="36" t="str">
        <f t="array" aca="1" ref="C802" ca="1">IF(A802="-","",MAX(IF(Pluvio!$C$7:$C$8045=Transposition!$A802,Pluvio!$A$7:$A$8045)))</f>
        <v/>
      </c>
      <c r="D802" s="33" t="str">
        <f ca="1">IF(C802="","",((C802-B802)*1440)+Pluvio!$B$2)</f>
        <v/>
      </c>
      <c r="E802" s="31" t="str">
        <f ca="1">IF(D802="","",SUMIF(Pluvio!$C$7:$C$8045,Transposition!A802,Pluvio!$B$7:$B$8045))</f>
        <v/>
      </c>
      <c r="F802" s="11" t="str">
        <f t="shared" ca="1" si="26"/>
        <v/>
      </c>
    </row>
    <row r="803" spans="1:6" x14ac:dyDescent="0.25">
      <c r="A803" s="35" t="str">
        <f t="shared" ca="1" si="25"/>
        <v>-</v>
      </c>
      <c r="B803" s="36" t="str">
        <f t="array" aca="1" ref="B803" ca="1">IF(A803="-","",MIN(IF(Pluvio!$C$7:$C$8045=Transposition!$A803,Pluvio!$A$7:$A$8045)))</f>
        <v/>
      </c>
      <c r="C803" s="36" t="str">
        <f t="array" aca="1" ref="C803" ca="1">IF(A803="-","",MAX(IF(Pluvio!$C$7:$C$8045=Transposition!$A803,Pluvio!$A$7:$A$8045)))</f>
        <v/>
      </c>
      <c r="D803" s="33" t="str">
        <f ca="1">IF(C803="","",((C803-B803)*1440)+Pluvio!$B$2)</f>
        <v/>
      </c>
      <c r="E803" s="31" t="str">
        <f ca="1">IF(D803="","",SUMIF(Pluvio!$C$7:$C$8045,Transposition!A803,Pluvio!$B$7:$B$8045))</f>
        <v/>
      </c>
      <c r="F803" s="11" t="str">
        <f t="shared" ca="1" si="26"/>
        <v/>
      </c>
    </row>
    <row r="804" spans="1:6" x14ac:dyDescent="0.25">
      <c r="A804" s="35" t="str">
        <f t="shared" ca="1" si="25"/>
        <v>-</v>
      </c>
      <c r="B804" s="36" t="str">
        <f t="array" aca="1" ref="B804" ca="1">IF(A804="-","",MIN(IF(Pluvio!$C$7:$C$8045=Transposition!$A804,Pluvio!$A$7:$A$8045)))</f>
        <v/>
      </c>
      <c r="C804" s="36" t="str">
        <f t="array" aca="1" ref="C804" ca="1">IF(A804="-","",MAX(IF(Pluvio!$C$7:$C$8045=Transposition!$A804,Pluvio!$A$7:$A$8045)))</f>
        <v/>
      </c>
      <c r="D804" s="33" t="str">
        <f ca="1">IF(C804="","",((C804-B804)*1440)+Pluvio!$B$2)</f>
        <v/>
      </c>
      <c r="E804" s="31" t="str">
        <f ca="1">IF(D804="","",SUMIF(Pluvio!$C$7:$C$8045,Transposition!A804,Pluvio!$B$7:$B$8045))</f>
        <v/>
      </c>
      <c r="F804" s="11" t="str">
        <f t="shared" ca="1" si="26"/>
        <v/>
      </c>
    </row>
    <row r="805" spans="1:6" x14ac:dyDescent="0.25">
      <c r="A805" s="35" t="str">
        <f t="shared" ca="1" si="25"/>
        <v>-</v>
      </c>
      <c r="B805" s="36" t="str">
        <f t="array" aca="1" ref="B805" ca="1">IF(A805="-","",MIN(IF(Pluvio!$C$7:$C$8045=Transposition!$A805,Pluvio!$A$7:$A$8045)))</f>
        <v/>
      </c>
      <c r="C805" s="36" t="str">
        <f t="array" aca="1" ref="C805" ca="1">IF(A805="-","",MAX(IF(Pluvio!$C$7:$C$8045=Transposition!$A805,Pluvio!$A$7:$A$8045)))</f>
        <v/>
      </c>
      <c r="D805" s="33" t="str">
        <f ca="1">IF(C805="","",((C805-B805)*1440)+Pluvio!$B$2)</f>
        <v/>
      </c>
      <c r="E805" s="31" t="str">
        <f ca="1">IF(D805="","",SUMIF(Pluvio!$C$7:$C$8045,Transposition!A805,Pluvio!$B$7:$B$8045))</f>
        <v/>
      </c>
      <c r="F805" s="11" t="str">
        <f t="shared" ca="1" si="26"/>
        <v/>
      </c>
    </row>
    <row r="806" spans="1:6" x14ac:dyDescent="0.25">
      <c r="A806" s="35" t="str">
        <f t="shared" ca="1" si="25"/>
        <v>-</v>
      </c>
      <c r="B806" s="36" t="str">
        <f t="array" aca="1" ref="B806" ca="1">IF(A806="-","",MIN(IF(Pluvio!$C$7:$C$8045=Transposition!$A806,Pluvio!$A$7:$A$8045)))</f>
        <v/>
      </c>
      <c r="C806" s="36" t="str">
        <f t="array" aca="1" ref="C806" ca="1">IF(A806="-","",MAX(IF(Pluvio!$C$7:$C$8045=Transposition!$A806,Pluvio!$A$7:$A$8045)))</f>
        <v/>
      </c>
      <c r="D806" s="33" t="str">
        <f ca="1">IF(C806="","",((C806-B806)*1440)+Pluvio!$B$2)</f>
        <v/>
      </c>
      <c r="E806" s="31" t="str">
        <f ca="1">IF(D806="","",SUMIF(Pluvio!$C$7:$C$8045,Transposition!A806,Pluvio!$B$7:$B$8045))</f>
        <v/>
      </c>
      <c r="F806" s="11" t="str">
        <f t="shared" ca="1" si="26"/>
        <v/>
      </c>
    </row>
    <row r="807" spans="1:6" x14ac:dyDescent="0.25">
      <c r="A807" s="35" t="str">
        <f t="shared" ca="1" si="25"/>
        <v>-</v>
      </c>
      <c r="B807" s="36" t="str">
        <f t="array" aca="1" ref="B807" ca="1">IF(A807="-","",MIN(IF(Pluvio!$C$7:$C$8045=Transposition!$A807,Pluvio!$A$7:$A$8045)))</f>
        <v/>
      </c>
      <c r="C807" s="36" t="str">
        <f t="array" aca="1" ref="C807" ca="1">IF(A807="-","",MAX(IF(Pluvio!$C$7:$C$8045=Transposition!$A807,Pluvio!$A$7:$A$8045)))</f>
        <v/>
      </c>
      <c r="D807" s="33" t="str">
        <f ca="1">IF(C807="","",((C807-B807)*1440)+Pluvio!$B$2)</f>
        <v/>
      </c>
      <c r="E807" s="31" t="str">
        <f ca="1">IF(D807="","",SUMIF(Pluvio!$C$7:$C$8045,Transposition!A807,Pluvio!$B$7:$B$8045))</f>
        <v/>
      </c>
      <c r="F807" s="11" t="str">
        <f t="shared" ca="1" si="26"/>
        <v/>
      </c>
    </row>
    <row r="808" spans="1:6" x14ac:dyDescent="0.25">
      <c r="A808" s="35" t="str">
        <f t="shared" ca="1" si="25"/>
        <v>-</v>
      </c>
      <c r="B808" s="36" t="str">
        <f t="array" aca="1" ref="B808" ca="1">IF(A808="-","",MIN(IF(Pluvio!$C$7:$C$8045=Transposition!$A808,Pluvio!$A$7:$A$8045)))</f>
        <v/>
      </c>
      <c r="C808" s="36" t="str">
        <f t="array" aca="1" ref="C808" ca="1">IF(A808="-","",MAX(IF(Pluvio!$C$7:$C$8045=Transposition!$A808,Pluvio!$A$7:$A$8045)))</f>
        <v/>
      </c>
      <c r="D808" s="33" t="str">
        <f ca="1">IF(C808="","",((C808-B808)*1440)+Pluvio!$B$2)</f>
        <v/>
      </c>
      <c r="E808" s="31" t="str">
        <f ca="1">IF(D808="","",SUMIF(Pluvio!$C$7:$C$8045,Transposition!A808,Pluvio!$B$7:$B$8045))</f>
        <v/>
      </c>
      <c r="F808" s="11" t="str">
        <f t="shared" ca="1" si="26"/>
        <v/>
      </c>
    </row>
    <row r="809" spans="1:6" x14ac:dyDescent="0.25">
      <c r="A809" s="35" t="str">
        <f t="shared" ca="1" si="25"/>
        <v>-</v>
      </c>
      <c r="B809" s="36" t="str">
        <f t="array" aca="1" ref="B809" ca="1">IF(A809="-","",MIN(IF(Pluvio!$C$7:$C$8045=Transposition!$A809,Pluvio!$A$7:$A$8045)))</f>
        <v/>
      </c>
      <c r="C809" s="36" t="str">
        <f t="array" aca="1" ref="C809" ca="1">IF(A809="-","",MAX(IF(Pluvio!$C$7:$C$8045=Transposition!$A809,Pluvio!$A$7:$A$8045)))</f>
        <v/>
      </c>
      <c r="D809" s="33" t="str">
        <f ca="1">IF(C809="","",((C809-B809)*1440)+Pluvio!$B$2)</f>
        <v/>
      </c>
      <c r="E809" s="31" t="str">
        <f ca="1">IF(D809="","",SUMIF(Pluvio!$C$7:$C$8045,Transposition!A809,Pluvio!$B$7:$B$8045))</f>
        <v/>
      </c>
      <c r="F809" s="11" t="str">
        <f t="shared" ca="1" si="26"/>
        <v/>
      </c>
    </row>
    <row r="810" spans="1:6" x14ac:dyDescent="0.25">
      <c r="A810" s="35" t="str">
        <f t="shared" ca="1" si="25"/>
        <v>-</v>
      </c>
      <c r="B810" s="36" t="str">
        <f t="array" aca="1" ref="B810" ca="1">IF(A810="-","",MIN(IF(Pluvio!$C$7:$C$8045=Transposition!$A810,Pluvio!$A$7:$A$8045)))</f>
        <v/>
      </c>
      <c r="C810" s="36" t="str">
        <f t="array" aca="1" ref="C810" ca="1">IF(A810="-","",MAX(IF(Pluvio!$C$7:$C$8045=Transposition!$A810,Pluvio!$A$7:$A$8045)))</f>
        <v/>
      </c>
      <c r="D810" s="33" t="str">
        <f ca="1">IF(C810="","",((C810-B810)*1440)+Pluvio!$B$2)</f>
        <v/>
      </c>
      <c r="E810" s="31" t="str">
        <f ca="1">IF(D810="","",SUMIF(Pluvio!$C$7:$C$8045,Transposition!A810,Pluvio!$B$7:$B$8045))</f>
        <v/>
      </c>
      <c r="F810" s="11" t="str">
        <f t="shared" ca="1" si="26"/>
        <v/>
      </c>
    </row>
    <row r="811" spans="1:6" x14ac:dyDescent="0.25">
      <c r="A811" s="35" t="str">
        <f t="shared" ca="1" si="25"/>
        <v>-</v>
      </c>
      <c r="B811" s="36" t="str">
        <f t="array" aca="1" ref="B811" ca="1">IF(A811="-","",MIN(IF(Pluvio!$C$7:$C$8045=Transposition!$A811,Pluvio!$A$7:$A$8045)))</f>
        <v/>
      </c>
      <c r="C811" s="36" t="str">
        <f t="array" aca="1" ref="C811" ca="1">IF(A811="-","",MAX(IF(Pluvio!$C$7:$C$8045=Transposition!$A811,Pluvio!$A$7:$A$8045)))</f>
        <v/>
      </c>
      <c r="D811" s="33" t="str">
        <f ca="1">IF(C811="","",((C811-B811)*1440)+Pluvio!$B$2)</f>
        <v/>
      </c>
      <c r="E811" s="31" t="str">
        <f ca="1">IF(D811="","",SUMIF(Pluvio!$C$7:$C$8045,Transposition!A811,Pluvio!$B$7:$B$8045))</f>
        <v/>
      </c>
      <c r="F811" s="11" t="str">
        <f t="shared" ca="1" si="26"/>
        <v/>
      </c>
    </row>
    <row r="812" spans="1:6" x14ac:dyDescent="0.25">
      <c r="A812" s="35" t="str">
        <f t="shared" ca="1" si="25"/>
        <v>-</v>
      </c>
      <c r="B812" s="36" t="str">
        <f t="array" aca="1" ref="B812" ca="1">IF(A812="-","",MIN(IF(Pluvio!$C$7:$C$8045=Transposition!$A812,Pluvio!$A$7:$A$8045)))</f>
        <v/>
      </c>
      <c r="C812" s="36" t="str">
        <f t="array" aca="1" ref="C812" ca="1">IF(A812="-","",MAX(IF(Pluvio!$C$7:$C$8045=Transposition!$A812,Pluvio!$A$7:$A$8045)))</f>
        <v/>
      </c>
      <c r="D812" s="33" t="str">
        <f ca="1">IF(C812="","",((C812-B812)*1440)+Pluvio!$B$2)</f>
        <v/>
      </c>
      <c r="E812" s="31" t="str">
        <f ca="1">IF(D812="","",SUMIF(Pluvio!$C$7:$C$8045,Transposition!A812,Pluvio!$B$7:$B$8045))</f>
        <v/>
      </c>
      <c r="F812" s="11" t="str">
        <f t="shared" ca="1" si="26"/>
        <v/>
      </c>
    </row>
    <row r="813" spans="1:6" x14ac:dyDescent="0.25">
      <c r="A813" s="35" t="str">
        <f t="shared" ca="1" si="25"/>
        <v>-</v>
      </c>
      <c r="B813" s="36" t="str">
        <f t="array" aca="1" ref="B813" ca="1">IF(A813="-","",MIN(IF(Pluvio!$C$7:$C$8045=Transposition!$A813,Pluvio!$A$7:$A$8045)))</f>
        <v/>
      </c>
      <c r="C813" s="36" t="str">
        <f t="array" aca="1" ref="C813" ca="1">IF(A813="-","",MAX(IF(Pluvio!$C$7:$C$8045=Transposition!$A813,Pluvio!$A$7:$A$8045)))</f>
        <v/>
      </c>
      <c r="D813" s="33" t="str">
        <f ca="1">IF(C813="","",((C813-B813)*1440)+Pluvio!$B$2)</f>
        <v/>
      </c>
      <c r="E813" s="31" t="str">
        <f ca="1">IF(D813="","",SUMIF(Pluvio!$C$7:$C$8045,Transposition!A813,Pluvio!$B$7:$B$8045))</f>
        <v/>
      </c>
      <c r="F813" s="11" t="str">
        <f t="shared" ca="1" si="26"/>
        <v/>
      </c>
    </row>
    <row r="814" spans="1:6" x14ac:dyDescent="0.25">
      <c r="A814" s="35" t="str">
        <f t="shared" ca="1" si="25"/>
        <v>-</v>
      </c>
      <c r="B814" s="36" t="str">
        <f t="array" aca="1" ref="B814" ca="1">IF(A814="-","",MIN(IF(Pluvio!$C$7:$C$8045=Transposition!$A814,Pluvio!$A$7:$A$8045)))</f>
        <v/>
      </c>
      <c r="C814" s="36" t="str">
        <f t="array" aca="1" ref="C814" ca="1">IF(A814="-","",MAX(IF(Pluvio!$C$7:$C$8045=Transposition!$A814,Pluvio!$A$7:$A$8045)))</f>
        <v/>
      </c>
      <c r="D814" s="33" t="str">
        <f ca="1">IF(C814="","",((C814-B814)*1440)+Pluvio!$B$2)</f>
        <v/>
      </c>
      <c r="E814" s="31" t="str">
        <f ca="1">IF(D814="","",SUMIF(Pluvio!$C$7:$C$8045,Transposition!A814,Pluvio!$B$7:$B$8045))</f>
        <v/>
      </c>
      <c r="F814" s="11" t="str">
        <f t="shared" ca="1" si="26"/>
        <v/>
      </c>
    </row>
    <row r="815" spans="1:6" x14ac:dyDescent="0.25">
      <c r="A815" s="35" t="str">
        <f t="shared" ca="1" si="25"/>
        <v>-</v>
      </c>
      <c r="B815" s="36" t="str">
        <f t="array" aca="1" ref="B815" ca="1">IF(A815="-","",MIN(IF(Pluvio!$C$7:$C$8045=Transposition!$A815,Pluvio!$A$7:$A$8045)))</f>
        <v/>
      </c>
      <c r="C815" s="36" t="str">
        <f t="array" aca="1" ref="C815" ca="1">IF(A815="-","",MAX(IF(Pluvio!$C$7:$C$8045=Transposition!$A815,Pluvio!$A$7:$A$8045)))</f>
        <v/>
      </c>
      <c r="D815" s="33" t="str">
        <f ca="1">IF(C815="","",((C815-B815)*1440)+Pluvio!$B$2)</f>
        <v/>
      </c>
      <c r="E815" s="31" t="str">
        <f ca="1">IF(D815="","",SUMIF(Pluvio!$C$7:$C$8045,Transposition!A815,Pluvio!$B$7:$B$8045))</f>
        <v/>
      </c>
      <c r="F815" s="11" t="str">
        <f t="shared" ca="1" si="26"/>
        <v/>
      </c>
    </row>
    <row r="816" spans="1:6" x14ac:dyDescent="0.25">
      <c r="A816" s="35" t="str">
        <f t="shared" ca="1" si="25"/>
        <v>-</v>
      </c>
      <c r="B816" s="36" t="str">
        <f t="array" aca="1" ref="B816" ca="1">IF(A816="-","",MIN(IF(Pluvio!$C$7:$C$8045=Transposition!$A816,Pluvio!$A$7:$A$8045)))</f>
        <v/>
      </c>
      <c r="C816" s="36" t="str">
        <f t="array" aca="1" ref="C816" ca="1">IF(A816="-","",MAX(IF(Pluvio!$C$7:$C$8045=Transposition!$A816,Pluvio!$A$7:$A$8045)))</f>
        <v/>
      </c>
      <c r="D816" s="33" t="str">
        <f ca="1">IF(C816="","",((C816-B816)*1440)+Pluvio!$B$2)</f>
        <v/>
      </c>
      <c r="E816" s="31" t="str">
        <f ca="1">IF(D816="","",SUMIF(Pluvio!$C$7:$C$8045,Transposition!A816,Pluvio!$B$7:$B$8045))</f>
        <v/>
      </c>
      <c r="F816" s="11" t="str">
        <f t="shared" ca="1" si="26"/>
        <v/>
      </c>
    </row>
    <row r="817" spans="1:6" x14ac:dyDescent="0.25">
      <c r="A817" s="35" t="str">
        <f t="shared" ca="1" si="25"/>
        <v>-</v>
      </c>
      <c r="B817" s="36" t="str">
        <f t="array" aca="1" ref="B817" ca="1">IF(A817="-","",MIN(IF(Pluvio!$C$7:$C$8045=Transposition!$A817,Pluvio!$A$7:$A$8045)))</f>
        <v/>
      </c>
      <c r="C817" s="36" t="str">
        <f t="array" aca="1" ref="C817" ca="1">IF(A817="-","",MAX(IF(Pluvio!$C$7:$C$8045=Transposition!$A817,Pluvio!$A$7:$A$8045)))</f>
        <v/>
      </c>
      <c r="D817" s="33" t="str">
        <f ca="1">IF(C817="","",((C817-B817)*1440)+Pluvio!$B$2)</f>
        <v/>
      </c>
      <c r="E817" s="31" t="str">
        <f ca="1">IF(D817="","",SUMIF(Pluvio!$C$7:$C$8045,Transposition!A817,Pluvio!$B$7:$B$8045))</f>
        <v/>
      </c>
      <c r="F817" s="11" t="str">
        <f t="shared" ca="1" si="26"/>
        <v/>
      </c>
    </row>
    <row r="818" spans="1:6" x14ac:dyDescent="0.25">
      <c r="A818" s="35" t="str">
        <f t="shared" ca="1" si="25"/>
        <v>-</v>
      </c>
      <c r="B818" s="36" t="str">
        <f t="array" aca="1" ref="B818" ca="1">IF(A818="-","",MIN(IF(Pluvio!$C$7:$C$8045=Transposition!$A818,Pluvio!$A$7:$A$8045)))</f>
        <v/>
      </c>
      <c r="C818" s="36" t="str">
        <f t="array" aca="1" ref="C818" ca="1">IF(A818="-","",MAX(IF(Pluvio!$C$7:$C$8045=Transposition!$A818,Pluvio!$A$7:$A$8045)))</f>
        <v/>
      </c>
      <c r="D818" s="33" t="str">
        <f ca="1">IF(C818="","",((C818-B818)*1440)+Pluvio!$B$2)</f>
        <v/>
      </c>
      <c r="E818" s="31" t="str">
        <f ca="1">IF(D818="","",SUMIF(Pluvio!$C$7:$C$8045,Transposition!A818,Pluvio!$B$7:$B$8045))</f>
        <v/>
      </c>
      <c r="F818" s="11" t="str">
        <f t="shared" ca="1" si="26"/>
        <v/>
      </c>
    </row>
    <row r="819" spans="1:6" x14ac:dyDescent="0.25">
      <c r="A819" s="35" t="str">
        <f t="shared" ca="1" si="25"/>
        <v>-</v>
      </c>
      <c r="B819" s="36" t="str">
        <f t="array" aca="1" ref="B819" ca="1">IF(A819="-","",MIN(IF(Pluvio!$C$7:$C$8045=Transposition!$A819,Pluvio!$A$7:$A$8045)))</f>
        <v/>
      </c>
      <c r="C819" s="36" t="str">
        <f t="array" aca="1" ref="C819" ca="1">IF(A819="-","",MAX(IF(Pluvio!$C$7:$C$8045=Transposition!$A819,Pluvio!$A$7:$A$8045)))</f>
        <v/>
      </c>
      <c r="D819" s="33" t="str">
        <f ca="1">IF(C819="","",((C819-B819)*1440)+Pluvio!$B$2)</f>
        <v/>
      </c>
      <c r="E819" s="31" t="str">
        <f ca="1">IF(D819="","",SUMIF(Pluvio!$C$7:$C$8045,Transposition!A819,Pluvio!$B$7:$B$8045))</f>
        <v/>
      </c>
      <c r="F819" s="11" t="str">
        <f t="shared" ca="1" si="26"/>
        <v/>
      </c>
    </row>
    <row r="820" spans="1:6" x14ac:dyDescent="0.25">
      <c r="A820" s="35" t="str">
        <f t="shared" ca="1" si="25"/>
        <v>-</v>
      </c>
      <c r="B820" s="36" t="str">
        <f t="array" aca="1" ref="B820" ca="1">IF(A820="-","",MIN(IF(Pluvio!$C$7:$C$8045=Transposition!$A820,Pluvio!$A$7:$A$8045)))</f>
        <v/>
      </c>
      <c r="C820" s="36" t="str">
        <f t="array" aca="1" ref="C820" ca="1">IF(A820="-","",MAX(IF(Pluvio!$C$7:$C$8045=Transposition!$A820,Pluvio!$A$7:$A$8045)))</f>
        <v/>
      </c>
      <c r="D820" s="33" t="str">
        <f ca="1">IF(C820="","",((C820-B820)*1440)+Pluvio!$B$2)</f>
        <v/>
      </c>
      <c r="E820" s="31" t="str">
        <f ca="1">IF(D820="","",SUMIF(Pluvio!$C$7:$C$8045,Transposition!A820,Pluvio!$B$7:$B$8045))</f>
        <v/>
      </c>
      <c r="F820" s="11" t="str">
        <f t="shared" ca="1" si="26"/>
        <v/>
      </c>
    </row>
    <row r="821" spans="1:6" x14ac:dyDescent="0.25">
      <c r="A821" s="35" t="str">
        <f t="shared" ca="1" si="25"/>
        <v>-</v>
      </c>
      <c r="B821" s="36" t="str">
        <f t="array" aca="1" ref="B821" ca="1">IF(A821="-","",MIN(IF(Pluvio!$C$7:$C$8045=Transposition!$A821,Pluvio!$A$7:$A$8045)))</f>
        <v/>
      </c>
      <c r="C821" s="36" t="str">
        <f t="array" aca="1" ref="C821" ca="1">IF(A821="-","",MAX(IF(Pluvio!$C$7:$C$8045=Transposition!$A821,Pluvio!$A$7:$A$8045)))</f>
        <v/>
      </c>
      <c r="D821" s="33" t="str">
        <f ca="1">IF(C821="","",((C821-B821)*1440)+Pluvio!$B$2)</f>
        <v/>
      </c>
      <c r="E821" s="31" t="str">
        <f ca="1">IF(D821="","",SUMIF(Pluvio!$C$7:$C$8045,Transposition!A821,Pluvio!$B$7:$B$8045))</f>
        <v/>
      </c>
      <c r="F821" s="11" t="str">
        <f t="shared" ca="1" si="26"/>
        <v/>
      </c>
    </row>
    <row r="822" spans="1:6" x14ac:dyDescent="0.25">
      <c r="A822" s="35" t="str">
        <f t="shared" ca="1" si="25"/>
        <v>-</v>
      </c>
      <c r="B822" s="36" t="str">
        <f t="array" aca="1" ref="B822" ca="1">IF(A822="-","",MIN(IF(Pluvio!$C$7:$C$8045=Transposition!$A822,Pluvio!$A$7:$A$8045)))</f>
        <v/>
      </c>
      <c r="C822" s="36" t="str">
        <f t="array" aca="1" ref="C822" ca="1">IF(A822="-","",MAX(IF(Pluvio!$C$7:$C$8045=Transposition!$A822,Pluvio!$A$7:$A$8045)))</f>
        <v/>
      </c>
      <c r="D822" s="33" t="str">
        <f ca="1">IF(C822="","",((C822-B822)*1440)+Pluvio!$B$2)</f>
        <v/>
      </c>
      <c r="E822" s="31" t="str">
        <f ca="1">IF(D822="","",SUMIF(Pluvio!$C$7:$C$8045,Transposition!A822,Pluvio!$B$7:$B$8045))</f>
        <v/>
      </c>
      <c r="F822" s="11" t="str">
        <f t="shared" ca="1" si="26"/>
        <v/>
      </c>
    </row>
    <row r="823" spans="1:6" x14ac:dyDescent="0.25">
      <c r="A823" s="35" t="str">
        <f t="shared" ca="1" si="25"/>
        <v>-</v>
      </c>
      <c r="B823" s="36" t="str">
        <f t="array" aca="1" ref="B823" ca="1">IF(A823="-","",MIN(IF(Pluvio!$C$7:$C$8045=Transposition!$A823,Pluvio!$A$7:$A$8045)))</f>
        <v/>
      </c>
      <c r="C823" s="36" t="str">
        <f t="array" aca="1" ref="C823" ca="1">IF(A823="-","",MAX(IF(Pluvio!$C$7:$C$8045=Transposition!$A823,Pluvio!$A$7:$A$8045)))</f>
        <v/>
      </c>
      <c r="D823" s="33" t="str">
        <f ca="1">IF(C823="","",((C823-B823)*1440)+Pluvio!$B$2)</f>
        <v/>
      </c>
      <c r="E823" s="31" t="str">
        <f ca="1">IF(D823="","",SUMIF(Pluvio!$C$7:$C$8045,Transposition!A823,Pluvio!$B$7:$B$8045))</f>
        <v/>
      </c>
      <c r="F823" s="11" t="str">
        <f t="shared" ca="1" si="26"/>
        <v/>
      </c>
    </row>
    <row r="824" spans="1:6" x14ac:dyDescent="0.25">
      <c r="A824" s="35" t="str">
        <f t="shared" ca="1" si="25"/>
        <v>-</v>
      </c>
      <c r="B824" s="36" t="str">
        <f t="array" aca="1" ref="B824" ca="1">IF(A824="-","",MIN(IF(Pluvio!$C$7:$C$8045=Transposition!$A824,Pluvio!$A$7:$A$8045)))</f>
        <v/>
      </c>
      <c r="C824" s="36" t="str">
        <f t="array" aca="1" ref="C824" ca="1">IF(A824="-","",MAX(IF(Pluvio!$C$7:$C$8045=Transposition!$A824,Pluvio!$A$7:$A$8045)))</f>
        <v/>
      </c>
      <c r="D824" s="33" t="str">
        <f ca="1">IF(C824="","",((C824-B824)*1440)+Pluvio!$B$2)</f>
        <v/>
      </c>
      <c r="E824" s="31" t="str">
        <f ca="1">IF(D824="","",SUMIF(Pluvio!$C$7:$C$8045,Transposition!A824,Pluvio!$B$7:$B$8045))</f>
        <v/>
      </c>
      <c r="F824" s="11" t="str">
        <f t="shared" ca="1" si="26"/>
        <v/>
      </c>
    </row>
    <row r="825" spans="1:6" x14ac:dyDescent="0.25">
      <c r="A825" s="35" t="str">
        <f t="shared" ca="1" si="25"/>
        <v>-</v>
      </c>
      <c r="B825" s="36" t="str">
        <f t="array" aca="1" ref="B825" ca="1">IF(A825="-","",MIN(IF(Pluvio!$C$7:$C$8045=Transposition!$A825,Pluvio!$A$7:$A$8045)))</f>
        <v/>
      </c>
      <c r="C825" s="36" t="str">
        <f t="array" aca="1" ref="C825" ca="1">IF(A825="-","",MAX(IF(Pluvio!$C$7:$C$8045=Transposition!$A825,Pluvio!$A$7:$A$8045)))</f>
        <v/>
      </c>
      <c r="D825" s="33" t="str">
        <f ca="1">IF(C825="","",((C825-B825)*1440)+Pluvio!$B$2)</f>
        <v/>
      </c>
      <c r="E825" s="31" t="str">
        <f ca="1">IF(D825="","",SUMIF(Pluvio!$C$7:$C$8045,Transposition!A825,Pluvio!$B$7:$B$8045))</f>
        <v/>
      </c>
      <c r="F825" s="11" t="str">
        <f t="shared" ca="1" si="26"/>
        <v/>
      </c>
    </row>
    <row r="826" spans="1:6" x14ac:dyDescent="0.25">
      <c r="A826" s="35" t="str">
        <f t="shared" ca="1" si="25"/>
        <v>-</v>
      </c>
      <c r="B826" s="36" t="str">
        <f t="array" aca="1" ref="B826" ca="1">IF(A826="-","",MIN(IF(Pluvio!$C$7:$C$8045=Transposition!$A826,Pluvio!$A$7:$A$8045)))</f>
        <v/>
      </c>
      <c r="C826" s="36" t="str">
        <f t="array" aca="1" ref="C826" ca="1">IF(A826="-","",MAX(IF(Pluvio!$C$7:$C$8045=Transposition!$A826,Pluvio!$A$7:$A$8045)))</f>
        <v/>
      </c>
      <c r="D826" s="33" t="str">
        <f ca="1">IF(C826="","",((C826-B826)*1440)+Pluvio!$B$2)</f>
        <v/>
      </c>
      <c r="E826" s="31" t="str">
        <f ca="1">IF(D826="","",SUMIF(Pluvio!$C$7:$C$8045,Transposition!A826,Pluvio!$B$7:$B$8045))</f>
        <v/>
      </c>
      <c r="F826" s="11" t="str">
        <f t="shared" ca="1" si="26"/>
        <v/>
      </c>
    </row>
    <row r="827" spans="1:6" x14ac:dyDescent="0.25">
      <c r="A827" s="35" t="str">
        <f t="shared" ca="1" si="25"/>
        <v>-</v>
      </c>
      <c r="B827" s="36" t="str">
        <f t="array" aca="1" ref="B827" ca="1">IF(A827="-","",MIN(IF(Pluvio!$C$7:$C$8045=Transposition!$A827,Pluvio!$A$7:$A$8045)))</f>
        <v/>
      </c>
      <c r="C827" s="36" t="str">
        <f t="array" aca="1" ref="C827" ca="1">IF(A827="-","",MAX(IF(Pluvio!$C$7:$C$8045=Transposition!$A827,Pluvio!$A$7:$A$8045)))</f>
        <v/>
      </c>
      <c r="D827" s="33" t="str">
        <f ca="1">IF(C827="","",((C827-B827)*1440)+Pluvio!$B$2)</f>
        <v/>
      </c>
      <c r="E827" s="31" t="str">
        <f ca="1">IF(D827="","",SUMIF(Pluvio!$C$7:$C$8045,Transposition!A827,Pluvio!$B$7:$B$8045))</f>
        <v/>
      </c>
      <c r="F827" s="11" t="str">
        <f t="shared" ca="1" si="26"/>
        <v/>
      </c>
    </row>
    <row r="828" spans="1:6" x14ac:dyDescent="0.25">
      <c r="A828" s="35" t="str">
        <f t="shared" ca="1" si="25"/>
        <v>-</v>
      </c>
      <c r="B828" s="36" t="str">
        <f t="array" aca="1" ref="B828" ca="1">IF(A828="-","",MIN(IF(Pluvio!$C$7:$C$8045=Transposition!$A828,Pluvio!$A$7:$A$8045)))</f>
        <v/>
      </c>
      <c r="C828" s="36" t="str">
        <f t="array" aca="1" ref="C828" ca="1">IF(A828="-","",MAX(IF(Pluvio!$C$7:$C$8045=Transposition!$A828,Pluvio!$A$7:$A$8045)))</f>
        <v/>
      </c>
      <c r="D828" s="33" t="str">
        <f ca="1">IF(C828="","",((C828-B828)*1440)+Pluvio!$B$2)</f>
        <v/>
      </c>
      <c r="E828" s="31" t="str">
        <f ca="1">IF(D828="","",SUMIF(Pluvio!$C$7:$C$8045,Transposition!A828,Pluvio!$B$7:$B$8045))</f>
        <v/>
      </c>
      <c r="F828" s="11" t="str">
        <f t="shared" ca="1" si="26"/>
        <v/>
      </c>
    </row>
    <row r="829" spans="1:6" x14ac:dyDescent="0.25">
      <c r="A829" s="35" t="str">
        <f t="shared" ca="1" si="25"/>
        <v>-</v>
      </c>
      <c r="B829" s="36" t="str">
        <f t="array" aca="1" ref="B829" ca="1">IF(A829="-","",MIN(IF(Pluvio!$C$7:$C$8045=Transposition!$A829,Pluvio!$A$7:$A$8045)))</f>
        <v/>
      </c>
      <c r="C829" s="36" t="str">
        <f t="array" aca="1" ref="C829" ca="1">IF(A829="-","",MAX(IF(Pluvio!$C$7:$C$8045=Transposition!$A829,Pluvio!$A$7:$A$8045)))</f>
        <v/>
      </c>
      <c r="D829" s="33" t="str">
        <f ca="1">IF(C829="","",((C829-B829)*1440)+Pluvio!$B$2)</f>
        <v/>
      </c>
      <c r="E829" s="31" t="str">
        <f ca="1">IF(D829="","",SUMIF(Pluvio!$C$7:$C$8045,Transposition!A829,Pluvio!$B$7:$B$8045))</f>
        <v/>
      </c>
      <c r="F829" s="11" t="str">
        <f t="shared" ca="1" si="26"/>
        <v/>
      </c>
    </row>
    <row r="830" spans="1:6" x14ac:dyDescent="0.25">
      <c r="A830" s="35" t="str">
        <f t="shared" ca="1" si="25"/>
        <v>-</v>
      </c>
      <c r="B830" s="36" t="str">
        <f t="array" aca="1" ref="B830" ca="1">IF(A830="-","",MIN(IF(Pluvio!$C$7:$C$8045=Transposition!$A830,Pluvio!$A$7:$A$8045)))</f>
        <v/>
      </c>
      <c r="C830" s="36" t="str">
        <f t="array" aca="1" ref="C830" ca="1">IF(A830="-","",MAX(IF(Pluvio!$C$7:$C$8045=Transposition!$A830,Pluvio!$A$7:$A$8045)))</f>
        <v/>
      </c>
      <c r="D830" s="33" t="str">
        <f ca="1">IF(C830="","",((C830-B830)*1440)+Pluvio!$B$2)</f>
        <v/>
      </c>
      <c r="E830" s="31" t="str">
        <f ca="1">IF(D830="","",SUMIF(Pluvio!$C$7:$C$8045,Transposition!A830,Pluvio!$B$7:$B$8045))</f>
        <v/>
      </c>
      <c r="F830" s="11" t="str">
        <f t="shared" ca="1" si="26"/>
        <v/>
      </c>
    </row>
    <row r="831" spans="1:6" x14ac:dyDescent="0.25">
      <c r="A831" s="35" t="str">
        <f t="shared" ca="1" si="25"/>
        <v>-</v>
      </c>
      <c r="B831" s="36" t="str">
        <f t="array" aca="1" ref="B831" ca="1">IF(A831="-","",MIN(IF(Pluvio!$C$7:$C$8045=Transposition!$A831,Pluvio!$A$7:$A$8045)))</f>
        <v/>
      </c>
      <c r="C831" s="36" t="str">
        <f t="array" aca="1" ref="C831" ca="1">IF(A831="-","",MAX(IF(Pluvio!$C$7:$C$8045=Transposition!$A831,Pluvio!$A$7:$A$8045)))</f>
        <v/>
      </c>
      <c r="D831" s="33" t="str">
        <f ca="1">IF(C831="","",((C831-B831)*1440)+Pluvio!$B$2)</f>
        <v/>
      </c>
      <c r="E831" s="31" t="str">
        <f ca="1">IF(D831="","",SUMIF(Pluvio!$C$7:$C$8045,Transposition!A831,Pluvio!$B$7:$B$8045))</f>
        <v/>
      </c>
      <c r="F831" s="11" t="str">
        <f t="shared" ca="1" si="26"/>
        <v/>
      </c>
    </row>
    <row r="832" spans="1:6" x14ac:dyDescent="0.25">
      <c r="A832" s="35" t="str">
        <f t="shared" ca="1" si="25"/>
        <v>-</v>
      </c>
      <c r="B832" s="36" t="str">
        <f t="array" aca="1" ref="B832" ca="1">IF(A832="-","",MIN(IF(Pluvio!$C$7:$C$8045=Transposition!$A832,Pluvio!$A$7:$A$8045)))</f>
        <v/>
      </c>
      <c r="C832" s="36" t="str">
        <f t="array" aca="1" ref="C832" ca="1">IF(A832="-","",MAX(IF(Pluvio!$C$7:$C$8045=Transposition!$A832,Pluvio!$A$7:$A$8045)))</f>
        <v/>
      </c>
      <c r="D832" s="33" t="str">
        <f ca="1">IF(C832="","",((C832-B832)*1440)+Pluvio!$B$2)</f>
        <v/>
      </c>
      <c r="E832" s="31" t="str">
        <f ca="1">IF(D832="","",SUMIF(Pluvio!$C$7:$C$8045,Transposition!A832,Pluvio!$B$7:$B$8045))</f>
        <v/>
      </c>
      <c r="F832" s="11" t="str">
        <f t="shared" ca="1" si="26"/>
        <v/>
      </c>
    </row>
    <row r="833" spans="1:6" x14ac:dyDescent="0.25">
      <c r="A833" s="35" t="str">
        <f t="shared" ca="1" si="25"/>
        <v>-</v>
      </c>
      <c r="B833" s="36" t="str">
        <f t="array" aca="1" ref="B833" ca="1">IF(A833="-","",MIN(IF(Pluvio!$C$7:$C$8045=Transposition!$A833,Pluvio!$A$7:$A$8045)))</f>
        <v/>
      </c>
      <c r="C833" s="36" t="str">
        <f t="array" aca="1" ref="C833" ca="1">IF(A833="-","",MAX(IF(Pluvio!$C$7:$C$8045=Transposition!$A833,Pluvio!$A$7:$A$8045)))</f>
        <v/>
      </c>
      <c r="D833" s="33" t="str">
        <f ca="1">IF(C833="","",((C833-B833)*1440)+Pluvio!$B$2)</f>
        <v/>
      </c>
      <c r="E833" s="31" t="str">
        <f ca="1">IF(D833="","",SUMIF(Pluvio!$C$7:$C$8045,Transposition!A833,Pluvio!$B$7:$B$8045))</f>
        <v/>
      </c>
      <c r="F833" s="11" t="str">
        <f t="shared" ca="1" si="26"/>
        <v/>
      </c>
    </row>
    <row r="834" spans="1:6" x14ac:dyDescent="0.25">
      <c r="A834" s="35" t="str">
        <f t="shared" ca="1" si="25"/>
        <v>-</v>
      </c>
      <c r="B834" s="36" t="str">
        <f t="array" aca="1" ref="B834" ca="1">IF(A834="-","",MIN(IF(Pluvio!$C$7:$C$8045=Transposition!$A834,Pluvio!$A$7:$A$8045)))</f>
        <v/>
      </c>
      <c r="C834" s="36" t="str">
        <f t="array" aca="1" ref="C834" ca="1">IF(A834="-","",MAX(IF(Pluvio!$C$7:$C$8045=Transposition!$A834,Pluvio!$A$7:$A$8045)))</f>
        <v/>
      </c>
      <c r="D834" s="33" t="str">
        <f ca="1">IF(C834="","",((C834-B834)*1440)+Pluvio!$B$2)</f>
        <v/>
      </c>
      <c r="E834" s="31" t="str">
        <f ca="1">IF(D834="","",SUMIF(Pluvio!$C$7:$C$8045,Transposition!A834,Pluvio!$B$7:$B$8045))</f>
        <v/>
      </c>
      <c r="F834" s="11" t="str">
        <f t="shared" ca="1" si="26"/>
        <v/>
      </c>
    </row>
    <row r="835" spans="1:6" x14ac:dyDescent="0.25">
      <c r="A835" s="35" t="str">
        <f t="shared" ca="1" si="25"/>
        <v>-</v>
      </c>
      <c r="B835" s="36" t="str">
        <f t="array" aca="1" ref="B835" ca="1">IF(A835="-","",MIN(IF(Pluvio!$C$7:$C$8045=Transposition!$A835,Pluvio!$A$7:$A$8045)))</f>
        <v/>
      </c>
      <c r="C835" s="36" t="str">
        <f t="array" aca="1" ref="C835" ca="1">IF(A835="-","",MAX(IF(Pluvio!$C$7:$C$8045=Transposition!$A835,Pluvio!$A$7:$A$8045)))</f>
        <v/>
      </c>
      <c r="D835" s="33" t="str">
        <f ca="1">IF(C835="","",((C835-B835)*1440)+Pluvio!$B$2)</f>
        <v/>
      </c>
      <c r="E835" s="31" t="str">
        <f ca="1">IF(D835="","",SUMIF(Pluvio!$C$7:$C$8045,Transposition!A835,Pluvio!$B$7:$B$8045))</f>
        <v/>
      </c>
      <c r="F835" s="11" t="str">
        <f t="shared" ca="1" si="26"/>
        <v/>
      </c>
    </row>
    <row r="836" spans="1:6" x14ac:dyDescent="0.25">
      <c r="A836" s="35" t="str">
        <f t="shared" ca="1" si="25"/>
        <v>-</v>
      </c>
      <c r="B836" s="36" t="str">
        <f t="array" aca="1" ref="B836" ca="1">IF(A836="-","",MIN(IF(Pluvio!$C$7:$C$8045=Transposition!$A836,Pluvio!$A$7:$A$8045)))</f>
        <v/>
      </c>
      <c r="C836" s="36" t="str">
        <f t="array" aca="1" ref="C836" ca="1">IF(A836="-","",MAX(IF(Pluvio!$C$7:$C$8045=Transposition!$A836,Pluvio!$A$7:$A$8045)))</f>
        <v/>
      </c>
      <c r="D836" s="33" t="str">
        <f ca="1">IF(C836="","",((C836-B836)*1440)+Pluvio!$B$2)</f>
        <v/>
      </c>
      <c r="E836" s="31" t="str">
        <f ca="1">IF(D836="","",SUMIF(Pluvio!$C$7:$C$8045,Transposition!A836,Pluvio!$B$7:$B$8045))</f>
        <v/>
      </c>
      <c r="F836" s="11" t="str">
        <f t="shared" ca="1" si="26"/>
        <v/>
      </c>
    </row>
    <row r="837" spans="1:6" x14ac:dyDescent="0.25">
      <c r="A837" s="35" t="str">
        <f t="shared" ca="1" si="25"/>
        <v>-</v>
      </c>
      <c r="B837" s="36" t="str">
        <f t="array" aca="1" ref="B837" ca="1">IF(A837="-","",MIN(IF(Pluvio!$C$7:$C$8045=Transposition!$A837,Pluvio!$A$7:$A$8045)))</f>
        <v/>
      </c>
      <c r="C837" s="36" t="str">
        <f t="array" aca="1" ref="C837" ca="1">IF(A837="-","",MAX(IF(Pluvio!$C$7:$C$8045=Transposition!$A837,Pluvio!$A$7:$A$8045)))</f>
        <v/>
      </c>
      <c r="D837" s="33" t="str">
        <f ca="1">IF(C837="","",((C837-B837)*1440)+Pluvio!$B$2)</f>
        <v/>
      </c>
      <c r="E837" s="31" t="str">
        <f ca="1">IF(D837="","",SUMIF(Pluvio!$C$7:$C$8045,Transposition!A837,Pluvio!$B$7:$B$8045))</f>
        <v/>
      </c>
      <c r="F837" s="11" t="str">
        <f t="shared" ca="1" si="26"/>
        <v/>
      </c>
    </row>
    <row r="838" spans="1:6" x14ac:dyDescent="0.25">
      <c r="A838" s="35" t="str">
        <f t="shared" ca="1" si="25"/>
        <v>-</v>
      </c>
      <c r="B838" s="36" t="str">
        <f t="array" aca="1" ref="B838" ca="1">IF(A838="-","",MIN(IF(Pluvio!$C$7:$C$8045=Transposition!$A838,Pluvio!$A$7:$A$8045)))</f>
        <v/>
      </c>
      <c r="C838" s="36" t="str">
        <f t="array" aca="1" ref="C838" ca="1">IF(A838="-","",MAX(IF(Pluvio!$C$7:$C$8045=Transposition!$A838,Pluvio!$A$7:$A$8045)))</f>
        <v/>
      </c>
      <c r="D838" s="33" t="str">
        <f ca="1">IF(C838="","",((C838-B838)*1440)+Pluvio!$B$2)</f>
        <v/>
      </c>
      <c r="E838" s="31" t="str">
        <f ca="1">IF(D838="","",SUMIF(Pluvio!$C$7:$C$8045,Transposition!A838,Pluvio!$B$7:$B$8045))</f>
        <v/>
      </c>
      <c r="F838" s="11" t="str">
        <f t="shared" ca="1" si="26"/>
        <v/>
      </c>
    </row>
    <row r="839" spans="1:6" x14ac:dyDescent="0.25">
      <c r="A839" s="35" t="str">
        <f t="shared" ca="1" si="25"/>
        <v>-</v>
      </c>
      <c r="B839" s="36" t="str">
        <f t="array" aca="1" ref="B839" ca="1">IF(A839="-","",MIN(IF(Pluvio!$C$7:$C$8045=Transposition!$A839,Pluvio!$A$7:$A$8045)))</f>
        <v/>
      </c>
      <c r="C839" s="36" t="str">
        <f t="array" aca="1" ref="C839" ca="1">IF(A839="-","",MAX(IF(Pluvio!$C$7:$C$8045=Transposition!$A839,Pluvio!$A$7:$A$8045)))</f>
        <v/>
      </c>
      <c r="D839" s="33" t="str">
        <f ca="1">IF(C839="","",((C839-B839)*1440)+Pluvio!$B$2)</f>
        <v/>
      </c>
      <c r="E839" s="31" t="str">
        <f ca="1">IF(D839="","",SUMIF(Pluvio!$C$7:$C$8045,Transposition!A839,Pluvio!$B$7:$B$8045))</f>
        <v/>
      </c>
      <c r="F839" s="11" t="str">
        <f t="shared" ca="1" si="26"/>
        <v/>
      </c>
    </row>
    <row r="840" spans="1:6" x14ac:dyDescent="0.25">
      <c r="A840" s="35" t="str">
        <f t="shared" ref="A840:A903" ca="1" si="27">IF(A839&lt;$D$3,A839+1,"-")</f>
        <v>-</v>
      </c>
      <c r="B840" s="36" t="str">
        <f t="array" aca="1" ref="B840" ca="1">IF(A840="-","",MIN(IF(Pluvio!$C$7:$C$8045=Transposition!$A840,Pluvio!$A$7:$A$8045)))</f>
        <v/>
      </c>
      <c r="C840" s="36" t="str">
        <f t="array" aca="1" ref="C840" ca="1">IF(A840="-","",MAX(IF(Pluvio!$C$7:$C$8045=Transposition!$A840,Pluvio!$A$7:$A$8045)))</f>
        <v/>
      </c>
      <c r="D840" s="33" t="str">
        <f ca="1">IF(C840="","",((C840-B840)*1440)+Pluvio!$B$2)</f>
        <v/>
      </c>
      <c r="E840" s="31" t="str">
        <f ca="1">IF(D840="","",SUMIF(Pluvio!$C$7:$C$8045,Transposition!A840,Pluvio!$B$7:$B$8045))</f>
        <v/>
      </c>
      <c r="F840" s="11" t="str">
        <f t="shared" ref="F840:F903" ca="1" si="28">IF(D840="","",E840/(D840/60))</f>
        <v/>
      </c>
    </row>
    <row r="841" spans="1:6" x14ac:dyDescent="0.25">
      <c r="A841" s="35" t="str">
        <f t="shared" ca="1" si="27"/>
        <v>-</v>
      </c>
      <c r="B841" s="36" t="str">
        <f t="array" aca="1" ref="B841" ca="1">IF(A841="-","",MIN(IF(Pluvio!$C$7:$C$8045=Transposition!$A841,Pluvio!$A$7:$A$8045)))</f>
        <v/>
      </c>
      <c r="C841" s="36" t="str">
        <f t="array" aca="1" ref="C841" ca="1">IF(A841="-","",MAX(IF(Pluvio!$C$7:$C$8045=Transposition!$A841,Pluvio!$A$7:$A$8045)))</f>
        <v/>
      </c>
      <c r="D841" s="33" t="str">
        <f ca="1">IF(C841="","",((C841-B841)*1440)+Pluvio!$B$2)</f>
        <v/>
      </c>
      <c r="E841" s="31" t="str">
        <f ca="1">IF(D841="","",SUMIF(Pluvio!$C$7:$C$8045,Transposition!A841,Pluvio!$B$7:$B$8045))</f>
        <v/>
      </c>
      <c r="F841" s="11" t="str">
        <f t="shared" ca="1" si="28"/>
        <v/>
      </c>
    </row>
    <row r="842" spans="1:6" x14ac:dyDescent="0.25">
      <c r="A842" s="35" t="str">
        <f t="shared" ca="1" si="27"/>
        <v>-</v>
      </c>
      <c r="B842" s="36" t="str">
        <f t="array" aca="1" ref="B842" ca="1">IF(A842="-","",MIN(IF(Pluvio!$C$7:$C$8045=Transposition!$A842,Pluvio!$A$7:$A$8045)))</f>
        <v/>
      </c>
      <c r="C842" s="36" t="str">
        <f t="array" aca="1" ref="C842" ca="1">IF(A842="-","",MAX(IF(Pluvio!$C$7:$C$8045=Transposition!$A842,Pluvio!$A$7:$A$8045)))</f>
        <v/>
      </c>
      <c r="D842" s="33" t="str">
        <f ca="1">IF(C842="","",((C842-B842)*1440)+Pluvio!$B$2)</f>
        <v/>
      </c>
      <c r="E842" s="31" t="str">
        <f ca="1">IF(D842="","",SUMIF(Pluvio!$C$7:$C$8045,Transposition!A842,Pluvio!$B$7:$B$8045))</f>
        <v/>
      </c>
      <c r="F842" s="11" t="str">
        <f t="shared" ca="1" si="28"/>
        <v/>
      </c>
    </row>
    <row r="843" spans="1:6" x14ac:dyDescent="0.25">
      <c r="A843" s="35" t="str">
        <f t="shared" ca="1" si="27"/>
        <v>-</v>
      </c>
      <c r="B843" s="36" t="str">
        <f t="array" aca="1" ref="B843" ca="1">IF(A843="-","",MIN(IF(Pluvio!$C$7:$C$8045=Transposition!$A843,Pluvio!$A$7:$A$8045)))</f>
        <v/>
      </c>
      <c r="C843" s="36" t="str">
        <f t="array" aca="1" ref="C843" ca="1">IF(A843="-","",MAX(IF(Pluvio!$C$7:$C$8045=Transposition!$A843,Pluvio!$A$7:$A$8045)))</f>
        <v/>
      </c>
      <c r="D843" s="33" t="str">
        <f ca="1">IF(C843="","",((C843-B843)*1440)+Pluvio!$B$2)</f>
        <v/>
      </c>
      <c r="E843" s="31" t="str">
        <f ca="1">IF(D843="","",SUMIF(Pluvio!$C$7:$C$8045,Transposition!A843,Pluvio!$B$7:$B$8045))</f>
        <v/>
      </c>
      <c r="F843" s="11" t="str">
        <f t="shared" ca="1" si="28"/>
        <v/>
      </c>
    </row>
    <row r="844" spans="1:6" x14ac:dyDescent="0.25">
      <c r="A844" s="35" t="str">
        <f t="shared" ca="1" si="27"/>
        <v>-</v>
      </c>
      <c r="B844" s="36" t="str">
        <f t="array" aca="1" ref="B844" ca="1">IF(A844="-","",MIN(IF(Pluvio!$C$7:$C$8045=Transposition!$A844,Pluvio!$A$7:$A$8045)))</f>
        <v/>
      </c>
      <c r="C844" s="36" t="str">
        <f t="array" aca="1" ref="C844" ca="1">IF(A844="-","",MAX(IF(Pluvio!$C$7:$C$8045=Transposition!$A844,Pluvio!$A$7:$A$8045)))</f>
        <v/>
      </c>
      <c r="D844" s="33" t="str">
        <f ca="1">IF(C844="","",((C844-B844)*1440)+Pluvio!$B$2)</f>
        <v/>
      </c>
      <c r="E844" s="31" t="str">
        <f ca="1">IF(D844="","",SUMIF(Pluvio!$C$7:$C$8045,Transposition!A844,Pluvio!$B$7:$B$8045))</f>
        <v/>
      </c>
      <c r="F844" s="11" t="str">
        <f t="shared" ca="1" si="28"/>
        <v/>
      </c>
    </row>
    <row r="845" spans="1:6" x14ac:dyDescent="0.25">
      <c r="A845" s="35" t="str">
        <f t="shared" ca="1" si="27"/>
        <v>-</v>
      </c>
      <c r="B845" s="36" t="str">
        <f t="array" aca="1" ref="B845" ca="1">IF(A845="-","",MIN(IF(Pluvio!$C$7:$C$8045=Transposition!$A845,Pluvio!$A$7:$A$8045)))</f>
        <v/>
      </c>
      <c r="C845" s="36" t="str">
        <f t="array" aca="1" ref="C845" ca="1">IF(A845="-","",MAX(IF(Pluvio!$C$7:$C$8045=Transposition!$A845,Pluvio!$A$7:$A$8045)))</f>
        <v/>
      </c>
      <c r="D845" s="33" t="str">
        <f ca="1">IF(C845="","",((C845-B845)*1440)+Pluvio!$B$2)</f>
        <v/>
      </c>
      <c r="E845" s="31" t="str">
        <f ca="1">IF(D845="","",SUMIF(Pluvio!$C$7:$C$8045,Transposition!A845,Pluvio!$B$7:$B$8045))</f>
        <v/>
      </c>
      <c r="F845" s="11" t="str">
        <f t="shared" ca="1" si="28"/>
        <v/>
      </c>
    </row>
    <row r="846" spans="1:6" x14ac:dyDescent="0.25">
      <c r="A846" s="35" t="str">
        <f t="shared" ca="1" si="27"/>
        <v>-</v>
      </c>
      <c r="B846" s="36" t="str">
        <f t="array" aca="1" ref="B846" ca="1">IF(A846="-","",MIN(IF(Pluvio!$C$7:$C$8045=Transposition!$A846,Pluvio!$A$7:$A$8045)))</f>
        <v/>
      </c>
      <c r="C846" s="36" t="str">
        <f t="array" aca="1" ref="C846" ca="1">IF(A846="-","",MAX(IF(Pluvio!$C$7:$C$8045=Transposition!$A846,Pluvio!$A$7:$A$8045)))</f>
        <v/>
      </c>
      <c r="D846" s="33" t="str">
        <f ca="1">IF(C846="","",((C846-B846)*1440)+Pluvio!$B$2)</f>
        <v/>
      </c>
      <c r="E846" s="31" t="str">
        <f ca="1">IF(D846="","",SUMIF(Pluvio!$C$7:$C$8045,Transposition!A846,Pluvio!$B$7:$B$8045))</f>
        <v/>
      </c>
      <c r="F846" s="11" t="str">
        <f t="shared" ca="1" si="28"/>
        <v/>
      </c>
    </row>
    <row r="847" spans="1:6" x14ac:dyDescent="0.25">
      <c r="A847" s="35" t="str">
        <f t="shared" ca="1" si="27"/>
        <v>-</v>
      </c>
      <c r="B847" s="36" t="str">
        <f t="array" aca="1" ref="B847" ca="1">IF(A847="-","",MIN(IF(Pluvio!$C$7:$C$8045=Transposition!$A847,Pluvio!$A$7:$A$8045)))</f>
        <v/>
      </c>
      <c r="C847" s="36" t="str">
        <f t="array" aca="1" ref="C847" ca="1">IF(A847="-","",MAX(IF(Pluvio!$C$7:$C$8045=Transposition!$A847,Pluvio!$A$7:$A$8045)))</f>
        <v/>
      </c>
      <c r="D847" s="33" t="str">
        <f ca="1">IF(C847="","",((C847-B847)*1440)+Pluvio!$B$2)</f>
        <v/>
      </c>
      <c r="E847" s="31" t="str">
        <f ca="1">IF(D847="","",SUMIF(Pluvio!$C$7:$C$8045,Transposition!A847,Pluvio!$B$7:$B$8045))</f>
        <v/>
      </c>
      <c r="F847" s="11" t="str">
        <f t="shared" ca="1" si="28"/>
        <v/>
      </c>
    </row>
    <row r="848" spans="1:6" x14ac:dyDescent="0.25">
      <c r="A848" s="35" t="str">
        <f t="shared" ca="1" si="27"/>
        <v>-</v>
      </c>
      <c r="B848" s="36" t="str">
        <f t="array" aca="1" ref="B848" ca="1">IF(A848="-","",MIN(IF(Pluvio!$C$7:$C$8045=Transposition!$A848,Pluvio!$A$7:$A$8045)))</f>
        <v/>
      </c>
      <c r="C848" s="36" t="str">
        <f t="array" aca="1" ref="C848" ca="1">IF(A848="-","",MAX(IF(Pluvio!$C$7:$C$8045=Transposition!$A848,Pluvio!$A$7:$A$8045)))</f>
        <v/>
      </c>
      <c r="D848" s="33" t="str">
        <f ca="1">IF(C848="","",((C848-B848)*1440)+Pluvio!$B$2)</f>
        <v/>
      </c>
      <c r="E848" s="31" t="str">
        <f ca="1">IF(D848="","",SUMIF(Pluvio!$C$7:$C$8045,Transposition!A848,Pluvio!$B$7:$B$8045))</f>
        <v/>
      </c>
      <c r="F848" s="11" t="str">
        <f t="shared" ca="1" si="28"/>
        <v/>
      </c>
    </row>
    <row r="849" spans="1:6" x14ac:dyDescent="0.25">
      <c r="A849" s="35" t="str">
        <f t="shared" ca="1" si="27"/>
        <v>-</v>
      </c>
      <c r="B849" s="36" t="str">
        <f t="array" aca="1" ref="B849" ca="1">IF(A849="-","",MIN(IF(Pluvio!$C$7:$C$8045=Transposition!$A849,Pluvio!$A$7:$A$8045)))</f>
        <v/>
      </c>
      <c r="C849" s="36" t="str">
        <f t="array" aca="1" ref="C849" ca="1">IF(A849="-","",MAX(IF(Pluvio!$C$7:$C$8045=Transposition!$A849,Pluvio!$A$7:$A$8045)))</f>
        <v/>
      </c>
      <c r="D849" s="33" t="str">
        <f ca="1">IF(C849="","",((C849-B849)*1440)+Pluvio!$B$2)</f>
        <v/>
      </c>
      <c r="E849" s="31" t="str">
        <f ca="1">IF(D849="","",SUMIF(Pluvio!$C$7:$C$8045,Transposition!A849,Pluvio!$B$7:$B$8045))</f>
        <v/>
      </c>
      <c r="F849" s="11" t="str">
        <f t="shared" ca="1" si="28"/>
        <v/>
      </c>
    </row>
    <row r="850" spans="1:6" x14ac:dyDescent="0.25">
      <c r="A850" s="35" t="str">
        <f t="shared" ca="1" si="27"/>
        <v>-</v>
      </c>
      <c r="B850" s="36" t="str">
        <f t="array" aca="1" ref="B850" ca="1">IF(A850="-","",MIN(IF(Pluvio!$C$7:$C$8045=Transposition!$A850,Pluvio!$A$7:$A$8045)))</f>
        <v/>
      </c>
      <c r="C850" s="36" t="str">
        <f t="array" aca="1" ref="C850" ca="1">IF(A850="-","",MAX(IF(Pluvio!$C$7:$C$8045=Transposition!$A850,Pluvio!$A$7:$A$8045)))</f>
        <v/>
      </c>
      <c r="D850" s="33" t="str">
        <f ca="1">IF(C850="","",((C850-B850)*1440)+Pluvio!$B$2)</f>
        <v/>
      </c>
      <c r="E850" s="31" t="str">
        <f ca="1">IF(D850="","",SUMIF(Pluvio!$C$7:$C$8045,Transposition!A850,Pluvio!$B$7:$B$8045))</f>
        <v/>
      </c>
      <c r="F850" s="11" t="str">
        <f t="shared" ca="1" si="28"/>
        <v/>
      </c>
    </row>
    <row r="851" spans="1:6" x14ac:dyDescent="0.25">
      <c r="A851" s="35" t="str">
        <f t="shared" ca="1" si="27"/>
        <v>-</v>
      </c>
      <c r="B851" s="36" t="str">
        <f t="array" aca="1" ref="B851" ca="1">IF(A851="-","",MIN(IF(Pluvio!$C$7:$C$8045=Transposition!$A851,Pluvio!$A$7:$A$8045)))</f>
        <v/>
      </c>
      <c r="C851" s="36" t="str">
        <f t="array" aca="1" ref="C851" ca="1">IF(A851="-","",MAX(IF(Pluvio!$C$7:$C$8045=Transposition!$A851,Pluvio!$A$7:$A$8045)))</f>
        <v/>
      </c>
      <c r="D851" s="33" t="str">
        <f ca="1">IF(C851="","",((C851-B851)*1440)+Pluvio!$B$2)</f>
        <v/>
      </c>
      <c r="E851" s="31" t="str">
        <f ca="1">IF(D851="","",SUMIF(Pluvio!$C$7:$C$8045,Transposition!A851,Pluvio!$B$7:$B$8045))</f>
        <v/>
      </c>
      <c r="F851" s="11" t="str">
        <f t="shared" ca="1" si="28"/>
        <v/>
      </c>
    </row>
    <row r="852" spans="1:6" x14ac:dyDescent="0.25">
      <c r="A852" s="35" t="str">
        <f t="shared" ca="1" si="27"/>
        <v>-</v>
      </c>
      <c r="B852" s="36" t="str">
        <f t="array" aca="1" ref="B852" ca="1">IF(A852="-","",MIN(IF(Pluvio!$C$7:$C$8045=Transposition!$A852,Pluvio!$A$7:$A$8045)))</f>
        <v/>
      </c>
      <c r="C852" s="36" t="str">
        <f t="array" aca="1" ref="C852" ca="1">IF(A852="-","",MAX(IF(Pluvio!$C$7:$C$8045=Transposition!$A852,Pluvio!$A$7:$A$8045)))</f>
        <v/>
      </c>
      <c r="D852" s="33" t="str">
        <f ca="1">IF(C852="","",((C852-B852)*1440)+Pluvio!$B$2)</f>
        <v/>
      </c>
      <c r="E852" s="31" t="str">
        <f ca="1">IF(D852="","",SUMIF(Pluvio!$C$7:$C$8045,Transposition!A852,Pluvio!$B$7:$B$8045))</f>
        <v/>
      </c>
      <c r="F852" s="11" t="str">
        <f t="shared" ca="1" si="28"/>
        <v/>
      </c>
    </row>
    <row r="853" spans="1:6" x14ac:dyDescent="0.25">
      <c r="A853" s="35" t="str">
        <f t="shared" ca="1" si="27"/>
        <v>-</v>
      </c>
      <c r="B853" s="36" t="str">
        <f t="array" aca="1" ref="B853" ca="1">IF(A853="-","",MIN(IF(Pluvio!$C$7:$C$8045=Transposition!$A853,Pluvio!$A$7:$A$8045)))</f>
        <v/>
      </c>
      <c r="C853" s="36" t="str">
        <f t="array" aca="1" ref="C853" ca="1">IF(A853="-","",MAX(IF(Pluvio!$C$7:$C$8045=Transposition!$A853,Pluvio!$A$7:$A$8045)))</f>
        <v/>
      </c>
      <c r="D853" s="33" t="str">
        <f ca="1">IF(C853="","",((C853-B853)*1440)+Pluvio!$B$2)</f>
        <v/>
      </c>
      <c r="E853" s="31" t="str">
        <f ca="1">IF(D853="","",SUMIF(Pluvio!$C$7:$C$8045,Transposition!A853,Pluvio!$B$7:$B$8045))</f>
        <v/>
      </c>
      <c r="F853" s="11" t="str">
        <f t="shared" ca="1" si="28"/>
        <v/>
      </c>
    </row>
    <row r="854" spans="1:6" x14ac:dyDescent="0.25">
      <c r="A854" s="35" t="str">
        <f t="shared" ca="1" si="27"/>
        <v>-</v>
      </c>
      <c r="B854" s="36" t="str">
        <f t="array" aca="1" ref="B854" ca="1">IF(A854="-","",MIN(IF(Pluvio!$C$7:$C$8045=Transposition!$A854,Pluvio!$A$7:$A$8045)))</f>
        <v/>
      </c>
      <c r="C854" s="36" t="str">
        <f t="array" aca="1" ref="C854" ca="1">IF(A854="-","",MAX(IF(Pluvio!$C$7:$C$8045=Transposition!$A854,Pluvio!$A$7:$A$8045)))</f>
        <v/>
      </c>
      <c r="D854" s="33" t="str">
        <f ca="1">IF(C854="","",((C854-B854)*1440)+Pluvio!$B$2)</f>
        <v/>
      </c>
      <c r="E854" s="31" t="str">
        <f ca="1">IF(D854="","",SUMIF(Pluvio!$C$7:$C$8045,Transposition!A854,Pluvio!$B$7:$B$8045))</f>
        <v/>
      </c>
      <c r="F854" s="11" t="str">
        <f t="shared" ca="1" si="28"/>
        <v/>
      </c>
    </row>
    <row r="855" spans="1:6" x14ac:dyDescent="0.25">
      <c r="A855" s="35" t="str">
        <f t="shared" ca="1" si="27"/>
        <v>-</v>
      </c>
      <c r="B855" s="36" t="str">
        <f t="array" aca="1" ref="B855" ca="1">IF(A855="-","",MIN(IF(Pluvio!$C$7:$C$8045=Transposition!$A855,Pluvio!$A$7:$A$8045)))</f>
        <v/>
      </c>
      <c r="C855" s="36" t="str">
        <f t="array" aca="1" ref="C855" ca="1">IF(A855="-","",MAX(IF(Pluvio!$C$7:$C$8045=Transposition!$A855,Pluvio!$A$7:$A$8045)))</f>
        <v/>
      </c>
      <c r="D855" s="33" t="str">
        <f ca="1">IF(C855="","",((C855-B855)*1440)+Pluvio!$B$2)</f>
        <v/>
      </c>
      <c r="E855" s="31" t="str">
        <f ca="1">IF(D855="","",SUMIF(Pluvio!$C$7:$C$8045,Transposition!A855,Pluvio!$B$7:$B$8045))</f>
        <v/>
      </c>
      <c r="F855" s="11" t="str">
        <f t="shared" ca="1" si="28"/>
        <v/>
      </c>
    </row>
    <row r="856" spans="1:6" x14ac:dyDescent="0.25">
      <c r="A856" s="35" t="str">
        <f t="shared" ca="1" si="27"/>
        <v>-</v>
      </c>
      <c r="B856" s="36" t="str">
        <f t="array" aca="1" ref="B856" ca="1">IF(A856="-","",MIN(IF(Pluvio!$C$7:$C$8045=Transposition!$A856,Pluvio!$A$7:$A$8045)))</f>
        <v/>
      </c>
      <c r="C856" s="36" t="str">
        <f t="array" aca="1" ref="C856" ca="1">IF(A856="-","",MAX(IF(Pluvio!$C$7:$C$8045=Transposition!$A856,Pluvio!$A$7:$A$8045)))</f>
        <v/>
      </c>
      <c r="D856" s="33" t="str">
        <f ca="1">IF(C856="","",((C856-B856)*1440)+Pluvio!$B$2)</f>
        <v/>
      </c>
      <c r="E856" s="31" t="str">
        <f ca="1">IF(D856="","",SUMIF(Pluvio!$C$7:$C$8045,Transposition!A856,Pluvio!$B$7:$B$8045))</f>
        <v/>
      </c>
      <c r="F856" s="11" t="str">
        <f t="shared" ca="1" si="28"/>
        <v/>
      </c>
    </row>
    <row r="857" spans="1:6" x14ac:dyDescent="0.25">
      <c r="A857" s="35" t="str">
        <f t="shared" ca="1" si="27"/>
        <v>-</v>
      </c>
      <c r="B857" s="36" t="str">
        <f t="array" aca="1" ref="B857" ca="1">IF(A857="-","",MIN(IF(Pluvio!$C$7:$C$8045=Transposition!$A857,Pluvio!$A$7:$A$8045)))</f>
        <v/>
      </c>
      <c r="C857" s="36" t="str">
        <f t="array" aca="1" ref="C857" ca="1">IF(A857="-","",MAX(IF(Pluvio!$C$7:$C$8045=Transposition!$A857,Pluvio!$A$7:$A$8045)))</f>
        <v/>
      </c>
      <c r="D857" s="33" t="str">
        <f ca="1">IF(C857="","",((C857-B857)*1440)+Pluvio!$B$2)</f>
        <v/>
      </c>
      <c r="E857" s="31" t="str">
        <f ca="1">IF(D857="","",SUMIF(Pluvio!$C$7:$C$8045,Transposition!A857,Pluvio!$B$7:$B$8045))</f>
        <v/>
      </c>
      <c r="F857" s="11" t="str">
        <f t="shared" ca="1" si="28"/>
        <v/>
      </c>
    </row>
    <row r="858" spans="1:6" x14ac:dyDescent="0.25">
      <c r="A858" s="35" t="str">
        <f t="shared" ca="1" si="27"/>
        <v>-</v>
      </c>
      <c r="B858" s="36" t="str">
        <f t="array" aca="1" ref="B858" ca="1">IF(A858="-","",MIN(IF(Pluvio!$C$7:$C$8045=Transposition!$A858,Pluvio!$A$7:$A$8045)))</f>
        <v/>
      </c>
      <c r="C858" s="36" t="str">
        <f t="array" aca="1" ref="C858" ca="1">IF(A858="-","",MAX(IF(Pluvio!$C$7:$C$8045=Transposition!$A858,Pluvio!$A$7:$A$8045)))</f>
        <v/>
      </c>
      <c r="D858" s="33" t="str">
        <f ca="1">IF(C858="","",((C858-B858)*1440)+Pluvio!$B$2)</f>
        <v/>
      </c>
      <c r="E858" s="31" t="str">
        <f ca="1">IF(D858="","",SUMIF(Pluvio!$C$7:$C$8045,Transposition!A858,Pluvio!$B$7:$B$8045))</f>
        <v/>
      </c>
      <c r="F858" s="11" t="str">
        <f t="shared" ca="1" si="28"/>
        <v/>
      </c>
    </row>
    <row r="859" spans="1:6" x14ac:dyDescent="0.25">
      <c r="A859" s="35" t="str">
        <f t="shared" ca="1" si="27"/>
        <v>-</v>
      </c>
      <c r="B859" s="36" t="str">
        <f t="array" aca="1" ref="B859" ca="1">IF(A859="-","",MIN(IF(Pluvio!$C$7:$C$8045=Transposition!$A859,Pluvio!$A$7:$A$8045)))</f>
        <v/>
      </c>
      <c r="C859" s="36" t="str">
        <f t="array" aca="1" ref="C859" ca="1">IF(A859="-","",MAX(IF(Pluvio!$C$7:$C$8045=Transposition!$A859,Pluvio!$A$7:$A$8045)))</f>
        <v/>
      </c>
      <c r="D859" s="33" t="str">
        <f ca="1">IF(C859="","",((C859-B859)*1440)+Pluvio!$B$2)</f>
        <v/>
      </c>
      <c r="E859" s="31" t="str">
        <f ca="1">IF(D859="","",SUMIF(Pluvio!$C$7:$C$8045,Transposition!A859,Pluvio!$B$7:$B$8045))</f>
        <v/>
      </c>
      <c r="F859" s="11" t="str">
        <f t="shared" ca="1" si="28"/>
        <v/>
      </c>
    </row>
    <row r="860" spans="1:6" x14ac:dyDescent="0.25">
      <c r="A860" s="35" t="str">
        <f t="shared" ca="1" si="27"/>
        <v>-</v>
      </c>
      <c r="B860" s="36" t="str">
        <f t="array" aca="1" ref="B860" ca="1">IF(A860="-","",MIN(IF(Pluvio!$C$7:$C$8045=Transposition!$A860,Pluvio!$A$7:$A$8045)))</f>
        <v/>
      </c>
      <c r="C860" s="36" t="str">
        <f t="array" aca="1" ref="C860" ca="1">IF(A860="-","",MAX(IF(Pluvio!$C$7:$C$8045=Transposition!$A860,Pluvio!$A$7:$A$8045)))</f>
        <v/>
      </c>
      <c r="D860" s="33" t="str">
        <f ca="1">IF(C860="","",((C860-B860)*1440)+Pluvio!$B$2)</f>
        <v/>
      </c>
      <c r="E860" s="31" t="str">
        <f ca="1">IF(D860="","",SUMIF(Pluvio!$C$7:$C$8045,Transposition!A860,Pluvio!$B$7:$B$8045))</f>
        <v/>
      </c>
      <c r="F860" s="11" t="str">
        <f t="shared" ca="1" si="28"/>
        <v/>
      </c>
    </row>
    <row r="861" spans="1:6" x14ac:dyDescent="0.25">
      <c r="A861" s="35" t="str">
        <f t="shared" ca="1" si="27"/>
        <v>-</v>
      </c>
      <c r="B861" s="36" t="str">
        <f t="array" aca="1" ref="B861" ca="1">IF(A861="-","",MIN(IF(Pluvio!$C$7:$C$8045=Transposition!$A861,Pluvio!$A$7:$A$8045)))</f>
        <v/>
      </c>
      <c r="C861" s="36" t="str">
        <f t="array" aca="1" ref="C861" ca="1">IF(A861="-","",MAX(IF(Pluvio!$C$7:$C$8045=Transposition!$A861,Pluvio!$A$7:$A$8045)))</f>
        <v/>
      </c>
      <c r="D861" s="33" t="str">
        <f ca="1">IF(C861="","",((C861-B861)*1440)+Pluvio!$B$2)</f>
        <v/>
      </c>
      <c r="E861" s="31" t="str">
        <f ca="1">IF(D861="","",SUMIF(Pluvio!$C$7:$C$8045,Transposition!A861,Pluvio!$B$7:$B$8045))</f>
        <v/>
      </c>
      <c r="F861" s="11" t="str">
        <f t="shared" ca="1" si="28"/>
        <v/>
      </c>
    </row>
    <row r="862" spans="1:6" x14ac:dyDescent="0.25">
      <c r="A862" s="35" t="str">
        <f t="shared" ca="1" si="27"/>
        <v>-</v>
      </c>
      <c r="B862" s="36" t="str">
        <f t="array" aca="1" ref="B862" ca="1">IF(A862="-","",MIN(IF(Pluvio!$C$7:$C$8045=Transposition!$A862,Pluvio!$A$7:$A$8045)))</f>
        <v/>
      </c>
      <c r="C862" s="36" t="str">
        <f t="array" aca="1" ref="C862" ca="1">IF(A862="-","",MAX(IF(Pluvio!$C$7:$C$8045=Transposition!$A862,Pluvio!$A$7:$A$8045)))</f>
        <v/>
      </c>
      <c r="D862" s="33" t="str">
        <f ca="1">IF(C862="","",((C862-B862)*1440)+Pluvio!$B$2)</f>
        <v/>
      </c>
      <c r="E862" s="31" t="str">
        <f ca="1">IF(D862="","",SUMIF(Pluvio!$C$7:$C$8045,Transposition!A862,Pluvio!$B$7:$B$8045))</f>
        <v/>
      </c>
      <c r="F862" s="11" t="str">
        <f t="shared" ca="1" si="28"/>
        <v/>
      </c>
    </row>
    <row r="863" spans="1:6" x14ac:dyDescent="0.25">
      <c r="A863" s="35" t="str">
        <f t="shared" ca="1" si="27"/>
        <v>-</v>
      </c>
      <c r="B863" s="36" t="str">
        <f t="array" aca="1" ref="B863" ca="1">IF(A863="-","",MIN(IF(Pluvio!$C$7:$C$8045=Transposition!$A863,Pluvio!$A$7:$A$8045)))</f>
        <v/>
      </c>
      <c r="C863" s="36" t="str">
        <f t="array" aca="1" ref="C863" ca="1">IF(A863="-","",MAX(IF(Pluvio!$C$7:$C$8045=Transposition!$A863,Pluvio!$A$7:$A$8045)))</f>
        <v/>
      </c>
      <c r="D863" s="33" t="str">
        <f ca="1">IF(C863="","",((C863-B863)*1440)+Pluvio!$B$2)</f>
        <v/>
      </c>
      <c r="E863" s="31" t="str">
        <f ca="1">IF(D863="","",SUMIF(Pluvio!$C$7:$C$8045,Transposition!A863,Pluvio!$B$7:$B$8045))</f>
        <v/>
      </c>
      <c r="F863" s="11" t="str">
        <f t="shared" ca="1" si="28"/>
        <v/>
      </c>
    </row>
    <row r="864" spans="1:6" x14ac:dyDescent="0.25">
      <c r="A864" s="35" t="str">
        <f t="shared" ca="1" si="27"/>
        <v>-</v>
      </c>
      <c r="B864" s="36" t="str">
        <f t="array" aca="1" ref="B864" ca="1">IF(A864="-","",MIN(IF(Pluvio!$C$7:$C$8045=Transposition!$A864,Pluvio!$A$7:$A$8045)))</f>
        <v/>
      </c>
      <c r="C864" s="36" t="str">
        <f t="array" aca="1" ref="C864" ca="1">IF(A864="-","",MAX(IF(Pluvio!$C$7:$C$8045=Transposition!$A864,Pluvio!$A$7:$A$8045)))</f>
        <v/>
      </c>
      <c r="D864" s="33" t="str">
        <f ca="1">IF(C864="","",((C864-B864)*1440)+Pluvio!$B$2)</f>
        <v/>
      </c>
      <c r="E864" s="31" t="str">
        <f ca="1">IF(D864="","",SUMIF(Pluvio!$C$7:$C$8045,Transposition!A864,Pluvio!$B$7:$B$8045))</f>
        <v/>
      </c>
      <c r="F864" s="11" t="str">
        <f t="shared" ca="1" si="28"/>
        <v/>
      </c>
    </row>
    <row r="865" spans="1:6" x14ac:dyDescent="0.25">
      <c r="A865" s="35" t="str">
        <f t="shared" ca="1" si="27"/>
        <v>-</v>
      </c>
      <c r="B865" s="36" t="str">
        <f t="array" aca="1" ref="B865" ca="1">IF(A865="-","",MIN(IF(Pluvio!$C$7:$C$8045=Transposition!$A865,Pluvio!$A$7:$A$8045)))</f>
        <v/>
      </c>
      <c r="C865" s="36" t="str">
        <f t="array" aca="1" ref="C865" ca="1">IF(A865="-","",MAX(IF(Pluvio!$C$7:$C$8045=Transposition!$A865,Pluvio!$A$7:$A$8045)))</f>
        <v/>
      </c>
      <c r="D865" s="33" t="str">
        <f ca="1">IF(C865="","",((C865-B865)*1440)+Pluvio!$B$2)</f>
        <v/>
      </c>
      <c r="E865" s="31" t="str">
        <f ca="1">IF(D865="","",SUMIF(Pluvio!$C$7:$C$8045,Transposition!A865,Pluvio!$B$7:$B$8045))</f>
        <v/>
      </c>
      <c r="F865" s="11" t="str">
        <f t="shared" ca="1" si="28"/>
        <v/>
      </c>
    </row>
    <row r="866" spans="1:6" x14ac:dyDescent="0.25">
      <c r="A866" s="35" t="str">
        <f t="shared" ca="1" si="27"/>
        <v>-</v>
      </c>
      <c r="B866" s="36" t="str">
        <f t="array" aca="1" ref="B866" ca="1">IF(A866="-","",MIN(IF(Pluvio!$C$7:$C$8045=Transposition!$A866,Pluvio!$A$7:$A$8045)))</f>
        <v/>
      </c>
      <c r="C866" s="36" t="str">
        <f t="array" aca="1" ref="C866" ca="1">IF(A866="-","",MAX(IF(Pluvio!$C$7:$C$8045=Transposition!$A866,Pluvio!$A$7:$A$8045)))</f>
        <v/>
      </c>
      <c r="D866" s="33" t="str">
        <f ca="1">IF(C866="","",((C866-B866)*1440)+Pluvio!$B$2)</f>
        <v/>
      </c>
      <c r="E866" s="31" t="str">
        <f ca="1">IF(D866="","",SUMIF(Pluvio!$C$7:$C$8045,Transposition!A866,Pluvio!$B$7:$B$8045))</f>
        <v/>
      </c>
      <c r="F866" s="11" t="str">
        <f t="shared" ca="1" si="28"/>
        <v/>
      </c>
    </row>
    <row r="867" spans="1:6" x14ac:dyDescent="0.25">
      <c r="A867" s="35" t="str">
        <f t="shared" ca="1" si="27"/>
        <v>-</v>
      </c>
      <c r="B867" s="36" t="str">
        <f t="array" aca="1" ref="B867" ca="1">IF(A867="-","",MIN(IF(Pluvio!$C$7:$C$8045=Transposition!$A867,Pluvio!$A$7:$A$8045)))</f>
        <v/>
      </c>
      <c r="C867" s="36" t="str">
        <f t="array" aca="1" ref="C867" ca="1">IF(A867="-","",MAX(IF(Pluvio!$C$7:$C$8045=Transposition!$A867,Pluvio!$A$7:$A$8045)))</f>
        <v/>
      </c>
      <c r="D867" s="33" t="str">
        <f ca="1">IF(C867="","",((C867-B867)*1440)+Pluvio!$B$2)</f>
        <v/>
      </c>
      <c r="E867" s="31" t="str">
        <f ca="1">IF(D867="","",SUMIF(Pluvio!$C$7:$C$8045,Transposition!A867,Pluvio!$B$7:$B$8045))</f>
        <v/>
      </c>
      <c r="F867" s="11" t="str">
        <f t="shared" ca="1" si="28"/>
        <v/>
      </c>
    </row>
    <row r="868" spans="1:6" x14ac:dyDescent="0.25">
      <c r="A868" s="35" t="str">
        <f t="shared" ca="1" si="27"/>
        <v>-</v>
      </c>
      <c r="B868" s="36" t="str">
        <f t="array" aca="1" ref="B868" ca="1">IF(A868="-","",MIN(IF(Pluvio!$C$7:$C$8045=Transposition!$A868,Pluvio!$A$7:$A$8045)))</f>
        <v/>
      </c>
      <c r="C868" s="36" t="str">
        <f t="array" aca="1" ref="C868" ca="1">IF(A868="-","",MAX(IF(Pluvio!$C$7:$C$8045=Transposition!$A868,Pluvio!$A$7:$A$8045)))</f>
        <v/>
      </c>
      <c r="D868" s="33" t="str">
        <f ca="1">IF(C868="","",((C868-B868)*1440)+Pluvio!$B$2)</f>
        <v/>
      </c>
      <c r="E868" s="31" t="str">
        <f ca="1">IF(D868="","",SUMIF(Pluvio!$C$7:$C$8045,Transposition!A868,Pluvio!$B$7:$B$8045))</f>
        <v/>
      </c>
      <c r="F868" s="11" t="str">
        <f t="shared" ca="1" si="28"/>
        <v/>
      </c>
    </row>
    <row r="869" spans="1:6" x14ac:dyDescent="0.25">
      <c r="A869" s="35" t="str">
        <f t="shared" ca="1" si="27"/>
        <v>-</v>
      </c>
      <c r="B869" s="36" t="str">
        <f t="array" aca="1" ref="B869" ca="1">IF(A869="-","",MIN(IF(Pluvio!$C$7:$C$8045=Transposition!$A869,Pluvio!$A$7:$A$8045)))</f>
        <v/>
      </c>
      <c r="C869" s="36" t="str">
        <f t="array" aca="1" ref="C869" ca="1">IF(A869="-","",MAX(IF(Pluvio!$C$7:$C$8045=Transposition!$A869,Pluvio!$A$7:$A$8045)))</f>
        <v/>
      </c>
      <c r="D869" s="33" t="str">
        <f ca="1">IF(C869="","",((C869-B869)*1440)+Pluvio!$B$2)</f>
        <v/>
      </c>
      <c r="E869" s="31" t="str">
        <f ca="1">IF(D869="","",SUMIF(Pluvio!$C$7:$C$8045,Transposition!A869,Pluvio!$B$7:$B$8045))</f>
        <v/>
      </c>
      <c r="F869" s="11" t="str">
        <f t="shared" ca="1" si="28"/>
        <v/>
      </c>
    </row>
    <row r="870" spans="1:6" x14ac:dyDescent="0.25">
      <c r="A870" s="35" t="str">
        <f t="shared" ca="1" si="27"/>
        <v>-</v>
      </c>
      <c r="B870" s="36" t="str">
        <f t="array" aca="1" ref="B870" ca="1">IF(A870="-","",MIN(IF(Pluvio!$C$7:$C$8045=Transposition!$A870,Pluvio!$A$7:$A$8045)))</f>
        <v/>
      </c>
      <c r="C870" s="36" t="str">
        <f t="array" aca="1" ref="C870" ca="1">IF(A870="-","",MAX(IF(Pluvio!$C$7:$C$8045=Transposition!$A870,Pluvio!$A$7:$A$8045)))</f>
        <v/>
      </c>
      <c r="D870" s="33" t="str">
        <f ca="1">IF(C870="","",((C870-B870)*1440)+Pluvio!$B$2)</f>
        <v/>
      </c>
      <c r="E870" s="31" t="str">
        <f ca="1">IF(D870="","",SUMIF(Pluvio!$C$7:$C$8045,Transposition!A870,Pluvio!$B$7:$B$8045))</f>
        <v/>
      </c>
      <c r="F870" s="11" t="str">
        <f t="shared" ca="1" si="28"/>
        <v/>
      </c>
    </row>
    <row r="871" spans="1:6" x14ac:dyDescent="0.25">
      <c r="A871" s="35" t="str">
        <f t="shared" ca="1" si="27"/>
        <v>-</v>
      </c>
      <c r="B871" s="36" t="str">
        <f t="array" aca="1" ref="B871" ca="1">IF(A871="-","",MIN(IF(Pluvio!$C$7:$C$8045=Transposition!$A871,Pluvio!$A$7:$A$8045)))</f>
        <v/>
      </c>
      <c r="C871" s="36" t="str">
        <f t="array" aca="1" ref="C871" ca="1">IF(A871="-","",MAX(IF(Pluvio!$C$7:$C$8045=Transposition!$A871,Pluvio!$A$7:$A$8045)))</f>
        <v/>
      </c>
      <c r="D871" s="33" t="str">
        <f ca="1">IF(C871="","",((C871-B871)*1440)+Pluvio!$B$2)</f>
        <v/>
      </c>
      <c r="E871" s="31" t="str">
        <f ca="1">IF(D871="","",SUMIF(Pluvio!$C$7:$C$8045,Transposition!A871,Pluvio!$B$7:$B$8045))</f>
        <v/>
      </c>
      <c r="F871" s="11" t="str">
        <f t="shared" ca="1" si="28"/>
        <v/>
      </c>
    </row>
    <row r="872" spans="1:6" x14ac:dyDescent="0.25">
      <c r="A872" s="35" t="str">
        <f t="shared" ca="1" si="27"/>
        <v>-</v>
      </c>
      <c r="B872" s="36" t="str">
        <f t="array" aca="1" ref="B872" ca="1">IF(A872="-","",MIN(IF(Pluvio!$C$7:$C$8045=Transposition!$A872,Pluvio!$A$7:$A$8045)))</f>
        <v/>
      </c>
      <c r="C872" s="36" t="str">
        <f t="array" aca="1" ref="C872" ca="1">IF(A872="-","",MAX(IF(Pluvio!$C$7:$C$8045=Transposition!$A872,Pluvio!$A$7:$A$8045)))</f>
        <v/>
      </c>
      <c r="D872" s="33" t="str">
        <f ca="1">IF(C872="","",((C872-B872)*1440)+Pluvio!$B$2)</f>
        <v/>
      </c>
      <c r="E872" s="31" t="str">
        <f ca="1">IF(D872="","",SUMIF(Pluvio!$C$7:$C$8045,Transposition!A872,Pluvio!$B$7:$B$8045))</f>
        <v/>
      </c>
      <c r="F872" s="11" t="str">
        <f t="shared" ca="1" si="28"/>
        <v/>
      </c>
    </row>
    <row r="873" spans="1:6" x14ac:dyDescent="0.25">
      <c r="A873" s="35" t="str">
        <f t="shared" ca="1" si="27"/>
        <v>-</v>
      </c>
      <c r="B873" s="36" t="str">
        <f t="array" aca="1" ref="B873" ca="1">IF(A873="-","",MIN(IF(Pluvio!$C$7:$C$8045=Transposition!$A873,Pluvio!$A$7:$A$8045)))</f>
        <v/>
      </c>
      <c r="C873" s="36" t="str">
        <f t="array" aca="1" ref="C873" ca="1">IF(A873="-","",MAX(IF(Pluvio!$C$7:$C$8045=Transposition!$A873,Pluvio!$A$7:$A$8045)))</f>
        <v/>
      </c>
      <c r="D873" s="33" t="str">
        <f ca="1">IF(C873="","",((C873-B873)*1440)+Pluvio!$B$2)</f>
        <v/>
      </c>
      <c r="E873" s="31" t="str">
        <f ca="1">IF(D873="","",SUMIF(Pluvio!$C$7:$C$8045,Transposition!A873,Pluvio!$B$7:$B$8045))</f>
        <v/>
      </c>
      <c r="F873" s="11" t="str">
        <f t="shared" ca="1" si="28"/>
        <v/>
      </c>
    </row>
    <row r="874" spans="1:6" x14ac:dyDescent="0.25">
      <c r="A874" s="35" t="str">
        <f t="shared" ca="1" si="27"/>
        <v>-</v>
      </c>
      <c r="B874" s="36" t="str">
        <f t="array" aca="1" ref="B874" ca="1">IF(A874="-","",MIN(IF(Pluvio!$C$7:$C$8045=Transposition!$A874,Pluvio!$A$7:$A$8045)))</f>
        <v/>
      </c>
      <c r="C874" s="36" t="str">
        <f t="array" aca="1" ref="C874" ca="1">IF(A874="-","",MAX(IF(Pluvio!$C$7:$C$8045=Transposition!$A874,Pluvio!$A$7:$A$8045)))</f>
        <v/>
      </c>
      <c r="D874" s="33" t="str">
        <f ca="1">IF(C874="","",((C874-B874)*1440)+Pluvio!$B$2)</f>
        <v/>
      </c>
      <c r="E874" s="31" t="str">
        <f ca="1">IF(D874="","",SUMIF(Pluvio!$C$7:$C$8045,Transposition!A874,Pluvio!$B$7:$B$8045))</f>
        <v/>
      </c>
      <c r="F874" s="11" t="str">
        <f t="shared" ca="1" si="28"/>
        <v/>
      </c>
    </row>
    <row r="875" spans="1:6" x14ac:dyDescent="0.25">
      <c r="A875" s="35" t="str">
        <f t="shared" ca="1" si="27"/>
        <v>-</v>
      </c>
      <c r="B875" s="36" t="str">
        <f t="array" aca="1" ref="B875" ca="1">IF(A875="-","",MIN(IF(Pluvio!$C$7:$C$8045=Transposition!$A875,Pluvio!$A$7:$A$8045)))</f>
        <v/>
      </c>
      <c r="C875" s="36" t="str">
        <f t="array" aca="1" ref="C875" ca="1">IF(A875="-","",MAX(IF(Pluvio!$C$7:$C$8045=Transposition!$A875,Pluvio!$A$7:$A$8045)))</f>
        <v/>
      </c>
      <c r="D875" s="33" t="str">
        <f ca="1">IF(C875="","",((C875-B875)*1440)+Pluvio!$B$2)</f>
        <v/>
      </c>
      <c r="E875" s="31" t="str">
        <f ca="1">IF(D875="","",SUMIF(Pluvio!$C$7:$C$8045,Transposition!A875,Pluvio!$B$7:$B$8045))</f>
        <v/>
      </c>
      <c r="F875" s="11" t="str">
        <f t="shared" ca="1" si="28"/>
        <v/>
      </c>
    </row>
    <row r="876" spans="1:6" x14ac:dyDescent="0.25">
      <c r="A876" s="35" t="str">
        <f t="shared" ca="1" si="27"/>
        <v>-</v>
      </c>
      <c r="B876" s="36" t="str">
        <f t="array" aca="1" ref="B876" ca="1">IF(A876="-","",MIN(IF(Pluvio!$C$7:$C$8045=Transposition!$A876,Pluvio!$A$7:$A$8045)))</f>
        <v/>
      </c>
      <c r="C876" s="36" t="str">
        <f t="array" aca="1" ref="C876" ca="1">IF(A876="-","",MAX(IF(Pluvio!$C$7:$C$8045=Transposition!$A876,Pluvio!$A$7:$A$8045)))</f>
        <v/>
      </c>
      <c r="D876" s="33" t="str">
        <f ca="1">IF(C876="","",((C876-B876)*1440)+Pluvio!$B$2)</f>
        <v/>
      </c>
      <c r="E876" s="31" t="str">
        <f ca="1">IF(D876="","",SUMIF(Pluvio!$C$7:$C$8045,Transposition!A876,Pluvio!$B$7:$B$8045))</f>
        <v/>
      </c>
      <c r="F876" s="11" t="str">
        <f t="shared" ca="1" si="28"/>
        <v/>
      </c>
    </row>
    <row r="877" spans="1:6" x14ac:dyDescent="0.25">
      <c r="A877" s="35" t="str">
        <f t="shared" ca="1" si="27"/>
        <v>-</v>
      </c>
      <c r="B877" s="36" t="str">
        <f t="array" aca="1" ref="B877" ca="1">IF(A877="-","",MIN(IF(Pluvio!$C$7:$C$8045=Transposition!$A877,Pluvio!$A$7:$A$8045)))</f>
        <v/>
      </c>
      <c r="C877" s="36" t="str">
        <f t="array" aca="1" ref="C877" ca="1">IF(A877="-","",MAX(IF(Pluvio!$C$7:$C$8045=Transposition!$A877,Pluvio!$A$7:$A$8045)))</f>
        <v/>
      </c>
      <c r="D877" s="33" t="str">
        <f ca="1">IF(C877="","",((C877-B877)*1440)+Pluvio!$B$2)</f>
        <v/>
      </c>
      <c r="E877" s="31" t="str">
        <f ca="1">IF(D877="","",SUMIF(Pluvio!$C$7:$C$8045,Transposition!A877,Pluvio!$B$7:$B$8045))</f>
        <v/>
      </c>
      <c r="F877" s="11" t="str">
        <f t="shared" ca="1" si="28"/>
        <v/>
      </c>
    </row>
    <row r="878" spans="1:6" x14ac:dyDescent="0.25">
      <c r="A878" s="35" t="str">
        <f t="shared" ca="1" si="27"/>
        <v>-</v>
      </c>
      <c r="B878" s="36" t="str">
        <f t="array" aca="1" ref="B878" ca="1">IF(A878="-","",MIN(IF(Pluvio!$C$7:$C$8045=Transposition!$A878,Pluvio!$A$7:$A$8045)))</f>
        <v/>
      </c>
      <c r="C878" s="36" t="str">
        <f t="array" aca="1" ref="C878" ca="1">IF(A878="-","",MAX(IF(Pluvio!$C$7:$C$8045=Transposition!$A878,Pluvio!$A$7:$A$8045)))</f>
        <v/>
      </c>
      <c r="D878" s="33" t="str">
        <f ca="1">IF(C878="","",((C878-B878)*1440)+Pluvio!$B$2)</f>
        <v/>
      </c>
      <c r="E878" s="31" t="str">
        <f ca="1">IF(D878="","",SUMIF(Pluvio!$C$7:$C$8045,Transposition!A878,Pluvio!$B$7:$B$8045))</f>
        <v/>
      </c>
      <c r="F878" s="11" t="str">
        <f t="shared" ca="1" si="28"/>
        <v/>
      </c>
    </row>
    <row r="879" spans="1:6" x14ac:dyDescent="0.25">
      <c r="A879" s="35" t="str">
        <f t="shared" ca="1" si="27"/>
        <v>-</v>
      </c>
      <c r="B879" s="36" t="str">
        <f t="array" aca="1" ref="B879" ca="1">IF(A879="-","",MIN(IF(Pluvio!$C$7:$C$8045=Transposition!$A879,Pluvio!$A$7:$A$8045)))</f>
        <v/>
      </c>
      <c r="C879" s="36" t="str">
        <f t="array" aca="1" ref="C879" ca="1">IF(A879="-","",MAX(IF(Pluvio!$C$7:$C$8045=Transposition!$A879,Pluvio!$A$7:$A$8045)))</f>
        <v/>
      </c>
      <c r="D879" s="33" t="str">
        <f ca="1">IF(C879="","",((C879-B879)*1440)+Pluvio!$B$2)</f>
        <v/>
      </c>
      <c r="E879" s="31" t="str">
        <f ca="1">IF(D879="","",SUMIF(Pluvio!$C$7:$C$8045,Transposition!A879,Pluvio!$B$7:$B$8045))</f>
        <v/>
      </c>
      <c r="F879" s="11" t="str">
        <f t="shared" ca="1" si="28"/>
        <v/>
      </c>
    </row>
    <row r="880" spans="1:6" x14ac:dyDescent="0.25">
      <c r="A880" s="35" t="str">
        <f t="shared" ca="1" si="27"/>
        <v>-</v>
      </c>
      <c r="B880" s="36" t="str">
        <f t="array" aca="1" ref="B880" ca="1">IF(A880="-","",MIN(IF(Pluvio!$C$7:$C$8045=Transposition!$A880,Pluvio!$A$7:$A$8045)))</f>
        <v/>
      </c>
      <c r="C880" s="36" t="str">
        <f t="array" aca="1" ref="C880" ca="1">IF(A880="-","",MAX(IF(Pluvio!$C$7:$C$8045=Transposition!$A880,Pluvio!$A$7:$A$8045)))</f>
        <v/>
      </c>
      <c r="D880" s="33" t="str">
        <f ca="1">IF(C880="","",((C880-B880)*1440)+Pluvio!$B$2)</f>
        <v/>
      </c>
      <c r="E880" s="31" t="str">
        <f ca="1">IF(D880="","",SUMIF(Pluvio!$C$7:$C$8045,Transposition!A880,Pluvio!$B$7:$B$8045))</f>
        <v/>
      </c>
      <c r="F880" s="11" t="str">
        <f t="shared" ca="1" si="28"/>
        <v/>
      </c>
    </row>
    <row r="881" spans="1:6" x14ac:dyDescent="0.25">
      <c r="A881" s="35" t="str">
        <f t="shared" ca="1" si="27"/>
        <v>-</v>
      </c>
      <c r="B881" s="36" t="str">
        <f t="array" aca="1" ref="B881" ca="1">IF(A881="-","",MIN(IF(Pluvio!$C$7:$C$8045=Transposition!$A881,Pluvio!$A$7:$A$8045)))</f>
        <v/>
      </c>
      <c r="C881" s="36" t="str">
        <f t="array" aca="1" ref="C881" ca="1">IF(A881="-","",MAX(IF(Pluvio!$C$7:$C$8045=Transposition!$A881,Pluvio!$A$7:$A$8045)))</f>
        <v/>
      </c>
      <c r="D881" s="33" t="str">
        <f ca="1">IF(C881="","",((C881-B881)*1440)+Pluvio!$B$2)</f>
        <v/>
      </c>
      <c r="E881" s="31" t="str">
        <f ca="1">IF(D881="","",SUMIF(Pluvio!$C$7:$C$8045,Transposition!A881,Pluvio!$B$7:$B$8045))</f>
        <v/>
      </c>
      <c r="F881" s="11" t="str">
        <f t="shared" ca="1" si="28"/>
        <v/>
      </c>
    </row>
    <row r="882" spans="1:6" x14ac:dyDescent="0.25">
      <c r="A882" s="35" t="str">
        <f t="shared" ca="1" si="27"/>
        <v>-</v>
      </c>
      <c r="B882" s="36" t="str">
        <f t="array" aca="1" ref="B882" ca="1">IF(A882="-","",MIN(IF(Pluvio!$C$7:$C$8045=Transposition!$A882,Pluvio!$A$7:$A$8045)))</f>
        <v/>
      </c>
      <c r="C882" s="36" t="str">
        <f t="array" aca="1" ref="C882" ca="1">IF(A882="-","",MAX(IF(Pluvio!$C$7:$C$8045=Transposition!$A882,Pluvio!$A$7:$A$8045)))</f>
        <v/>
      </c>
      <c r="D882" s="33" t="str">
        <f ca="1">IF(C882="","",((C882-B882)*1440)+Pluvio!$B$2)</f>
        <v/>
      </c>
      <c r="E882" s="31" t="str">
        <f ca="1">IF(D882="","",SUMIF(Pluvio!$C$7:$C$8045,Transposition!A882,Pluvio!$B$7:$B$8045))</f>
        <v/>
      </c>
      <c r="F882" s="11" t="str">
        <f t="shared" ca="1" si="28"/>
        <v/>
      </c>
    </row>
    <row r="883" spans="1:6" x14ac:dyDescent="0.25">
      <c r="A883" s="35" t="str">
        <f t="shared" ca="1" si="27"/>
        <v>-</v>
      </c>
      <c r="B883" s="36" t="str">
        <f t="array" aca="1" ref="B883" ca="1">IF(A883="-","",MIN(IF(Pluvio!$C$7:$C$8045=Transposition!$A883,Pluvio!$A$7:$A$8045)))</f>
        <v/>
      </c>
      <c r="C883" s="36" t="str">
        <f t="array" aca="1" ref="C883" ca="1">IF(A883="-","",MAX(IF(Pluvio!$C$7:$C$8045=Transposition!$A883,Pluvio!$A$7:$A$8045)))</f>
        <v/>
      </c>
      <c r="D883" s="33" t="str">
        <f ca="1">IF(C883="","",((C883-B883)*1440)+Pluvio!$B$2)</f>
        <v/>
      </c>
      <c r="E883" s="31" t="str">
        <f ca="1">IF(D883="","",SUMIF(Pluvio!$C$7:$C$8045,Transposition!A883,Pluvio!$B$7:$B$8045))</f>
        <v/>
      </c>
      <c r="F883" s="11" t="str">
        <f t="shared" ca="1" si="28"/>
        <v/>
      </c>
    </row>
    <row r="884" spans="1:6" x14ac:dyDescent="0.25">
      <c r="A884" s="35" t="str">
        <f t="shared" ca="1" si="27"/>
        <v>-</v>
      </c>
      <c r="B884" s="36" t="str">
        <f t="array" aca="1" ref="B884" ca="1">IF(A884="-","",MIN(IF(Pluvio!$C$7:$C$8045=Transposition!$A884,Pluvio!$A$7:$A$8045)))</f>
        <v/>
      </c>
      <c r="C884" s="36" t="str">
        <f t="array" aca="1" ref="C884" ca="1">IF(A884="-","",MAX(IF(Pluvio!$C$7:$C$8045=Transposition!$A884,Pluvio!$A$7:$A$8045)))</f>
        <v/>
      </c>
      <c r="D884" s="33" t="str">
        <f ca="1">IF(C884="","",((C884-B884)*1440)+Pluvio!$B$2)</f>
        <v/>
      </c>
      <c r="E884" s="31" t="str">
        <f ca="1">IF(D884="","",SUMIF(Pluvio!$C$7:$C$8045,Transposition!A884,Pluvio!$B$7:$B$8045))</f>
        <v/>
      </c>
      <c r="F884" s="11" t="str">
        <f t="shared" ca="1" si="28"/>
        <v/>
      </c>
    </row>
    <row r="885" spans="1:6" x14ac:dyDescent="0.25">
      <c r="A885" s="35" t="str">
        <f t="shared" ca="1" si="27"/>
        <v>-</v>
      </c>
      <c r="B885" s="36" t="str">
        <f t="array" aca="1" ref="B885" ca="1">IF(A885="-","",MIN(IF(Pluvio!$C$7:$C$8045=Transposition!$A885,Pluvio!$A$7:$A$8045)))</f>
        <v/>
      </c>
      <c r="C885" s="36" t="str">
        <f t="array" aca="1" ref="C885" ca="1">IF(A885="-","",MAX(IF(Pluvio!$C$7:$C$8045=Transposition!$A885,Pluvio!$A$7:$A$8045)))</f>
        <v/>
      </c>
      <c r="D885" s="33" t="str">
        <f ca="1">IF(C885="","",((C885-B885)*1440)+Pluvio!$B$2)</f>
        <v/>
      </c>
      <c r="E885" s="31" t="str">
        <f ca="1">IF(D885="","",SUMIF(Pluvio!$C$7:$C$8045,Transposition!A885,Pluvio!$B$7:$B$8045))</f>
        <v/>
      </c>
      <c r="F885" s="11" t="str">
        <f t="shared" ca="1" si="28"/>
        <v/>
      </c>
    </row>
    <row r="886" spans="1:6" x14ac:dyDescent="0.25">
      <c r="A886" s="35" t="str">
        <f t="shared" ca="1" si="27"/>
        <v>-</v>
      </c>
      <c r="B886" s="36" t="str">
        <f t="array" aca="1" ref="B886" ca="1">IF(A886="-","",MIN(IF(Pluvio!$C$7:$C$8045=Transposition!$A886,Pluvio!$A$7:$A$8045)))</f>
        <v/>
      </c>
      <c r="C886" s="36" t="str">
        <f t="array" aca="1" ref="C886" ca="1">IF(A886="-","",MAX(IF(Pluvio!$C$7:$C$8045=Transposition!$A886,Pluvio!$A$7:$A$8045)))</f>
        <v/>
      </c>
      <c r="D886" s="33" t="str">
        <f ca="1">IF(C886="","",((C886-B886)*1440)+Pluvio!$B$2)</f>
        <v/>
      </c>
      <c r="E886" s="31" t="str">
        <f ca="1">IF(D886="","",SUMIF(Pluvio!$C$7:$C$8045,Transposition!A886,Pluvio!$B$7:$B$8045))</f>
        <v/>
      </c>
      <c r="F886" s="11" t="str">
        <f t="shared" ca="1" si="28"/>
        <v/>
      </c>
    </row>
    <row r="887" spans="1:6" x14ac:dyDescent="0.25">
      <c r="A887" s="35" t="str">
        <f t="shared" ca="1" si="27"/>
        <v>-</v>
      </c>
      <c r="B887" s="36" t="str">
        <f t="array" aca="1" ref="B887" ca="1">IF(A887="-","",MIN(IF(Pluvio!$C$7:$C$8045=Transposition!$A887,Pluvio!$A$7:$A$8045)))</f>
        <v/>
      </c>
      <c r="C887" s="36" t="str">
        <f t="array" aca="1" ref="C887" ca="1">IF(A887="-","",MAX(IF(Pluvio!$C$7:$C$8045=Transposition!$A887,Pluvio!$A$7:$A$8045)))</f>
        <v/>
      </c>
      <c r="D887" s="33" t="str">
        <f ca="1">IF(C887="","",((C887-B887)*1440)+Pluvio!$B$2)</f>
        <v/>
      </c>
      <c r="E887" s="31" t="str">
        <f ca="1">IF(D887="","",SUMIF(Pluvio!$C$7:$C$8045,Transposition!A887,Pluvio!$B$7:$B$8045))</f>
        <v/>
      </c>
      <c r="F887" s="11" t="str">
        <f t="shared" ca="1" si="28"/>
        <v/>
      </c>
    </row>
    <row r="888" spans="1:6" x14ac:dyDescent="0.25">
      <c r="A888" s="35" t="str">
        <f t="shared" ca="1" si="27"/>
        <v>-</v>
      </c>
      <c r="B888" s="36" t="str">
        <f t="array" aca="1" ref="B888" ca="1">IF(A888="-","",MIN(IF(Pluvio!$C$7:$C$8045=Transposition!$A888,Pluvio!$A$7:$A$8045)))</f>
        <v/>
      </c>
      <c r="C888" s="36" t="str">
        <f t="array" aca="1" ref="C888" ca="1">IF(A888="-","",MAX(IF(Pluvio!$C$7:$C$8045=Transposition!$A888,Pluvio!$A$7:$A$8045)))</f>
        <v/>
      </c>
      <c r="D888" s="33" t="str">
        <f ca="1">IF(C888="","",((C888-B888)*1440)+Pluvio!$B$2)</f>
        <v/>
      </c>
      <c r="E888" s="31" t="str">
        <f ca="1">IF(D888="","",SUMIF(Pluvio!$C$7:$C$8045,Transposition!A888,Pluvio!$B$7:$B$8045))</f>
        <v/>
      </c>
      <c r="F888" s="11" t="str">
        <f t="shared" ca="1" si="28"/>
        <v/>
      </c>
    </row>
    <row r="889" spans="1:6" x14ac:dyDescent="0.25">
      <c r="A889" s="35" t="str">
        <f t="shared" ca="1" si="27"/>
        <v>-</v>
      </c>
      <c r="B889" s="36" t="str">
        <f t="array" aca="1" ref="B889" ca="1">IF(A889="-","",MIN(IF(Pluvio!$C$7:$C$8045=Transposition!$A889,Pluvio!$A$7:$A$8045)))</f>
        <v/>
      </c>
      <c r="C889" s="36" t="str">
        <f t="array" aca="1" ref="C889" ca="1">IF(A889="-","",MAX(IF(Pluvio!$C$7:$C$8045=Transposition!$A889,Pluvio!$A$7:$A$8045)))</f>
        <v/>
      </c>
      <c r="D889" s="33" t="str">
        <f ca="1">IF(C889="","",((C889-B889)*1440)+Pluvio!$B$2)</f>
        <v/>
      </c>
      <c r="E889" s="31" t="str">
        <f ca="1">IF(D889="","",SUMIF(Pluvio!$C$7:$C$8045,Transposition!A889,Pluvio!$B$7:$B$8045))</f>
        <v/>
      </c>
      <c r="F889" s="11" t="str">
        <f t="shared" ca="1" si="28"/>
        <v/>
      </c>
    </row>
    <row r="890" spans="1:6" x14ac:dyDescent="0.25">
      <c r="A890" s="35" t="str">
        <f t="shared" ca="1" si="27"/>
        <v>-</v>
      </c>
      <c r="B890" s="36" t="str">
        <f t="array" aca="1" ref="B890" ca="1">IF(A890="-","",MIN(IF(Pluvio!$C$7:$C$8045=Transposition!$A890,Pluvio!$A$7:$A$8045)))</f>
        <v/>
      </c>
      <c r="C890" s="36" t="str">
        <f t="array" aca="1" ref="C890" ca="1">IF(A890="-","",MAX(IF(Pluvio!$C$7:$C$8045=Transposition!$A890,Pluvio!$A$7:$A$8045)))</f>
        <v/>
      </c>
      <c r="D890" s="33" t="str">
        <f ca="1">IF(C890="","",((C890-B890)*1440)+Pluvio!$B$2)</f>
        <v/>
      </c>
      <c r="E890" s="31" t="str">
        <f ca="1">IF(D890="","",SUMIF(Pluvio!$C$7:$C$8045,Transposition!A890,Pluvio!$B$7:$B$8045))</f>
        <v/>
      </c>
      <c r="F890" s="11" t="str">
        <f t="shared" ca="1" si="28"/>
        <v/>
      </c>
    </row>
    <row r="891" spans="1:6" x14ac:dyDescent="0.25">
      <c r="A891" s="35" t="str">
        <f t="shared" ca="1" si="27"/>
        <v>-</v>
      </c>
      <c r="B891" s="36" t="str">
        <f t="array" aca="1" ref="B891" ca="1">IF(A891="-","",MIN(IF(Pluvio!$C$7:$C$8045=Transposition!$A891,Pluvio!$A$7:$A$8045)))</f>
        <v/>
      </c>
      <c r="C891" s="36" t="str">
        <f t="array" aca="1" ref="C891" ca="1">IF(A891="-","",MAX(IF(Pluvio!$C$7:$C$8045=Transposition!$A891,Pluvio!$A$7:$A$8045)))</f>
        <v/>
      </c>
      <c r="D891" s="33" t="str">
        <f ca="1">IF(C891="","",((C891-B891)*1440)+Pluvio!$B$2)</f>
        <v/>
      </c>
      <c r="E891" s="31" t="str">
        <f ca="1">IF(D891="","",SUMIF(Pluvio!$C$7:$C$8045,Transposition!A891,Pluvio!$B$7:$B$8045))</f>
        <v/>
      </c>
      <c r="F891" s="11" t="str">
        <f t="shared" ca="1" si="28"/>
        <v/>
      </c>
    </row>
    <row r="892" spans="1:6" x14ac:dyDescent="0.25">
      <c r="A892" s="35" t="str">
        <f t="shared" ca="1" si="27"/>
        <v>-</v>
      </c>
      <c r="B892" s="36" t="str">
        <f t="array" aca="1" ref="B892" ca="1">IF(A892="-","",MIN(IF(Pluvio!$C$7:$C$8045=Transposition!$A892,Pluvio!$A$7:$A$8045)))</f>
        <v/>
      </c>
      <c r="C892" s="36" t="str">
        <f t="array" aca="1" ref="C892" ca="1">IF(A892="-","",MAX(IF(Pluvio!$C$7:$C$8045=Transposition!$A892,Pluvio!$A$7:$A$8045)))</f>
        <v/>
      </c>
      <c r="D892" s="33" t="str">
        <f ca="1">IF(C892="","",((C892-B892)*1440)+Pluvio!$B$2)</f>
        <v/>
      </c>
      <c r="E892" s="31" t="str">
        <f ca="1">IF(D892="","",SUMIF(Pluvio!$C$7:$C$8045,Transposition!A892,Pluvio!$B$7:$B$8045))</f>
        <v/>
      </c>
      <c r="F892" s="11" t="str">
        <f t="shared" ca="1" si="28"/>
        <v/>
      </c>
    </row>
    <row r="893" spans="1:6" x14ac:dyDescent="0.25">
      <c r="A893" s="35" t="str">
        <f t="shared" ca="1" si="27"/>
        <v>-</v>
      </c>
      <c r="B893" s="36" t="str">
        <f t="array" aca="1" ref="B893" ca="1">IF(A893="-","",MIN(IF(Pluvio!$C$7:$C$8045=Transposition!$A893,Pluvio!$A$7:$A$8045)))</f>
        <v/>
      </c>
      <c r="C893" s="36" t="str">
        <f t="array" aca="1" ref="C893" ca="1">IF(A893="-","",MAX(IF(Pluvio!$C$7:$C$8045=Transposition!$A893,Pluvio!$A$7:$A$8045)))</f>
        <v/>
      </c>
      <c r="D893" s="33" t="str">
        <f ca="1">IF(C893="","",((C893-B893)*1440)+Pluvio!$B$2)</f>
        <v/>
      </c>
      <c r="E893" s="31" t="str">
        <f ca="1">IF(D893="","",SUMIF(Pluvio!$C$7:$C$8045,Transposition!A893,Pluvio!$B$7:$B$8045))</f>
        <v/>
      </c>
      <c r="F893" s="11" t="str">
        <f t="shared" ca="1" si="28"/>
        <v/>
      </c>
    </row>
    <row r="894" spans="1:6" x14ac:dyDescent="0.25">
      <c r="A894" s="35" t="str">
        <f t="shared" ca="1" si="27"/>
        <v>-</v>
      </c>
      <c r="B894" s="36" t="str">
        <f t="array" aca="1" ref="B894" ca="1">IF(A894="-","",MIN(IF(Pluvio!$C$7:$C$8045=Transposition!$A894,Pluvio!$A$7:$A$8045)))</f>
        <v/>
      </c>
      <c r="C894" s="36" t="str">
        <f t="array" aca="1" ref="C894" ca="1">IF(A894="-","",MAX(IF(Pluvio!$C$7:$C$8045=Transposition!$A894,Pluvio!$A$7:$A$8045)))</f>
        <v/>
      </c>
      <c r="D894" s="33" t="str">
        <f ca="1">IF(C894="","",((C894-B894)*1440)+Pluvio!$B$2)</f>
        <v/>
      </c>
      <c r="E894" s="31" t="str">
        <f ca="1">IF(D894="","",SUMIF(Pluvio!$C$7:$C$8045,Transposition!A894,Pluvio!$B$7:$B$8045))</f>
        <v/>
      </c>
      <c r="F894" s="11" t="str">
        <f t="shared" ca="1" si="28"/>
        <v/>
      </c>
    </row>
    <row r="895" spans="1:6" x14ac:dyDescent="0.25">
      <c r="A895" s="35" t="str">
        <f t="shared" ca="1" si="27"/>
        <v>-</v>
      </c>
      <c r="B895" s="36" t="str">
        <f t="array" aca="1" ref="B895" ca="1">IF(A895="-","",MIN(IF(Pluvio!$C$7:$C$8045=Transposition!$A895,Pluvio!$A$7:$A$8045)))</f>
        <v/>
      </c>
      <c r="C895" s="36" t="str">
        <f t="array" aca="1" ref="C895" ca="1">IF(A895="-","",MAX(IF(Pluvio!$C$7:$C$8045=Transposition!$A895,Pluvio!$A$7:$A$8045)))</f>
        <v/>
      </c>
      <c r="D895" s="33" t="str">
        <f ca="1">IF(C895="","",((C895-B895)*1440)+Pluvio!$B$2)</f>
        <v/>
      </c>
      <c r="E895" s="31" t="str">
        <f ca="1">IF(D895="","",SUMIF(Pluvio!$C$7:$C$8045,Transposition!A895,Pluvio!$B$7:$B$8045))</f>
        <v/>
      </c>
      <c r="F895" s="11" t="str">
        <f t="shared" ca="1" si="28"/>
        <v/>
      </c>
    </row>
    <row r="896" spans="1:6" x14ac:dyDescent="0.25">
      <c r="A896" s="35" t="str">
        <f t="shared" ca="1" si="27"/>
        <v>-</v>
      </c>
      <c r="B896" s="36" t="str">
        <f t="array" aca="1" ref="B896" ca="1">IF(A896="-","",MIN(IF(Pluvio!$C$7:$C$8045=Transposition!$A896,Pluvio!$A$7:$A$8045)))</f>
        <v/>
      </c>
      <c r="C896" s="36" t="str">
        <f t="array" aca="1" ref="C896" ca="1">IF(A896="-","",MAX(IF(Pluvio!$C$7:$C$8045=Transposition!$A896,Pluvio!$A$7:$A$8045)))</f>
        <v/>
      </c>
      <c r="D896" s="33" t="str">
        <f ca="1">IF(C896="","",((C896-B896)*1440)+Pluvio!$B$2)</f>
        <v/>
      </c>
      <c r="E896" s="31" t="str">
        <f ca="1">IF(D896="","",SUMIF(Pluvio!$C$7:$C$8045,Transposition!A896,Pluvio!$B$7:$B$8045))</f>
        <v/>
      </c>
      <c r="F896" s="11" t="str">
        <f t="shared" ca="1" si="28"/>
        <v/>
      </c>
    </row>
    <row r="897" spans="1:6" x14ac:dyDescent="0.25">
      <c r="A897" s="35" t="str">
        <f t="shared" ca="1" si="27"/>
        <v>-</v>
      </c>
      <c r="B897" s="36" t="str">
        <f t="array" aca="1" ref="B897" ca="1">IF(A897="-","",MIN(IF(Pluvio!$C$7:$C$8045=Transposition!$A897,Pluvio!$A$7:$A$8045)))</f>
        <v/>
      </c>
      <c r="C897" s="36" t="str">
        <f t="array" aca="1" ref="C897" ca="1">IF(A897="-","",MAX(IF(Pluvio!$C$7:$C$8045=Transposition!$A897,Pluvio!$A$7:$A$8045)))</f>
        <v/>
      </c>
      <c r="D897" s="33" t="str">
        <f ca="1">IF(C897="","",((C897-B897)*1440)+Pluvio!$B$2)</f>
        <v/>
      </c>
      <c r="E897" s="31" t="str">
        <f ca="1">IF(D897="","",SUMIF(Pluvio!$C$7:$C$8045,Transposition!A897,Pluvio!$B$7:$B$8045))</f>
        <v/>
      </c>
      <c r="F897" s="11" t="str">
        <f t="shared" ca="1" si="28"/>
        <v/>
      </c>
    </row>
    <row r="898" spans="1:6" x14ac:dyDescent="0.25">
      <c r="A898" s="35" t="str">
        <f t="shared" ca="1" si="27"/>
        <v>-</v>
      </c>
      <c r="B898" s="36" t="str">
        <f t="array" aca="1" ref="B898" ca="1">IF(A898="-","",MIN(IF(Pluvio!$C$7:$C$8045=Transposition!$A898,Pluvio!$A$7:$A$8045)))</f>
        <v/>
      </c>
      <c r="C898" s="36" t="str">
        <f t="array" aca="1" ref="C898" ca="1">IF(A898="-","",MAX(IF(Pluvio!$C$7:$C$8045=Transposition!$A898,Pluvio!$A$7:$A$8045)))</f>
        <v/>
      </c>
      <c r="D898" s="33" t="str">
        <f ca="1">IF(C898="","",((C898-B898)*1440)+Pluvio!$B$2)</f>
        <v/>
      </c>
      <c r="E898" s="31" t="str">
        <f ca="1">IF(D898="","",SUMIF(Pluvio!$C$7:$C$8045,Transposition!A898,Pluvio!$B$7:$B$8045))</f>
        <v/>
      </c>
      <c r="F898" s="11" t="str">
        <f t="shared" ca="1" si="28"/>
        <v/>
      </c>
    </row>
    <row r="899" spans="1:6" x14ac:dyDescent="0.25">
      <c r="A899" s="35" t="str">
        <f t="shared" ca="1" si="27"/>
        <v>-</v>
      </c>
      <c r="B899" s="36" t="str">
        <f t="array" aca="1" ref="B899" ca="1">IF(A899="-","",MIN(IF(Pluvio!$C$7:$C$8045=Transposition!$A899,Pluvio!$A$7:$A$8045)))</f>
        <v/>
      </c>
      <c r="C899" s="36" t="str">
        <f t="array" aca="1" ref="C899" ca="1">IF(A899="-","",MAX(IF(Pluvio!$C$7:$C$8045=Transposition!$A899,Pluvio!$A$7:$A$8045)))</f>
        <v/>
      </c>
      <c r="D899" s="33" t="str">
        <f ca="1">IF(C899="","",((C899-B899)*1440)+Pluvio!$B$2)</f>
        <v/>
      </c>
      <c r="E899" s="31" t="str">
        <f ca="1">IF(D899="","",SUMIF(Pluvio!$C$7:$C$8045,Transposition!A899,Pluvio!$B$7:$B$8045))</f>
        <v/>
      </c>
      <c r="F899" s="11" t="str">
        <f t="shared" ca="1" si="28"/>
        <v/>
      </c>
    </row>
    <row r="900" spans="1:6" x14ac:dyDescent="0.25">
      <c r="A900" s="35" t="str">
        <f t="shared" ca="1" si="27"/>
        <v>-</v>
      </c>
      <c r="B900" s="36" t="str">
        <f t="array" aca="1" ref="B900" ca="1">IF(A900="-","",MIN(IF(Pluvio!$C$7:$C$8045=Transposition!$A900,Pluvio!$A$7:$A$8045)))</f>
        <v/>
      </c>
      <c r="C900" s="36" t="str">
        <f t="array" aca="1" ref="C900" ca="1">IF(A900="-","",MAX(IF(Pluvio!$C$7:$C$8045=Transposition!$A900,Pluvio!$A$7:$A$8045)))</f>
        <v/>
      </c>
      <c r="D900" s="33" t="str">
        <f ca="1">IF(C900="","",((C900-B900)*1440)+Pluvio!$B$2)</f>
        <v/>
      </c>
      <c r="E900" s="31" t="str">
        <f ca="1">IF(D900="","",SUMIF(Pluvio!$C$7:$C$8045,Transposition!A900,Pluvio!$B$7:$B$8045))</f>
        <v/>
      </c>
      <c r="F900" s="11" t="str">
        <f t="shared" ca="1" si="28"/>
        <v/>
      </c>
    </row>
    <row r="901" spans="1:6" x14ac:dyDescent="0.25">
      <c r="A901" s="35" t="str">
        <f t="shared" ca="1" si="27"/>
        <v>-</v>
      </c>
      <c r="B901" s="36" t="str">
        <f t="array" aca="1" ref="B901" ca="1">IF(A901="-","",MIN(IF(Pluvio!$C$7:$C$8045=Transposition!$A901,Pluvio!$A$7:$A$8045)))</f>
        <v/>
      </c>
      <c r="C901" s="36" t="str">
        <f t="array" aca="1" ref="C901" ca="1">IF(A901="-","",MAX(IF(Pluvio!$C$7:$C$8045=Transposition!$A901,Pluvio!$A$7:$A$8045)))</f>
        <v/>
      </c>
      <c r="D901" s="33" t="str">
        <f ca="1">IF(C901="","",((C901-B901)*1440)+Pluvio!$B$2)</f>
        <v/>
      </c>
      <c r="E901" s="31" t="str">
        <f ca="1">IF(D901="","",SUMIF(Pluvio!$C$7:$C$8045,Transposition!A901,Pluvio!$B$7:$B$8045))</f>
        <v/>
      </c>
      <c r="F901" s="11" t="str">
        <f t="shared" ca="1" si="28"/>
        <v/>
      </c>
    </row>
    <row r="902" spans="1:6" x14ac:dyDescent="0.25">
      <c r="A902" s="35" t="str">
        <f t="shared" ca="1" si="27"/>
        <v>-</v>
      </c>
      <c r="B902" s="36" t="str">
        <f t="array" aca="1" ref="B902" ca="1">IF(A902="-","",MIN(IF(Pluvio!$C$7:$C$8045=Transposition!$A902,Pluvio!$A$7:$A$8045)))</f>
        <v/>
      </c>
      <c r="C902" s="36" t="str">
        <f t="array" aca="1" ref="C902" ca="1">IF(A902="-","",MAX(IF(Pluvio!$C$7:$C$8045=Transposition!$A902,Pluvio!$A$7:$A$8045)))</f>
        <v/>
      </c>
      <c r="D902" s="33" t="str">
        <f ca="1">IF(C902="","",((C902-B902)*1440)+Pluvio!$B$2)</f>
        <v/>
      </c>
      <c r="E902" s="31" t="str">
        <f ca="1">IF(D902="","",SUMIF(Pluvio!$C$7:$C$8045,Transposition!A902,Pluvio!$B$7:$B$8045))</f>
        <v/>
      </c>
      <c r="F902" s="11" t="str">
        <f t="shared" ca="1" si="28"/>
        <v/>
      </c>
    </row>
    <row r="903" spans="1:6" x14ac:dyDescent="0.25">
      <c r="A903" s="35" t="str">
        <f t="shared" ca="1" si="27"/>
        <v>-</v>
      </c>
      <c r="B903" s="36" t="str">
        <f t="array" aca="1" ref="B903" ca="1">IF(A903="-","",MIN(IF(Pluvio!$C$7:$C$8045=Transposition!$A903,Pluvio!$A$7:$A$8045)))</f>
        <v/>
      </c>
      <c r="C903" s="36" t="str">
        <f t="array" aca="1" ref="C903" ca="1">IF(A903="-","",MAX(IF(Pluvio!$C$7:$C$8045=Transposition!$A903,Pluvio!$A$7:$A$8045)))</f>
        <v/>
      </c>
      <c r="D903" s="33" t="str">
        <f ca="1">IF(C903="","",((C903-B903)*1440)+Pluvio!$B$2)</f>
        <v/>
      </c>
      <c r="E903" s="31" t="str">
        <f ca="1">IF(D903="","",SUMIF(Pluvio!$C$7:$C$8045,Transposition!A903,Pluvio!$B$7:$B$8045))</f>
        <v/>
      </c>
      <c r="F903" s="11" t="str">
        <f t="shared" ca="1" si="28"/>
        <v/>
      </c>
    </row>
    <row r="904" spans="1:6" x14ac:dyDescent="0.25">
      <c r="A904" s="35" t="str">
        <f t="shared" ref="A904:A967" ca="1" si="29">IF(A903&lt;$D$3,A903+1,"-")</f>
        <v>-</v>
      </c>
      <c r="B904" s="36" t="str">
        <f t="array" aca="1" ref="B904" ca="1">IF(A904="-","",MIN(IF(Pluvio!$C$7:$C$8045=Transposition!$A904,Pluvio!$A$7:$A$8045)))</f>
        <v/>
      </c>
      <c r="C904" s="36" t="str">
        <f t="array" aca="1" ref="C904" ca="1">IF(A904="-","",MAX(IF(Pluvio!$C$7:$C$8045=Transposition!$A904,Pluvio!$A$7:$A$8045)))</f>
        <v/>
      </c>
      <c r="D904" s="33" t="str">
        <f ca="1">IF(C904="","",((C904-B904)*1440)+Pluvio!$B$2)</f>
        <v/>
      </c>
      <c r="E904" s="31" t="str">
        <f ca="1">IF(D904="","",SUMIF(Pluvio!$C$7:$C$8045,Transposition!A904,Pluvio!$B$7:$B$8045))</f>
        <v/>
      </c>
      <c r="F904" s="11" t="str">
        <f t="shared" ref="F904:F967" ca="1" si="30">IF(D904="","",E904/(D904/60))</f>
        <v/>
      </c>
    </row>
    <row r="905" spans="1:6" x14ac:dyDescent="0.25">
      <c r="A905" s="35" t="str">
        <f t="shared" ca="1" si="29"/>
        <v>-</v>
      </c>
      <c r="B905" s="36" t="str">
        <f t="array" aca="1" ref="B905" ca="1">IF(A905="-","",MIN(IF(Pluvio!$C$7:$C$8045=Transposition!$A905,Pluvio!$A$7:$A$8045)))</f>
        <v/>
      </c>
      <c r="C905" s="36" t="str">
        <f t="array" aca="1" ref="C905" ca="1">IF(A905="-","",MAX(IF(Pluvio!$C$7:$C$8045=Transposition!$A905,Pluvio!$A$7:$A$8045)))</f>
        <v/>
      </c>
      <c r="D905" s="33" t="str">
        <f ca="1">IF(C905="","",((C905-B905)*1440)+Pluvio!$B$2)</f>
        <v/>
      </c>
      <c r="E905" s="31" t="str">
        <f ca="1">IF(D905="","",SUMIF(Pluvio!$C$7:$C$8045,Transposition!A905,Pluvio!$B$7:$B$8045))</f>
        <v/>
      </c>
      <c r="F905" s="11" t="str">
        <f t="shared" ca="1" si="30"/>
        <v/>
      </c>
    </row>
    <row r="906" spans="1:6" x14ac:dyDescent="0.25">
      <c r="A906" s="35" t="str">
        <f t="shared" ca="1" si="29"/>
        <v>-</v>
      </c>
      <c r="B906" s="36" t="str">
        <f t="array" aca="1" ref="B906" ca="1">IF(A906="-","",MIN(IF(Pluvio!$C$7:$C$8045=Transposition!$A906,Pluvio!$A$7:$A$8045)))</f>
        <v/>
      </c>
      <c r="C906" s="36" t="str">
        <f t="array" aca="1" ref="C906" ca="1">IF(A906="-","",MAX(IF(Pluvio!$C$7:$C$8045=Transposition!$A906,Pluvio!$A$7:$A$8045)))</f>
        <v/>
      </c>
      <c r="D906" s="33" t="str">
        <f ca="1">IF(C906="","",((C906-B906)*1440)+Pluvio!$B$2)</f>
        <v/>
      </c>
      <c r="E906" s="31" t="str">
        <f ca="1">IF(D906="","",SUMIF(Pluvio!$C$7:$C$8045,Transposition!A906,Pluvio!$B$7:$B$8045))</f>
        <v/>
      </c>
      <c r="F906" s="11" t="str">
        <f t="shared" ca="1" si="30"/>
        <v/>
      </c>
    </row>
    <row r="907" spans="1:6" x14ac:dyDescent="0.25">
      <c r="A907" s="35" t="str">
        <f t="shared" ca="1" si="29"/>
        <v>-</v>
      </c>
      <c r="B907" s="36" t="str">
        <f t="array" aca="1" ref="B907" ca="1">IF(A907="-","",MIN(IF(Pluvio!$C$7:$C$8045=Transposition!$A907,Pluvio!$A$7:$A$8045)))</f>
        <v/>
      </c>
      <c r="C907" s="36" t="str">
        <f t="array" aca="1" ref="C907" ca="1">IF(A907="-","",MAX(IF(Pluvio!$C$7:$C$8045=Transposition!$A907,Pluvio!$A$7:$A$8045)))</f>
        <v/>
      </c>
      <c r="D907" s="33" t="str">
        <f ca="1">IF(C907="","",((C907-B907)*1440)+Pluvio!$B$2)</f>
        <v/>
      </c>
      <c r="E907" s="31" t="str">
        <f ca="1">IF(D907="","",SUMIF(Pluvio!$C$7:$C$8045,Transposition!A907,Pluvio!$B$7:$B$8045))</f>
        <v/>
      </c>
      <c r="F907" s="11" t="str">
        <f t="shared" ca="1" si="30"/>
        <v/>
      </c>
    </row>
    <row r="908" spans="1:6" x14ac:dyDescent="0.25">
      <c r="A908" s="35" t="str">
        <f t="shared" ca="1" si="29"/>
        <v>-</v>
      </c>
      <c r="B908" s="36" t="str">
        <f t="array" aca="1" ref="B908" ca="1">IF(A908="-","",MIN(IF(Pluvio!$C$7:$C$8045=Transposition!$A908,Pluvio!$A$7:$A$8045)))</f>
        <v/>
      </c>
      <c r="C908" s="36" t="str">
        <f t="array" aca="1" ref="C908" ca="1">IF(A908="-","",MAX(IF(Pluvio!$C$7:$C$8045=Transposition!$A908,Pluvio!$A$7:$A$8045)))</f>
        <v/>
      </c>
      <c r="D908" s="33" t="str">
        <f ca="1">IF(C908="","",((C908-B908)*1440)+Pluvio!$B$2)</f>
        <v/>
      </c>
      <c r="E908" s="31" t="str">
        <f ca="1">IF(D908="","",SUMIF(Pluvio!$C$7:$C$8045,Transposition!A908,Pluvio!$B$7:$B$8045))</f>
        <v/>
      </c>
      <c r="F908" s="11" t="str">
        <f t="shared" ca="1" si="30"/>
        <v/>
      </c>
    </row>
    <row r="909" spans="1:6" x14ac:dyDescent="0.25">
      <c r="A909" s="35" t="str">
        <f t="shared" ca="1" si="29"/>
        <v>-</v>
      </c>
      <c r="B909" s="36" t="str">
        <f t="array" aca="1" ref="B909" ca="1">IF(A909="-","",MIN(IF(Pluvio!$C$7:$C$8045=Transposition!$A909,Pluvio!$A$7:$A$8045)))</f>
        <v/>
      </c>
      <c r="C909" s="36" t="str">
        <f t="array" aca="1" ref="C909" ca="1">IF(A909="-","",MAX(IF(Pluvio!$C$7:$C$8045=Transposition!$A909,Pluvio!$A$7:$A$8045)))</f>
        <v/>
      </c>
      <c r="D909" s="33" t="str">
        <f ca="1">IF(C909="","",((C909-B909)*1440)+Pluvio!$B$2)</f>
        <v/>
      </c>
      <c r="E909" s="31" t="str">
        <f ca="1">IF(D909="","",SUMIF(Pluvio!$C$7:$C$8045,Transposition!A909,Pluvio!$B$7:$B$8045))</f>
        <v/>
      </c>
      <c r="F909" s="11" t="str">
        <f t="shared" ca="1" si="30"/>
        <v/>
      </c>
    </row>
    <row r="910" spans="1:6" x14ac:dyDescent="0.25">
      <c r="A910" s="35" t="str">
        <f t="shared" ca="1" si="29"/>
        <v>-</v>
      </c>
      <c r="B910" s="36" t="str">
        <f t="array" aca="1" ref="B910" ca="1">IF(A910="-","",MIN(IF(Pluvio!$C$7:$C$8045=Transposition!$A910,Pluvio!$A$7:$A$8045)))</f>
        <v/>
      </c>
      <c r="C910" s="36" t="str">
        <f t="array" aca="1" ref="C910" ca="1">IF(A910="-","",MAX(IF(Pluvio!$C$7:$C$8045=Transposition!$A910,Pluvio!$A$7:$A$8045)))</f>
        <v/>
      </c>
      <c r="D910" s="33" t="str">
        <f ca="1">IF(C910="","",((C910-B910)*1440)+Pluvio!$B$2)</f>
        <v/>
      </c>
      <c r="E910" s="31" t="str">
        <f ca="1">IF(D910="","",SUMIF(Pluvio!$C$7:$C$8045,Transposition!A910,Pluvio!$B$7:$B$8045))</f>
        <v/>
      </c>
      <c r="F910" s="11" t="str">
        <f t="shared" ca="1" si="30"/>
        <v/>
      </c>
    </row>
    <row r="911" spans="1:6" x14ac:dyDescent="0.25">
      <c r="A911" s="35" t="str">
        <f t="shared" ca="1" si="29"/>
        <v>-</v>
      </c>
      <c r="B911" s="36" t="str">
        <f t="array" aca="1" ref="B911" ca="1">IF(A911="-","",MIN(IF(Pluvio!$C$7:$C$8045=Transposition!$A911,Pluvio!$A$7:$A$8045)))</f>
        <v/>
      </c>
      <c r="C911" s="36" t="str">
        <f t="array" aca="1" ref="C911" ca="1">IF(A911="-","",MAX(IF(Pluvio!$C$7:$C$8045=Transposition!$A911,Pluvio!$A$7:$A$8045)))</f>
        <v/>
      </c>
      <c r="D911" s="33" t="str">
        <f ca="1">IF(C911="","",((C911-B911)*1440)+Pluvio!$B$2)</f>
        <v/>
      </c>
      <c r="E911" s="31" t="str">
        <f ca="1">IF(D911="","",SUMIF(Pluvio!$C$7:$C$8045,Transposition!A911,Pluvio!$B$7:$B$8045))</f>
        <v/>
      </c>
      <c r="F911" s="11" t="str">
        <f t="shared" ca="1" si="30"/>
        <v/>
      </c>
    </row>
    <row r="912" spans="1:6" x14ac:dyDescent="0.25">
      <c r="A912" s="35" t="str">
        <f t="shared" ca="1" si="29"/>
        <v>-</v>
      </c>
      <c r="B912" s="36" t="str">
        <f t="array" aca="1" ref="B912" ca="1">IF(A912="-","",MIN(IF(Pluvio!$C$7:$C$8045=Transposition!$A912,Pluvio!$A$7:$A$8045)))</f>
        <v/>
      </c>
      <c r="C912" s="36" t="str">
        <f t="array" aca="1" ref="C912" ca="1">IF(A912="-","",MAX(IF(Pluvio!$C$7:$C$8045=Transposition!$A912,Pluvio!$A$7:$A$8045)))</f>
        <v/>
      </c>
      <c r="D912" s="33" t="str">
        <f ca="1">IF(C912="","",((C912-B912)*1440)+Pluvio!$B$2)</f>
        <v/>
      </c>
      <c r="E912" s="31" t="str">
        <f ca="1">IF(D912="","",SUMIF(Pluvio!$C$7:$C$8045,Transposition!A912,Pluvio!$B$7:$B$8045))</f>
        <v/>
      </c>
      <c r="F912" s="11" t="str">
        <f t="shared" ca="1" si="30"/>
        <v/>
      </c>
    </row>
    <row r="913" spans="1:6" x14ac:dyDescent="0.25">
      <c r="A913" s="35" t="str">
        <f t="shared" ca="1" si="29"/>
        <v>-</v>
      </c>
      <c r="B913" s="36" t="str">
        <f t="array" aca="1" ref="B913" ca="1">IF(A913="-","",MIN(IF(Pluvio!$C$7:$C$8045=Transposition!$A913,Pluvio!$A$7:$A$8045)))</f>
        <v/>
      </c>
      <c r="C913" s="36" t="str">
        <f t="array" aca="1" ref="C913" ca="1">IF(A913="-","",MAX(IF(Pluvio!$C$7:$C$8045=Transposition!$A913,Pluvio!$A$7:$A$8045)))</f>
        <v/>
      </c>
      <c r="D913" s="33" t="str">
        <f ca="1">IF(C913="","",((C913-B913)*1440)+Pluvio!$B$2)</f>
        <v/>
      </c>
      <c r="E913" s="31" t="str">
        <f ca="1">IF(D913="","",SUMIF(Pluvio!$C$7:$C$8045,Transposition!A913,Pluvio!$B$7:$B$8045))</f>
        <v/>
      </c>
      <c r="F913" s="11" t="str">
        <f t="shared" ca="1" si="30"/>
        <v/>
      </c>
    </row>
    <row r="914" spans="1:6" x14ac:dyDescent="0.25">
      <c r="A914" s="35" t="str">
        <f t="shared" ca="1" si="29"/>
        <v>-</v>
      </c>
      <c r="B914" s="36" t="str">
        <f t="array" aca="1" ref="B914" ca="1">IF(A914="-","",MIN(IF(Pluvio!$C$7:$C$8045=Transposition!$A914,Pluvio!$A$7:$A$8045)))</f>
        <v/>
      </c>
      <c r="C914" s="36" t="str">
        <f t="array" aca="1" ref="C914" ca="1">IF(A914="-","",MAX(IF(Pluvio!$C$7:$C$8045=Transposition!$A914,Pluvio!$A$7:$A$8045)))</f>
        <v/>
      </c>
      <c r="D914" s="33" t="str">
        <f ca="1">IF(C914="","",((C914-B914)*1440)+Pluvio!$B$2)</f>
        <v/>
      </c>
      <c r="E914" s="31" t="str">
        <f ca="1">IF(D914="","",SUMIF(Pluvio!$C$7:$C$8045,Transposition!A914,Pluvio!$B$7:$B$8045))</f>
        <v/>
      </c>
      <c r="F914" s="11" t="str">
        <f t="shared" ca="1" si="30"/>
        <v/>
      </c>
    </row>
    <row r="915" spans="1:6" x14ac:dyDescent="0.25">
      <c r="A915" s="35" t="str">
        <f t="shared" ca="1" si="29"/>
        <v>-</v>
      </c>
      <c r="B915" s="36" t="str">
        <f t="array" aca="1" ref="B915" ca="1">IF(A915="-","",MIN(IF(Pluvio!$C$7:$C$8045=Transposition!$A915,Pluvio!$A$7:$A$8045)))</f>
        <v/>
      </c>
      <c r="C915" s="36" t="str">
        <f t="array" aca="1" ref="C915" ca="1">IF(A915="-","",MAX(IF(Pluvio!$C$7:$C$8045=Transposition!$A915,Pluvio!$A$7:$A$8045)))</f>
        <v/>
      </c>
      <c r="D915" s="33" t="str">
        <f ca="1">IF(C915="","",((C915-B915)*1440)+Pluvio!$B$2)</f>
        <v/>
      </c>
      <c r="E915" s="31" t="str">
        <f ca="1">IF(D915="","",SUMIF(Pluvio!$C$7:$C$8045,Transposition!A915,Pluvio!$B$7:$B$8045))</f>
        <v/>
      </c>
      <c r="F915" s="11" t="str">
        <f t="shared" ca="1" si="30"/>
        <v/>
      </c>
    </row>
    <row r="916" spans="1:6" x14ac:dyDescent="0.25">
      <c r="A916" s="35" t="str">
        <f t="shared" ca="1" si="29"/>
        <v>-</v>
      </c>
      <c r="B916" s="36" t="str">
        <f t="array" aca="1" ref="B916" ca="1">IF(A916="-","",MIN(IF(Pluvio!$C$7:$C$8045=Transposition!$A916,Pluvio!$A$7:$A$8045)))</f>
        <v/>
      </c>
      <c r="C916" s="36" t="str">
        <f t="array" aca="1" ref="C916" ca="1">IF(A916="-","",MAX(IF(Pluvio!$C$7:$C$8045=Transposition!$A916,Pluvio!$A$7:$A$8045)))</f>
        <v/>
      </c>
      <c r="D916" s="33" t="str">
        <f ca="1">IF(C916="","",((C916-B916)*1440)+Pluvio!$B$2)</f>
        <v/>
      </c>
      <c r="E916" s="31" t="str">
        <f ca="1">IF(D916="","",SUMIF(Pluvio!$C$7:$C$8045,Transposition!A916,Pluvio!$B$7:$B$8045))</f>
        <v/>
      </c>
      <c r="F916" s="11" t="str">
        <f t="shared" ca="1" si="30"/>
        <v/>
      </c>
    </row>
    <row r="917" spans="1:6" x14ac:dyDescent="0.25">
      <c r="A917" s="35" t="str">
        <f t="shared" ca="1" si="29"/>
        <v>-</v>
      </c>
      <c r="B917" s="36" t="str">
        <f t="array" aca="1" ref="B917" ca="1">IF(A917="-","",MIN(IF(Pluvio!$C$7:$C$8045=Transposition!$A917,Pluvio!$A$7:$A$8045)))</f>
        <v/>
      </c>
      <c r="C917" s="36" t="str">
        <f t="array" aca="1" ref="C917" ca="1">IF(A917="-","",MAX(IF(Pluvio!$C$7:$C$8045=Transposition!$A917,Pluvio!$A$7:$A$8045)))</f>
        <v/>
      </c>
      <c r="D917" s="33" t="str">
        <f ca="1">IF(C917="","",((C917-B917)*1440)+Pluvio!$B$2)</f>
        <v/>
      </c>
      <c r="E917" s="31" t="str">
        <f ca="1">IF(D917="","",SUMIF(Pluvio!$C$7:$C$8045,Transposition!A917,Pluvio!$B$7:$B$8045))</f>
        <v/>
      </c>
      <c r="F917" s="11" t="str">
        <f t="shared" ca="1" si="30"/>
        <v/>
      </c>
    </row>
    <row r="918" spans="1:6" x14ac:dyDescent="0.25">
      <c r="A918" s="35" t="str">
        <f t="shared" ca="1" si="29"/>
        <v>-</v>
      </c>
      <c r="B918" s="36" t="str">
        <f t="array" aca="1" ref="B918" ca="1">IF(A918="-","",MIN(IF(Pluvio!$C$7:$C$8045=Transposition!$A918,Pluvio!$A$7:$A$8045)))</f>
        <v/>
      </c>
      <c r="C918" s="36" t="str">
        <f t="array" aca="1" ref="C918" ca="1">IF(A918="-","",MAX(IF(Pluvio!$C$7:$C$8045=Transposition!$A918,Pluvio!$A$7:$A$8045)))</f>
        <v/>
      </c>
      <c r="D918" s="33" t="str">
        <f ca="1">IF(C918="","",((C918-B918)*1440)+Pluvio!$B$2)</f>
        <v/>
      </c>
      <c r="E918" s="31" t="str">
        <f ca="1">IF(D918="","",SUMIF(Pluvio!$C$7:$C$8045,Transposition!A918,Pluvio!$B$7:$B$8045))</f>
        <v/>
      </c>
      <c r="F918" s="11" t="str">
        <f t="shared" ca="1" si="30"/>
        <v/>
      </c>
    </row>
    <row r="919" spans="1:6" x14ac:dyDescent="0.25">
      <c r="A919" s="35" t="str">
        <f t="shared" ca="1" si="29"/>
        <v>-</v>
      </c>
      <c r="B919" s="36" t="str">
        <f t="array" aca="1" ref="B919" ca="1">IF(A919="-","",MIN(IF(Pluvio!$C$7:$C$8045=Transposition!$A919,Pluvio!$A$7:$A$8045)))</f>
        <v/>
      </c>
      <c r="C919" s="36" t="str">
        <f t="array" aca="1" ref="C919" ca="1">IF(A919="-","",MAX(IF(Pluvio!$C$7:$C$8045=Transposition!$A919,Pluvio!$A$7:$A$8045)))</f>
        <v/>
      </c>
      <c r="D919" s="33" t="str">
        <f ca="1">IF(C919="","",((C919-B919)*1440)+Pluvio!$B$2)</f>
        <v/>
      </c>
      <c r="E919" s="31" t="str">
        <f ca="1">IF(D919="","",SUMIF(Pluvio!$C$7:$C$8045,Transposition!A919,Pluvio!$B$7:$B$8045))</f>
        <v/>
      </c>
      <c r="F919" s="11" t="str">
        <f t="shared" ca="1" si="30"/>
        <v/>
      </c>
    </row>
    <row r="920" spans="1:6" x14ac:dyDescent="0.25">
      <c r="A920" s="35" t="str">
        <f t="shared" ca="1" si="29"/>
        <v>-</v>
      </c>
      <c r="B920" s="36" t="str">
        <f t="array" aca="1" ref="B920" ca="1">IF(A920="-","",MIN(IF(Pluvio!$C$7:$C$8045=Transposition!$A920,Pluvio!$A$7:$A$8045)))</f>
        <v/>
      </c>
      <c r="C920" s="36" t="str">
        <f t="array" aca="1" ref="C920" ca="1">IF(A920="-","",MAX(IF(Pluvio!$C$7:$C$8045=Transposition!$A920,Pluvio!$A$7:$A$8045)))</f>
        <v/>
      </c>
      <c r="D920" s="33" t="str">
        <f ca="1">IF(C920="","",((C920-B920)*1440)+Pluvio!$B$2)</f>
        <v/>
      </c>
      <c r="E920" s="31" t="str">
        <f ca="1">IF(D920="","",SUMIF(Pluvio!$C$7:$C$8045,Transposition!A920,Pluvio!$B$7:$B$8045))</f>
        <v/>
      </c>
      <c r="F920" s="11" t="str">
        <f t="shared" ca="1" si="30"/>
        <v/>
      </c>
    </row>
    <row r="921" spans="1:6" x14ac:dyDescent="0.25">
      <c r="A921" s="35" t="str">
        <f t="shared" ca="1" si="29"/>
        <v>-</v>
      </c>
      <c r="B921" s="36" t="str">
        <f t="array" aca="1" ref="B921" ca="1">IF(A921="-","",MIN(IF(Pluvio!$C$7:$C$8045=Transposition!$A921,Pluvio!$A$7:$A$8045)))</f>
        <v/>
      </c>
      <c r="C921" s="36" t="str">
        <f t="array" aca="1" ref="C921" ca="1">IF(A921="-","",MAX(IF(Pluvio!$C$7:$C$8045=Transposition!$A921,Pluvio!$A$7:$A$8045)))</f>
        <v/>
      </c>
      <c r="D921" s="33" t="str">
        <f ca="1">IF(C921="","",((C921-B921)*1440)+Pluvio!$B$2)</f>
        <v/>
      </c>
      <c r="E921" s="31" t="str">
        <f ca="1">IF(D921="","",SUMIF(Pluvio!$C$7:$C$8045,Transposition!A921,Pluvio!$B$7:$B$8045))</f>
        <v/>
      </c>
      <c r="F921" s="11" t="str">
        <f t="shared" ca="1" si="30"/>
        <v/>
      </c>
    </row>
    <row r="922" spans="1:6" x14ac:dyDescent="0.25">
      <c r="A922" s="35" t="str">
        <f t="shared" ca="1" si="29"/>
        <v>-</v>
      </c>
      <c r="B922" s="36" t="str">
        <f t="array" aca="1" ref="B922" ca="1">IF(A922="-","",MIN(IF(Pluvio!$C$7:$C$8045=Transposition!$A922,Pluvio!$A$7:$A$8045)))</f>
        <v/>
      </c>
      <c r="C922" s="36" t="str">
        <f t="array" aca="1" ref="C922" ca="1">IF(A922="-","",MAX(IF(Pluvio!$C$7:$C$8045=Transposition!$A922,Pluvio!$A$7:$A$8045)))</f>
        <v/>
      </c>
      <c r="D922" s="33" t="str">
        <f ca="1">IF(C922="","",((C922-B922)*1440)+Pluvio!$B$2)</f>
        <v/>
      </c>
      <c r="E922" s="31" t="str">
        <f ca="1">IF(D922="","",SUMIF(Pluvio!$C$7:$C$8045,Transposition!A922,Pluvio!$B$7:$B$8045))</f>
        <v/>
      </c>
      <c r="F922" s="11" t="str">
        <f t="shared" ca="1" si="30"/>
        <v/>
      </c>
    </row>
    <row r="923" spans="1:6" x14ac:dyDescent="0.25">
      <c r="A923" s="35" t="str">
        <f t="shared" ca="1" si="29"/>
        <v>-</v>
      </c>
      <c r="B923" s="36" t="str">
        <f t="array" aca="1" ref="B923" ca="1">IF(A923="-","",MIN(IF(Pluvio!$C$7:$C$8045=Transposition!$A923,Pluvio!$A$7:$A$8045)))</f>
        <v/>
      </c>
      <c r="C923" s="36" t="str">
        <f t="array" aca="1" ref="C923" ca="1">IF(A923="-","",MAX(IF(Pluvio!$C$7:$C$8045=Transposition!$A923,Pluvio!$A$7:$A$8045)))</f>
        <v/>
      </c>
      <c r="D923" s="33" t="str">
        <f ca="1">IF(C923="","",((C923-B923)*1440)+Pluvio!$B$2)</f>
        <v/>
      </c>
      <c r="E923" s="31" t="str">
        <f ca="1">IF(D923="","",SUMIF(Pluvio!$C$7:$C$8045,Transposition!A923,Pluvio!$B$7:$B$8045))</f>
        <v/>
      </c>
      <c r="F923" s="11" t="str">
        <f t="shared" ca="1" si="30"/>
        <v/>
      </c>
    </row>
    <row r="924" spans="1:6" x14ac:dyDescent="0.25">
      <c r="A924" s="35" t="str">
        <f t="shared" ca="1" si="29"/>
        <v>-</v>
      </c>
      <c r="B924" s="36" t="str">
        <f t="array" aca="1" ref="B924" ca="1">IF(A924="-","",MIN(IF(Pluvio!$C$7:$C$8045=Transposition!$A924,Pluvio!$A$7:$A$8045)))</f>
        <v/>
      </c>
      <c r="C924" s="36" t="str">
        <f t="array" aca="1" ref="C924" ca="1">IF(A924="-","",MAX(IF(Pluvio!$C$7:$C$8045=Transposition!$A924,Pluvio!$A$7:$A$8045)))</f>
        <v/>
      </c>
      <c r="D924" s="33" t="str">
        <f ca="1">IF(C924="","",((C924-B924)*1440)+Pluvio!$B$2)</f>
        <v/>
      </c>
      <c r="E924" s="31" t="str">
        <f ca="1">IF(D924="","",SUMIF(Pluvio!$C$7:$C$8045,Transposition!A924,Pluvio!$B$7:$B$8045))</f>
        <v/>
      </c>
      <c r="F924" s="11" t="str">
        <f t="shared" ca="1" si="30"/>
        <v/>
      </c>
    </row>
    <row r="925" spans="1:6" x14ac:dyDescent="0.25">
      <c r="A925" s="35" t="str">
        <f t="shared" ca="1" si="29"/>
        <v>-</v>
      </c>
      <c r="B925" s="36" t="str">
        <f t="array" aca="1" ref="B925" ca="1">IF(A925="-","",MIN(IF(Pluvio!$C$7:$C$8045=Transposition!$A925,Pluvio!$A$7:$A$8045)))</f>
        <v/>
      </c>
      <c r="C925" s="36" t="str">
        <f t="array" aca="1" ref="C925" ca="1">IF(A925="-","",MAX(IF(Pluvio!$C$7:$C$8045=Transposition!$A925,Pluvio!$A$7:$A$8045)))</f>
        <v/>
      </c>
      <c r="D925" s="33" t="str">
        <f ca="1">IF(C925="","",((C925-B925)*1440)+Pluvio!$B$2)</f>
        <v/>
      </c>
      <c r="E925" s="31" t="str">
        <f ca="1">IF(D925="","",SUMIF(Pluvio!$C$7:$C$8045,Transposition!A925,Pluvio!$B$7:$B$8045))</f>
        <v/>
      </c>
      <c r="F925" s="11" t="str">
        <f t="shared" ca="1" si="30"/>
        <v/>
      </c>
    </row>
    <row r="926" spans="1:6" x14ac:dyDescent="0.25">
      <c r="A926" s="35" t="str">
        <f t="shared" ca="1" si="29"/>
        <v>-</v>
      </c>
      <c r="B926" s="36" t="str">
        <f t="array" aca="1" ref="B926" ca="1">IF(A926="-","",MIN(IF(Pluvio!$C$7:$C$8045=Transposition!$A926,Pluvio!$A$7:$A$8045)))</f>
        <v/>
      </c>
      <c r="C926" s="36" t="str">
        <f t="array" aca="1" ref="C926" ca="1">IF(A926="-","",MAX(IF(Pluvio!$C$7:$C$8045=Transposition!$A926,Pluvio!$A$7:$A$8045)))</f>
        <v/>
      </c>
      <c r="D926" s="33" t="str">
        <f ca="1">IF(C926="","",((C926-B926)*1440)+Pluvio!$B$2)</f>
        <v/>
      </c>
      <c r="E926" s="31" t="str">
        <f ca="1">IF(D926="","",SUMIF(Pluvio!$C$7:$C$8045,Transposition!A926,Pluvio!$B$7:$B$8045))</f>
        <v/>
      </c>
      <c r="F926" s="11" t="str">
        <f t="shared" ca="1" si="30"/>
        <v/>
      </c>
    </row>
    <row r="927" spans="1:6" x14ac:dyDescent="0.25">
      <c r="A927" s="35" t="str">
        <f t="shared" ca="1" si="29"/>
        <v>-</v>
      </c>
      <c r="B927" s="36" t="str">
        <f t="array" aca="1" ref="B927" ca="1">IF(A927="-","",MIN(IF(Pluvio!$C$7:$C$8045=Transposition!$A927,Pluvio!$A$7:$A$8045)))</f>
        <v/>
      </c>
      <c r="C927" s="36" t="str">
        <f t="array" aca="1" ref="C927" ca="1">IF(A927="-","",MAX(IF(Pluvio!$C$7:$C$8045=Transposition!$A927,Pluvio!$A$7:$A$8045)))</f>
        <v/>
      </c>
      <c r="D927" s="33" t="str">
        <f ca="1">IF(C927="","",((C927-B927)*1440)+Pluvio!$B$2)</f>
        <v/>
      </c>
      <c r="E927" s="31" t="str">
        <f ca="1">IF(D927="","",SUMIF(Pluvio!$C$7:$C$8045,Transposition!A927,Pluvio!$B$7:$B$8045))</f>
        <v/>
      </c>
      <c r="F927" s="11" t="str">
        <f t="shared" ca="1" si="30"/>
        <v/>
      </c>
    </row>
    <row r="928" spans="1:6" x14ac:dyDescent="0.25">
      <c r="A928" s="35" t="str">
        <f t="shared" ca="1" si="29"/>
        <v>-</v>
      </c>
      <c r="B928" s="36" t="str">
        <f t="array" aca="1" ref="B928" ca="1">IF(A928="-","",MIN(IF(Pluvio!$C$7:$C$8045=Transposition!$A928,Pluvio!$A$7:$A$8045)))</f>
        <v/>
      </c>
      <c r="C928" s="36" t="str">
        <f t="array" aca="1" ref="C928" ca="1">IF(A928="-","",MAX(IF(Pluvio!$C$7:$C$8045=Transposition!$A928,Pluvio!$A$7:$A$8045)))</f>
        <v/>
      </c>
      <c r="D928" s="33" t="str">
        <f ca="1">IF(C928="","",((C928-B928)*1440)+Pluvio!$B$2)</f>
        <v/>
      </c>
      <c r="E928" s="31" t="str">
        <f ca="1">IF(D928="","",SUMIF(Pluvio!$C$7:$C$8045,Transposition!A928,Pluvio!$B$7:$B$8045))</f>
        <v/>
      </c>
      <c r="F928" s="11" t="str">
        <f t="shared" ca="1" si="30"/>
        <v/>
      </c>
    </row>
    <row r="929" spans="1:6" x14ac:dyDescent="0.25">
      <c r="A929" s="35" t="str">
        <f t="shared" ca="1" si="29"/>
        <v>-</v>
      </c>
      <c r="B929" s="36" t="str">
        <f t="array" aca="1" ref="B929" ca="1">IF(A929="-","",MIN(IF(Pluvio!$C$7:$C$8045=Transposition!$A929,Pluvio!$A$7:$A$8045)))</f>
        <v/>
      </c>
      <c r="C929" s="36" t="str">
        <f t="array" aca="1" ref="C929" ca="1">IF(A929="-","",MAX(IF(Pluvio!$C$7:$C$8045=Transposition!$A929,Pluvio!$A$7:$A$8045)))</f>
        <v/>
      </c>
      <c r="D929" s="33" t="str">
        <f ca="1">IF(C929="","",((C929-B929)*1440)+Pluvio!$B$2)</f>
        <v/>
      </c>
      <c r="E929" s="31" t="str">
        <f ca="1">IF(D929="","",SUMIF(Pluvio!$C$7:$C$8045,Transposition!A929,Pluvio!$B$7:$B$8045))</f>
        <v/>
      </c>
      <c r="F929" s="11" t="str">
        <f t="shared" ca="1" si="30"/>
        <v/>
      </c>
    </row>
    <row r="930" spans="1:6" x14ac:dyDescent="0.25">
      <c r="A930" s="35" t="str">
        <f t="shared" ca="1" si="29"/>
        <v>-</v>
      </c>
      <c r="B930" s="36" t="str">
        <f t="array" aca="1" ref="B930" ca="1">IF(A930="-","",MIN(IF(Pluvio!$C$7:$C$8045=Transposition!$A930,Pluvio!$A$7:$A$8045)))</f>
        <v/>
      </c>
      <c r="C930" s="36" t="str">
        <f t="array" aca="1" ref="C930" ca="1">IF(A930="-","",MAX(IF(Pluvio!$C$7:$C$8045=Transposition!$A930,Pluvio!$A$7:$A$8045)))</f>
        <v/>
      </c>
      <c r="D930" s="33" t="str">
        <f ca="1">IF(C930="","",((C930-B930)*1440)+Pluvio!$B$2)</f>
        <v/>
      </c>
      <c r="E930" s="31" t="str">
        <f ca="1">IF(D930="","",SUMIF(Pluvio!$C$7:$C$8045,Transposition!A930,Pluvio!$B$7:$B$8045))</f>
        <v/>
      </c>
      <c r="F930" s="11" t="str">
        <f t="shared" ca="1" si="30"/>
        <v/>
      </c>
    </row>
    <row r="931" spans="1:6" x14ac:dyDescent="0.25">
      <c r="A931" s="35" t="str">
        <f t="shared" ca="1" si="29"/>
        <v>-</v>
      </c>
      <c r="B931" s="36" t="str">
        <f t="array" aca="1" ref="B931" ca="1">IF(A931="-","",MIN(IF(Pluvio!$C$7:$C$8045=Transposition!$A931,Pluvio!$A$7:$A$8045)))</f>
        <v/>
      </c>
      <c r="C931" s="36" t="str">
        <f t="array" aca="1" ref="C931" ca="1">IF(A931="-","",MAX(IF(Pluvio!$C$7:$C$8045=Transposition!$A931,Pluvio!$A$7:$A$8045)))</f>
        <v/>
      </c>
      <c r="D931" s="33" t="str">
        <f ca="1">IF(C931="","",((C931-B931)*1440)+Pluvio!$B$2)</f>
        <v/>
      </c>
      <c r="E931" s="31" t="str">
        <f ca="1">IF(D931="","",SUMIF(Pluvio!$C$7:$C$8045,Transposition!A931,Pluvio!$B$7:$B$8045))</f>
        <v/>
      </c>
      <c r="F931" s="11" t="str">
        <f t="shared" ca="1" si="30"/>
        <v/>
      </c>
    </row>
    <row r="932" spans="1:6" x14ac:dyDescent="0.25">
      <c r="A932" s="35" t="str">
        <f t="shared" ca="1" si="29"/>
        <v>-</v>
      </c>
      <c r="B932" s="36" t="str">
        <f t="array" aca="1" ref="B932" ca="1">IF(A932="-","",MIN(IF(Pluvio!$C$7:$C$8045=Transposition!$A932,Pluvio!$A$7:$A$8045)))</f>
        <v/>
      </c>
      <c r="C932" s="36" t="str">
        <f t="array" aca="1" ref="C932" ca="1">IF(A932="-","",MAX(IF(Pluvio!$C$7:$C$8045=Transposition!$A932,Pluvio!$A$7:$A$8045)))</f>
        <v/>
      </c>
      <c r="D932" s="33" t="str">
        <f ca="1">IF(C932="","",((C932-B932)*1440)+Pluvio!$B$2)</f>
        <v/>
      </c>
      <c r="E932" s="31" t="str">
        <f ca="1">IF(D932="","",SUMIF(Pluvio!$C$7:$C$8045,Transposition!A932,Pluvio!$B$7:$B$8045))</f>
        <v/>
      </c>
      <c r="F932" s="11" t="str">
        <f t="shared" ca="1" si="30"/>
        <v/>
      </c>
    </row>
    <row r="933" spans="1:6" x14ac:dyDescent="0.25">
      <c r="A933" s="35" t="str">
        <f t="shared" ca="1" si="29"/>
        <v>-</v>
      </c>
      <c r="B933" s="36" t="str">
        <f t="array" aca="1" ref="B933" ca="1">IF(A933="-","",MIN(IF(Pluvio!$C$7:$C$8045=Transposition!$A933,Pluvio!$A$7:$A$8045)))</f>
        <v/>
      </c>
      <c r="C933" s="36" t="str">
        <f t="array" aca="1" ref="C933" ca="1">IF(A933="-","",MAX(IF(Pluvio!$C$7:$C$8045=Transposition!$A933,Pluvio!$A$7:$A$8045)))</f>
        <v/>
      </c>
      <c r="D933" s="33" t="str">
        <f ca="1">IF(C933="","",((C933-B933)*1440)+Pluvio!$B$2)</f>
        <v/>
      </c>
      <c r="E933" s="31" t="str">
        <f ca="1">IF(D933="","",SUMIF(Pluvio!$C$7:$C$8045,Transposition!A933,Pluvio!$B$7:$B$8045))</f>
        <v/>
      </c>
      <c r="F933" s="11" t="str">
        <f t="shared" ca="1" si="30"/>
        <v/>
      </c>
    </row>
    <row r="934" spans="1:6" x14ac:dyDescent="0.25">
      <c r="A934" s="35" t="str">
        <f t="shared" ca="1" si="29"/>
        <v>-</v>
      </c>
      <c r="B934" s="36" t="str">
        <f t="array" aca="1" ref="B934" ca="1">IF(A934="-","",MIN(IF(Pluvio!$C$7:$C$8045=Transposition!$A934,Pluvio!$A$7:$A$8045)))</f>
        <v/>
      </c>
      <c r="C934" s="36" t="str">
        <f t="array" aca="1" ref="C934" ca="1">IF(A934="-","",MAX(IF(Pluvio!$C$7:$C$8045=Transposition!$A934,Pluvio!$A$7:$A$8045)))</f>
        <v/>
      </c>
      <c r="D934" s="33" t="str">
        <f ca="1">IF(C934="","",((C934-B934)*1440)+Pluvio!$B$2)</f>
        <v/>
      </c>
      <c r="E934" s="31" t="str">
        <f ca="1">IF(D934="","",SUMIF(Pluvio!$C$7:$C$8045,Transposition!A934,Pluvio!$B$7:$B$8045))</f>
        <v/>
      </c>
      <c r="F934" s="11" t="str">
        <f t="shared" ca="1" si="30"/>
        <v/>
      </c>
    </row>
    <row r="935" spans="1:6" x14ac:dyDescent="0.25">
      <c r="A935" s="35" t="str">
        <f t="shared" ca="1" si="29"/>
        <v>-</v>
      </c>
      <c r="B935" s="36" t="str">
        <f t="array" aca="1" ref="B935" ca="1">IF(A935="-","",MIN(IF(Pluvio!$C$7:$C$8045=Transposition!$A935,Pluvio!$A$7:$A$8045)))</f>
        <v/>
      </c>
      <c r="C935" s="36" t="str">
        <f t="array" aca="1" ref="C935" ca="1">IF(A935="-","",MAX(IF(Pluvio!$C$7:$C$8045=Transposition!$A935,Pluvio!$A$7:$A$8045)))</f>
        <v/>
      </c>
      <c r="D935" s="33" t="str">
        <f ca="1">IF(C935="","",((C935-B935)*1440)+Pluvio!$B$2)</f>
        <v/>
      </c>
      <c r="E935" s="31" t="str">
        <f ca="1">IF(D935="","",SUMIF(Pluvio!$C$7:$C$8045,Transposition!A935,Pluvio!$B$7:$B$8045))</f>
        <v/>
      </c>
      <c r="F935" s="11" t="str">
        <f t="shared" ca="1" si="30"/>
        <v/>
      </c>
    </row>
    <row r="936" spans="1:6" x14ac:dyDescent="0.25">
      <c r="A936" s="35" t="str">
        <f t="shared" ca="1" si="29"/>
        <v>-</v>
      </c>
      <c r="B936" s="36" t="str">
        <f t="array" aca="1" ref="B936" ca="1">IF(A936="-","",MIN(IF(Pluvio!$C$7:$C$8045=Transposition!$A936,Pluvio!$A$7:$A$8045)))</f>
        <v/>
      </c>
      <c r="C936" s="36" t="str">
        <f t="array" aca="1" ref="C936" ca="1">IF(A936="-","",MAX(IF(Pluvio!$C$7:$C$8045=Transposition!$A936,Pluvio!$A$7:$A$8045)))</f>
        <v/>
      </c>
      <c r="D936" s="33" t="str">
        <f ca="1">IF(C936="","",((C936-B936)*1440)+Pluvio!$B$2)</f>
        <v/>
      </c>
      <c r="E936" s="31" t="str">
        <f ca="1">IF(D936="","",SUMIF(Pluvio!$C$7:$C$8045,Transposition!A936,Pluvio!$B$7:$B$8045))</f>
        <v/>
      </c>
      <c r="F936" s="11" t="str">
        <f t="shared" ca="1" si="30"/>
        <v/>
      </c>
    </row>
    <row r="937" spans="1:6" x14ac:dyDescent="0.25">
      <c r="A937" s="35" t="str">
        <f t="shared" ca="1" si="29"/>
        <v>-</v>
      </c>
      <c r="B937" s="36" t="str">
        <f t="array" aca="1" ref="B937" ca="1">IF(A937="-","",MIN(IF(Pluvio!$C$7:$C$8045=Transposition!$A937,Pluvio!$A$7:$A$8045)))</f>
        <v/>
      </c>
      <c r="C937" s="36" t="str">
        <f t="array" aca="1" ref="C937" ca="1">IF(A937="-","",MAX(IF(Pluvio!$C$7:$C$8045=Transposition!$A937,Pluvio!$A$7:$A$8045)))</f>
        <v/>
      </c>
      <c r="D937" s="33" t="str">
        <f ca="1">IF(C937="","",((C937-B937)*1440)+Pluvio!$B$2)</f>
        <v/>
      </c>
      <c r="E937" s="31" t="str">
        <f ca="1">IF(D937="","",SUMIF(Pluvio!$C$7:$C$8045,Transposition!A937,Pluvio!$B$7:$B$8045))</f>
        <v/>
      </c>
      <c r="F937" s="11" t="str">
        <f t="shared" ca="1" si="30"/>
        <v/>
      </c>
    </row>
    <row r="938" spans="1:6" x14ac:dyDescent="0.25">
      <c r="A938" s="35" t="str">
        <f t="shared" ca="1" si="29"/>
        <v>-</v>
      </c>
      <c r="B938" s="36" t="str">
        <f t="array" aca="1" ref="B938" ca="1">IF(A938="-","",MIN(IF(Pluvio!$C$7:$C$8045=Transposition!$A938,Pluvio!$A$7:$A$8045)))</f>
        <v/>
      </c>
      <c r="C938" s="36" t="str">
        <f t="array" aca="1" ref="C938" ca="1">IF(A938="-","",MAX(IF(Pluvio!$C$7:$C$8045=Transposition!$A938,Pluvio!$A$7:$A$8045)))</f>
        <v/>
      </c>
      <c r="D938" s="33" t="str">
        <f ca="1">IF(C938="","",((C938-B938)*1440)+Pluvio!$B$2)</f>
        <v/>
      </c>
      <c r="E938" s="31" t="str">
        <f ca="1">IF(D938="","",SUMIF(Pluvio!$C$7:$C$8045,Transposition!A938,Pluvio!$B$7:$B$8045))</f>
        <v/>
      </c>
      <c r="F938" s="11" t="str">
        <f t="shared" ca="1" si="30"/>
        <v/>
      </c>
    </row>
    <row r="939" spans="1:6" x14ac:dyDescent="0.25">
      <c r="A939" s="35" t="str">
        <f t="shared" ca="1" si="29"/>
        <v>-</v>
      </c>
      <c r="B939" s="36" t="str">
        <f t="array" aca="1" ref="B939" ca="1">IF(A939="-","",MIN(IF(Pluvio!$C$7:$C$8045=Transposition!$A939,Pluvio!$A$7:$A$8045)))</f>
        <v/>
      </c>
      <c r="C939" s="36" t="str">
        <f t="array" aca="1" ref="C939" ca="1">IF(A939="-","",MAX(IF(Pluvio!$C$7:$C$8045=Transposition!$A939,Pluvio!$A$7:$A$8045)))</f>
        <v/>
      </c>
      <c r="D939" s="33" t="str">
        <f ca="1">IF(C939="","",((C939-B939)*1440)+Pluvio!$B$2)</f>
        <v/>
      </c>
      <c r="E939" s="31" t="str">
        <f ca="1">IF(D939="","",SUMIF(Pluvio!$C$7:$C$8045,Transposition!A939,Pluvio!$B$7:$B$8045))</f>
        <v/>
      </c>
      <c r="F939" s="11" t="str">
        <f t="shared" ca="1" si="30"/>
        <v/>
      </c>
    </row>
    <row r="940" spans="1:6" x14ac:dyDescent="0.25">
      <c r="A940" s="35" t="str">
        <f t="shared" ca="1" si="29"/>
        <v>-</v>
      </c>
      <c r="B940" s="36" t="str">
        <f t="array" aca="1" ref="B940" ca="1">IF(A940="-","",MIN(IF(Pluvio!$C$7:$C$8045=Transposition!$A940,Pluvio!$A$7:$A$8045)))</f>
        <v/>
      </c>
      <c r="C940" s="36" t="str">
        <f t="array" aca="1" ref="C940" ca="1">IF(A940="-","",MAX(IF(Pluvio!$C$7:$C$8045=Transposition!$A940,Pluvio!$A$7:$A$8045)))</f>
        <v/>
      </c>
      <c r="D940" s="33" t="str">
        <f ca="1">IF(C940="","",((C940-B940)*1440)+Pluvio!$B$2)</f>
        <v/>
      </c>
      <c r="E940" s="31" t="str">
        <f ca="1">IF(D940="","",SUMIF(Pluvio!$C$7:$C$8045,Transposition!A940,Pluvio!$B$7:$B$8045))</f>
        <v/>
      </c>
      <c r="F940" s="11" t="str">
        <f t="shared" ca="1" si="30"/>
        <v/>
      </c>
    </row>
    <row r="941" spans="1:6" x14ac:dyDescent="0.25">
      <c r="A941" s="35" t="str">
        <f t="shared" ca="1" si="29"/>
        <v>-</v>
      </c>
      <c r="B941" s="36" t="str">
        <f t="array" aca="1" ref="B941" ca="1">IF(A941="-","",MIN(IF(Pluvio!$C$7:$C$8045=Transposition!$A941,Pluvio!$A$7:$A$8045)))</f>
        <v/>
      </c>
      <c r="C941" s="36" t="str">
        <f t="array" aca="1" ref="C941" ca="1">IF(A941="-","",MAX(IF(Pluvio!$C$7:$C$8045=Transposition!$A941,Pluvio!$A$7:$A$8045)))</f>
        <v/>
      </c>
      <c r="D941" s="33" t="str">
        <f ca="1">IF(C941="","",((C941-B941)*1440)+Pluvio!$B$2)</f>
        <v/>
      </c>
      <c r="E941" s="31" t="str">
        <f ca="1">IF(D941="","",SUMIF(Pluvio!$C$7:$C$8045,Transposition!A941,Pluvio!$B$7:$B$8045))</f>
        <v/>
      </c>
      <c r="F941" s="11" t="str">
        <f t="shared" ca="1" si="30"/>
        <v/>
      </c>
    </row>
    <row r="942" spans="1:6" x14ac:dyDescent="0.25">
      <c r="A942" s="35" t="str">
        <f t="shared" ca="1" si="29"/>
        <v>-</v>
      </c>
      <c r="B942" s="36" t="str">
        <f t="array" aca="1" ref="B942" ca="1">IF(A942="-","",MIN(IF(Pluvio!$C$7:$C$8045=Transposition!$A942,Pluvio!$A$7:$A$8045)))</f>
        <v/>
      </c>
      <c r="C942" s="36" t="str">
        <f t="array" aca="1" ref="C942" ca="1">IF(A942="-","",MAX(IF(Pluvio!$C$7:$C$8045=Transposition!$A942,Pluvio!$A$7:$A$8045)))</f>
        <v/>
      </c>
      <c r="D942" s="33" t="str">
        <f ca="1">IF(C942="","",((C942-B942)*1440)+Pluvio!$B$2)</f>
        <v/>
      </c>
      <c r="E942" s="31" t="str">
        <f ca="1">IF(D942="","",SUMIF(Pluvio!$C$7:$C$8045,Transposition!A942,Pluvio!$B$7:$B$8045))</f>
        <v/>
      </c>
      <c r="F942" s="11" t="str">
        <f t="shared" ca="1" si="30"/>
        <v/>
      </c>
    </row>
    <row r="943" spans="1:6" x14ac:dyDescent="0.25">
      <c r="A943" s="35" t="str">
        <f t="shared" ca="1" si="29"/>
        <v>-</v>
      </c>
      <c r="B943" s="36" t="str">
        <f t="array" aca="1" ref="B943" ca="1">IF(A943="-","",MIN(IF(Pluvio!$C$7:$C$8045=Transposition!$A943,Pluvio!$A$7:$A$8045)))</f>
        <v/>
      </c>
      <c r="C943" s="36" t="str">
        <f t="array" aca="1" ref="C943" ca="1">IF(A943="-","",MAX(IF(Pluvio!$C$7:$C$8045=Transposition!$A943,Pluvio!$A$7:$A$8045)))</f>
        <v/>
      </c>
      <c r="D943" s="33" t="str">
        <f ca="1">IF(C943="","",((C943-B943)*1440)+Pluvio!$B$2)</f>
        <v/>
      </c>
      <c r="E943" s="31" t="str">
        <f ca="1">IF(D943="","",SUMIF(Pluvio!$C$7:$C$8045,Transposition!A943,Pluvio!$B$7:$B$8045))</f>
        <v/>
      </c>
      <c r="F943" s="11" t="str">
        <f t="shared" ca="1" si="30"/>
        <v/>
      </c>
    </row>
    <row r="944" spans="1:6" x14ac:dyDescent="0.25">
      <c r="A944" s="35" t="str">
        <f t="shared" ca="1" si="29"/>
        <v>-</v>
      </c>
      <c r="B944" s="36" t="str">
        <f t="array" aca="1" ref="B944" ca="1">IF(A944="-","",MIN(IF(Pluvio!$C$7:$C$8045=Transposition!$A944,Pluvio!$A$7:$A$8045)))</f>
        <v/>
      </c>
      <c r="C944" s="36" t="str">
        <f t="array" aca="1" ref="C944" ca="1">IF(A944="-","",MAX(IF(Pluvio!$C$7:$C$8045=Transposition!$A944,Pluvio!$A$7:$A$8045)))</f>
        <v/>
      </c>
      <c r="D944" s="33" t="str">
        <f ca="1">IF(C944="","",((C944-B944)*1440)+Pluvio!$B$2)</f>
        <v/>
      </c>
      <c r="E944" s="31" t="str">
        <f ca="1">IF(D944="","",SUMIF(Pluvio!$C$7:$C$8045,Transposition!A944,Pluvio!$B$7:$B$8045))</f>
        <v/>
      </c>
      <c r="F944" s="11" t="str">
        <f t="shared" ca="1" si="30"/>
        <v/>
      </c>
    </row>
    <row r="945" spans="1:6" x14ac:dyDescent="0.25">
      <c r="A945" s="35" t="str">
        <f t="shared" ca="1" si="29"/>
        <v>-</v>
      </c>
      <c r="B945" s="36" t="str">
        <f t="array" aca="1" ref="B945" ca="1">IF(A945="-","",MIN(IF(Pluvio!$C$7:$C$8045=Transposition!$A945,Pluvio!$A$7:$A$8045)))</f>
        <v/>
      </c>
      <c r="C945" s="36" t="str">
        <f t="array" aca="1" ref="C945" ca="1">IF(A945="-","",MAX(IF(Pluvio!$C$7:$C$8045=Transposition!$A945,Pluvio!$A$7:$A$8045)))</f>
        <v/>
      </c>
      <c r="D945" s="33" t="str">
        <f ca="1">IF(C945="","",((C945-B945)*1440)+Pluvio!$B$2)</f>
        <v/>
      </c>
      <c r="E945" s="31" t="str">
        <f ca="1">IF(D945="","",SUMIF(Pluvio!$C$7:$C$8045,Transposition!A945,Pluvio!$B$7:$B$8045))</f>
        <v/>
      </c>
      <c r="F945" s="11" t="str">
        <f t="shared" ca="1" si="30"/>
        <v/>
      </c>
    </row>
    <row r="946" spans="1:6" x14ac:dyDescent="0.25">
      <c r="A946" s="35" t="str">
        <f t="shared" ca="1" si="29"/>
        <v>-</v>
      </c>
      <c r="B946" s="36" t="str">
        <f t="array" aca="1" ref="B946" ca="1">IF(A946="-","",MIN(IF(Pluvio!$C$7:$C$8045=Transposition!$A946,Pluvio!$A$7:$A$8045)))</f>
        <v/>
      </c>
      <c r="C946" s="36" t="str">
        <f t="array" aca="1" ref="C946" ca="1">IF(A946="-","",MAX(IF(Pluvio!$C$7:$C$8045=Transposition!$A946,Pluvio!$A$7:$A$8045)))</f>
        <v/>
      </c>
      <c r="D946" s="33" t="str">
        <f ca="1">IF(C946="","",((C946-B946)*1440)+Pluvio!$B$2)</f>
        <v/>
      </c>
      <c r="E946" s="31" t="str">
        <f ca="1">IF(D946="","",SUMIF(Pluvio!$C$7:$C$8045,Transposition!A946,Pluvio!$B$7:$B$8045))</f>
        <v/>
      </c>
      <c r="F946" s="11" t="str">
        <f t="shared" ca="1" si="30"/>
        <v/>
      </c>
    </row>
    <row r="947" spans="1:6" x14ac:dyDescent="0.25">
      <c r="A947" s="35" t="str">
        <f t="shared" ca="1" si="29"/>
        <v>-</v>
      </c>
      <c r="B947" s="36" t="str">
        <f t="array" aca="1" ref="B947" ca="1">IF(A947="-","",MIN(IF(Pluvio!$C$7:$C$8045=Transposition!$A947,Pluvio!$A$7:$A$8045)))</f>
        <v/>
      </c>
      <c r="C947" s="36" t="str">
        <f t="array" aca="1" ref="C947" ca="1">IF(A947="-","",MAX(IF(Pluvio!$C$7:$C$8045=Transposition!$A947,Pluvio!$A$7:$A$8045)))</f>
        <v/>
      </c>
      <c r="D947" s="33" t="str">
        <f ca="1">IF(C947="","",((C947-B947)*1440)+Pluvio!$B$2)</f>
        <v/>
      </c>
      <c r="E947" s="31" t="str">
        <f ca="1">IF(D947="","",SUMIF(Pluvio!$C$7:$C$8045,Transposition!A947,Pluvio!$B$7:$B$8045))</f>
        <v/>
      </c>
      <c r="F947" s="11" t="str">
        <f t="shared" ca="1" si="30"/>
        <v/>
      </c>
    </row>
    <row r="948" spans="1:6" x14ac:dyDescent="0.25">
      <c r="A948" s="35" t="str">
        <f t="shared" ca="1" si="29"/>
        <v>-</v>
      </c>
      <c r="B948" s="36" t="str">
        <f t="array" aca="1" ref="B948" ca="1">IF(A948="-","",MIN(IF(Pluvio!$C$7:$C$8045=Transposition!$A948,Pluvio!$A$7:$A$8045)))</f>
        <v/>
      </c>
      <c r="C948" s="36" t="str">
        <f t="array" aca="1" ref="C948" ca="1">IF(A948="-","",MAX(IF(Pluvio!$C$7:$C$8045=Transposition!$A948,Pluvio!$A$7:$A$8045)))</f>
        <v/>
      </c>
      <c r="D948" s="33" t="str">
        <f ca="1">IF(C948="","",((C948-B948)*1440)+Pluvio!$B$2)</f>
        <v/>
      </c>
      <c r="E948" s="31" t="str">
        <f ca="1">IF(D948="","",SUMIF(Pluvio!$C$7:$C$8045,Transposition!A948,Pluvio!$B$7:$B$8045))</f>
        <v/>
      </c>
      <c r="F948" s="11" t="str">
        <f t="shared" ca="1" si="30"/>
        <v/>
      </c>
    </row>
    <row r="949" spans="1:6" x14ac:dyDescent="0.25">
      <c r="A949" s="35" t="str">
        <f t="shared" ca="1" si="29"/>
        <v>-</v>
      </c>
      <c r="B949" s="36" t="str">
        <f t="array" aca="1" ref="B949" ca="1">IF(A949="-","",MIN(IF(Pluvio!$C$7:$C$8045=Transposition!$A949,Pluvio!$A$7:$A$8045)))</f>
        <v/>
      </c>
      <c r="C949" s="36" t="str">
        <f t="array" aca="1" ref="C949" ca="1">IF(A949="-","",MAX(IF(Pluvio!$C$7:$C$8045=Transposition!$A949,Pluvio!$A$7:$A$8045)))</f>
        <v/>
      </c>
      <c r="D949" s="33" t="str">
        <f ca="1">IF(C949="","",((C949-B949)*1440)+Pluvio!$B$2)</f>
        <v/>
      </c>
      <c r="E949" s="31" t="str">
        <f ca="1">IF(D949="","",SUMIF(Pluvio!$C$7:$C$8045,Transposition!A949,Pluvio!$B$7:$B$8045))</f>
        <v/>
      </c>
      <c r="F949" s="11" t="str">
        <f t="shared" ca="1" si="30"/>
        <v/>
      </c>
    </row>
    <row r="950" spans="1:6" x14ac:dyDescent="0.25">
      <c r="A950" s="35" t="str">
        <f t="shared" ca="1" si="29"/>
        <v>-</v>
      </c>
      <c r="B950" s="36" t="str">
        <f t="array" aca="1" ref="B950" ca="1">IF(A950="-","",MIN(IF(Pluvio!$C$7:$C$8045=Transposition!$A950,Pluvio!$A$7:$A$8045)))</f>
        <v/>
      </c>
      <c r="C950" s="36" t="str">
        <f t="array" aca="1" ref="C950" ca="1">IF(A950="-","",MAX(IF(Pluvio!$C$7:$C$8045=Transposition!$A950,Pluvio!$A$7:$A$8045)))</f>
        <v/>
      </c>
      <c r="D950" s="33" t="str">
        <f ca="1">IF(C950="","",((C950-B950)*1440)+Pluvio!$B$2)</f>
        <v/>
      </c>
      <c r="E950" s="31" t="str">
        <f ca="1">IF(D950="","",SUMIF(Pluvio!$C$7:$C$8045,Transposition!A950,Pluvio!$B$7:$B$8045))</f>
        <v/>
      </c>
      <c r="F950" s="11" t="str">
        <f t="shared" ca="1" si="30"/>
        <v/>
      </c>
    </row>
    <row r="951" spans="1:6" x14ac:dyDescent="0.25">
      <c r="A951" s="35" t="str">
        <f t="shared" ca="1" si="29"/>
        <v>-</v>
      </c>
      <c r="B951" s="36" t="str">
        <f t="array" aca="1" ref="B951" ca="1">IF(A951="-","",MIN(IF(Pluvio!$C$7:$C$8045=Transposition!$A951,Pluvio!$A$7:$A$8045)))</f>
        <v/>
      </c>
      <c r="C951" s="36" t="str">
        <f t="array" aca="1" ref="C951" ca="1">IF(A951="-","",MAX(IF(Pluvio!$C$7:$C$8045=Transposition!$A951,Pluvio!$A$7:$A$8045)))</f>
        <v/>
      </c>
      <c r="D951" s="33" t="str">
        <f ca="1">IF(C951="","",((C951-B951)*1440)+Pluvio!$B$2)</f>
        <v/>
      </c>
      <c r="E951" s="31" t="str">
        <f ca="1">IF(D951="","",SUMIF(Pluvio!$C$7:$C$8045,Transposition!A951,Pluvio!$B$7:$B$8045))</f>
        <v/>
      </c>
      <c r="F951" s="11" t="str">
        <f t="shared" ca="1" si="30"/>
        <v/>
      </c>
    </row>
    <row r="952" spans="1:6" x14ac:dyDescent="0.25">
      <c r="A952" s="35" t="str">
        <f t="shared" ca="1" si="29"/>
        <v>-</v>
      </c>
      <c r="B952" s="36" t="str">
        <f t="array" aca="1" ref="B952" ca="1">IF(A952="-","",MIN(IF(Pluvio!$C$7:$C$8045=Transposition!$A952,Pluvio!$A$7:$A$8045)))</f>
        <v/>
      </c>
      <c r="C952" s="36" t="str">
        <f t="array" aca="1" ref="C952" ca="1">IF(A952="-","",MAX(IF(Pluvio!$C$7:$C$8045=Transposition!$A952,Pluvio!$A$7:$A$8045)))</f>
        <v/>
      </c>
      <c r="D952" s="33" t="str">
        <f ca="1">IF(C952="","",((C952-B952)*1440)+Pluvio!$B$2)</f>
        <v/>
      </c>
      <c r="E952" s="31" t="str">
        <f ca="1">IF(D952="","",SUMIF(Pluvio!$C$7:$C$8045,Transposition!A952,Pluvio!$B$7:$B$8045))</f>
        <v/>
      </c>
      <c r="F952" s="11" t="str">
        <f t="shared" ca="1" si="30"/>
        <v/>
      </c>
    </row>
    <row r="953" spans="1:6" x14ac:dyDescent="0.25">
      <c r="A953" s="35" t="str">
        <f t="shared" ca="1" si="29"/>
        <v>-</v>
      </c>
      <c r="B953" s="36" t="str">
        <f t="array" aca="1" ref="B953" ca="1">IF(A953="-","",MIN(IF(Pluvio!$C$7:$C$8045=Transposition!$A953,Pluvio!$A$7:$A$8045)))</f>
        <v/>
      </c>
      <c r="C953" s="36" t="str">
        <f t="array" aca="1" ref="C953" ca="1">IF(A953="-","",MAX(IF(Pluvio!$C$7:$C$8045=Transposition!$A953,Pluvio!$A$7:$A$8045)))</f>
        <v/>
      </c>
      <c r="D953" s="33" t="str">
        <f ca="1">IF(C953="","",((C953-B953)*1440)+Pluvio!$B$2)</f>
        <v/>
      </c>
      <c r="E953" s="31" t="str">
        <f ca="1">IF(D953="","",SUMIF(Pluvio!$C$7:$C$8045,Transposition!A953,Pluvio!$B$7:$B$8045))</f>
        <v/>
      </c>
      <c r="F953" s="11" t="str">
        <f t="shared" ca="1" si="30"/>
        <v/>
      </c>
    </row>
    <row r="954" spans="1:6" x14ac:dyDescent="0.25">
      <c r="A954" s="35" t="str">
        <f t="shared" ca="1" si="29"/>
        <v>-</v>
      </c>
      <c r="B954" s="36" t="str">
        <f t="array" aca="1" ref="B954" ca="1">IF(A954="-","",MIN(IF(Pluvio!$C$7:$C$8045=Transposition!$A954,Pluvio!$A$7:$A$8045)))</f>
        <v/>
      </c>
      <c r="C954" s="36" t="str">
        <f t="array" aca="1" ref="C954" ca="1">IF(A954="-","",MAX(IF(Pluvio!$C$7:$C$8045=Transposition!$A954,Pluvio!$A$7:$A$8045)))</f>
        <v/>
      </c>
      <c r="D954" s="33" t="str">
        <f ca="1">IF(C954="","",((C954-B954)*1440)+Pluvio!$B$2)</f>
        <v/>
      </c>
      <c r="E954" s="31" t="str">
        <f ca="1">IF(D954="","",SUMIF(Pluvio!$C$7:$C$8045,Transposition!A954,Pluvio!$B$7:$B$8045))</f>
        <v/>
      </c>
      <c r="F954" s="11" t="str">
        <f t="shared" ca="1" si="30"/>
        <v/>
      </c>
    </row>
    <row r="955" spans="1:6" x14ac:dyDescent="0.25">
      <c r="A955" s="35" t="str">
        <f t="shared" ca="1" si="29"/>
        <v>-</v>
      </c>
      <c r="B955" s="36" t="str">
        <f t="array" aca="1" ref="B955" ca="1">IF(A955="-","",MIN(IF(Pluvio!$C$7:$C$8045=Transposition!$A955,Pluvio!$A$7:$A$8045)))</f>
        <v/>
      </c>
      <c r="C955" s="36" t="str">
        <f t="array" aca="1" ref="C955" ca="1">IF(A955="-","",MAX(IF(Pluvio!$C$7:$C$8045=Transposition!$A955,Pluvio!$A$7:$A$8045)))</f>
        <v/>
      </c>
      <c r="D955" s="33" t="str">
        <f ca="1">IF(C955="","",((C955-B955)*1440)+Pluvio!$B$2)</f>
        <v/>
      </c>
      <c r="E955" s="31" t="str">
        <f ca="1">IF(D955="","",SUMIF(Pluvio!$C$7:$C$8045,Transposition!A955,Pluvio!$B$7:$B$8045))</f>
        <v/>
      </c>
      <c r="F955" s="11" t="str">
        <f t="shared" ca="1" si="30"/>
        <v/>
      </c>
    </row>
    <row r="956" spans="1:6" x14ac:dyDescent="0.25">
      <c r="A956" s="35" t="str">
        <f t="shared" ca="1" si="29"/>
        <v>-</v>
      </c>
      <c r="B956" s="36" t="str">
        <f t="array" aca="1" ref="B956" ca="1">IF(A956="-","",MIN(IF(Pluvio!$C$7:$C$8045=Transposition!$A956,Pluvio!$A$7:$A$8045)))</f>
        <v/>
      </c>
      <c r="C956" s="36" t="str">
        <f t="array" aca="1" ref="C956" ca="1">IF(A956="-","",MAX(IF(Pluvio!$C$7:$C$8045=Transposition!$A956,Pluvio!$A$7:$A$8045)))</f>
        <v/>
      </c>
      <c r="D956" s="33" t="str">
        <f ca="1">IF(C956="","",((C956-B956)*1440)+Pluvio!$B$2)</f>
        <v/>
      </c>
      <c r="E956" s="31" t="str">
        <f ca="1">IF(D956="","",SUMIF(Pluvio!$C$7:$C$8045,Transposition!A956,Pluvio!$B$7:$B$8045))</f>
        <v/>
      </c>
      <c r="F956" s="11" t="str">
        <f t="shared" ca="1" si="30"/>
        <v/>
      </c>
    </row>
    <row r="957" spans="1:6" x14ac:dyDescent="0.25">
      <c r="A957" s="35" t="str">
        <f t="shared" ca="1" si="29"/>
        <v>-</v>
      </c>
      <c r="B957" s="36" t="str">
        <f t="array" aca="1" ref="B957" ca="1">IF(A957="-","",MIN(IF(Pluvio!$C$7:$C$8045=Transposition!$A957,Pluvio!$A$7:$A$8045)))</f>
        <v/>
      </c>
      <c r="C957" s="36" t="str">
        <f t="array" aca="1" ref="C957" ca="1">IF(A957="-","",MAX(IF(Pluvio!$C$7:$C$8045=Transposition!$A957,Pluvio!$A$7:$A$8045)))</f>
        <v/>
      </c>
      <c r="D957" s="33" t="str">
        <f ca="1">IF(C957="","",((C957-B957)*1440)+Pluvio!$B$2)</f>
        <v/>
      </c>
      <c r="E957" s="31" t="str">
        <f ca="1">IF(D957="","",SUMIF(Pluvio!$C$7:$C$8045,Transposition!A957,Pluvio!$B$7:$B$8045))</f>
        <v/>
      </c>
      <c r="F957" s="11" t="str">
        <f t="shared" ca="1" si="30"/>
        <v/>
      </c>
    </row>
    <row r="958" spans="1:6" x14ac:dyDescent="0.25">
      <c r="A958" s="35" t="str">
        <f t="shared" ca="1" si="29"/>
        <v>-</v>
      </c>
      <c r="B958" s="36" t="str">
        <f t="array" aca="1" ref="B958" ca="1">IF(A958="-","",MIN(IF(Pluvio!$C$7:$C$8045=Transposition!$A958,Pluvio!$A$7:$A$8045)))</f>
        <v/>
      </c>
      <c r="C958" s="36" t="str">
        <f t="array" aca="1" ref="C958" ca="1">IF(A958="-","",MAX(IF(Pluvio!$C$7:$C$8045=Transposition!$A958,Pluvio!$A$7:$A$8045)))</f>
        <v/>
      </c>
      <c r="D958" s="33" t="str">
        <f ca="1">IF(C958="","",((C958-B958)*1440)+Pluvio!$B$2)</f>
        <v/>
      </c>
      <c r="E958" s="31" t="str">
        <f ca="1">IF(D958="","",SUMIF(Pluvio!$C$7:$C$8045,Transposition!A958,Pluvio!$B$7:$B$8045))</f>
        <v/>
      </c>
      <c r="F958" s="11" t="str">
        <f t="shared" ca="1" si="30"/>
        <v/>
      </c>
    </row>
    <row r="959" spans="1:6" x14ac:dyDescent="0.25">
      <c r="A959" s="35" t="str">
        <f t="shared" ca="1" si="29"/>
        <v>-</v>
      </c>
      <c r="B959" s="36" t="str">
        <f t="array" aca="1" ref="B959" ca="1">IF(A959="-","",MIN(IF(Pluvio!$C$7:$C$8045=Transposition!$A959,Pluvio!$A$7:$A$8045)))</f>
        <v/>
      </c>
      <c r="C959" s="36" t="str">
        <f t="array" aca="1" ref="C959" ca="1">IF(A959="-","",MAX(IF(Pluvio!$C$7:$C$8045=Transposition!$A959,Pluvio!$A$7:$A$8045)))</f>
        <v/>
      </c>
      <c r="D959" s="33" t="str">
        <f ca="1">IF(C959="","",((C959-B959)*1440)+Pluvio!$B$2)</f>
        <v/>
      </c>
      <c r="E959" s="31" t="str">
        <f ca="1">IF(D959="","",SUMIF(Pluvio!$C$7:$C$8045,Transposition!A959,Pluvio!$B$7:$B$8045))</f>
        <v/>
      </c>
      <c r="F959" s="11" t="str">
        <f t="shared" ca="1" si="30"/>
        <v/>
      </c>
    </row>
    <row r="960" spans="1:6" x14ac:dyDescent="0.25">
      <c r="A960" s="35" t="str">
        <f t="shared" ca="1" si="29"/>
        <v>-</v>
      </c>
      <c r="B960" s="36" t="str">
        <f t="array" aca="1" ref="B960" ca="1">IF(A960="-","",MIN(IF(Pluvio!$C$7:$C$8045=Transposition!$A960,Pluvio!$A$7:$A$8045)))</f>
        <v/>
      </c>
      <c r="C960" s="36" t="str">
        <f t="array" aca="1" ref="C960" ca="1">IF(A960="-","",MAX(IF(Pluvio!$C$7:$C$8045=Transposition!$A960,Pluvio!$A$7:$A$8045)))</f>
        <v/>
      </c>
      <c r="D960" s="33" t="str">
        <f ca="1">IF(C960="","",((C960-B960)*1440)+Pluvio!$B$2)</f>
        <v/>
      </c>
      <c r="E960" s="31" t="str">
        <f ca="1">IF(D960="","",SUMIF(Pluvio!$C$7:$C$8045,Transposition!A960,Pluvio!$B$7:$B$8045))</f>
        <v/>
      </c>
      <c r="F960" s="11" t="str">
        <f t="shared" ca="1" si="30"/>
        <v/>
      </c>
    </row>
    <row r="961" spans="1:6" x14ac:dyDescent="0.25">
      <c r="A961" s="35" t="str">
        <f t="shared" ca="1" si="29"/>
        <v>-</v>
      </c>
      <c r="B961" s="36" t="str">
        <f t="array" aca="1" ref="B961" ca="1">IF(A961="-","",MIN(IF(Pluvio!$C$7:$C$8045=Transposition!$A961,Pluvio!$A$7:$A$8045)))</f>
        <v/>
      </c>
      <c r="C961" s="36" t="str">
        <f t="array" aca="1" ref="C961" ca="1">IF(A961="-","",MAX(IF(Pluvio!$C$7:$C$8045=Transposition!$A961,Pluvio!$A$7:$A$8045)))</f>
        <v/>
      </c>
      <c r="D961" s="33" t="str">
        <f ca="1">IF(C961="","",((C961-B961)*1440)+Pluvio!$B$2)</f>
        <v/>
      </c>
      <c r="E961" s="31" t="str">
        <f ca="1">IF(D961="","",SUMIF(Pluvio!$C$7:$C$8045,Transposition!A961,Pluvio!$B$7:$B$8045))</f>
        <v/>
      </c>
      <c r="F961" s="11" t="str">
        <f t="shared" ca="1" si="30"/>
        <v/>
      </c>
    </row>
    <row r="962" spans="1:6" x14ac:dyDescent="0.25">
      <c r="A962" s="35" t="str">
        <f t="shared" ca="1" si="29"/>
        <v>-</v>
      </c>
      <c r="B962" s="36" t="str">
        <f t="array" aca="1" ref="B962" ca="1">IF(A962="-","",MIN(IF(Pluvio!$C$7:$C$8045=Transposition!$A962,Pluvio!$A$7:$A$8045)))</f>
        <v/>
      </c>
      <c r="C962" s="36" t="str">
        <f t="array" aca="1" ref="C962" ca="1">IF(A962="-","",MAX(IF(Pluvio!$C$7:$C$8045=Transposition!$A962,Pluvio!$A$7:$A$8045)))</f>
        <v/>
      </c>
      <c r="D962" s="33" t="str">
        <f ca="1">IF(C962="","",((C962-B962)*1440)+Pluvio!$B$2)</f>
        <v/>
      </c>
      <c r="E962" s="31" t="str">
        <f ca="1">IF(D962="","",SUMIF(Pluvio!$C$7:$C$8045,Transposition!A962,Pluvio!$B$7:$B$8045))</f>
        <v/>
      </c>
      <c r="F962" s="11" t="str">
        <f t="shared" ca="1" si="30"/>
        <v/>
      </c>
    </row>
    <row r="963" spans="1:6" x14ac:dyDescent="0.25">
      <c r="A963" s="35" t="str">
        <f t="shared" ca="1" si="29"/>
        <v>-</v>
      </c>
      <c r="B963" s="36" t="str">
        <f t="array" aca="1" ref="B963" ca="1">IF(A963="-","",MIN(IF(Pluvio!$C$7:$C$8045=Transposition!$A963,Pluvio!$A$7:$A$8045)))</f>
        <v/>
      </c>
      <c r="C963" s="36" t="str">
        <f t="array" aca="1" ref="C963" ca="1">IF(A963="-","",MAX(IF(Pluvio!$C$7:$C$8045=Transposition!$A963,Pluvio!$A$7:$A$8045)))</f>
        <v/>
      </c>
      <c r="D963" s="33" t="str">
        <f ca="1">IF(C963="","",((C963-B963)*1440)+Pluvio!$B$2)</f>
        <v/>
      </c>
      <c r="E963" s="31" t="str">
        <f ca="1">IF(D963="","",SUMIF(Pluvio!$C$7:$C$8045,Transposition!A963,Pluvio!$B$7:$B$8045))</f>
        <v/>
      </c>
      <c r="F963" s="11" t="str">
        <f t="shared" ca="1" si="30"/>
        <v/>
      </c>
    </row>
    <row r="964" spans="1:6" x14ac:dyDescent="0.25">
      <c r="A964" s="35" t="str">
        <f t="shared" ca="1" si="29"/>
        <v>-</v>
      </c>
      <c r="B964" s="36" t="str">
        <f t="array" aca="1" ref="B964" ca="1">IF(A964="-","",MIN(IF(Pluvio!$C$7:$C$8045=Transposition!$A964,Pluvio!$A$7:$A$8045)))</f>
        <v/>
      </c>
      <c r="C964" s="36" t="str">
        <f t="array" aca="1" ref="C964" ca="1">IF(A964="-","",MAX(IF(Pluvio!$C$7:$C$8045=Transposition!$A964,Pluvio!$A$7:$A$8045)))</f>
        <v/>
      </c>
      <c r="D964" s="33" t="str">
        <f ca="1">IF(C964="","",((C964-B964)*1440)+Pluvio!$B$2)</f>
        <v/>
      </c>
      <c r="E964" s="31" t="str">
        <f ca="1">IF(D964="","",SUMIF(Pluvio!$C$7:$C$8045,Transposition!A964,Pluvio!$B$7:$B$8045))</f>
        <v/>
      </c>
      <c r="F964" s="11" t="str">
        <f t="shared" ca="1" si="30"/>
        <v/>
      </c>
    </row>
    <row r="965" spans="1:6" x14ac:dyDescent="0.25">
      <c r="A965" s="35" t="str">
        <f t="shared" ca="1" si="29"/>
        <v>-</v>
      </c>
      <c r="B965" s="36" t="str">
        <f t="array" aca="1" ref="B965" ca="1">IF(A965="-","",MIN(IF(Pluvio!$C$7:$C$8045=Transposition!$A965,Pluvio!$A$7:$A$8045)))</f>
        <v/>
      </c>
      <c r="C965" s="36" t="str">
        <f t="array" aca="1" ref="C965" ca="1">IF(A965="-","",MAX(IF(Pluvio!$C$7:$C$8045=Transposition!$A965,Pluvio!$A$7:$A$8045)))</f>
        <v/>
      </c>
      <c r="D965" s="33" t="str">
        <f ca="1">IF(C965="","",((C965-B965)*1440)+Pluvio!$B$2)</f>
        <v/>
      </c>
      <c r="E965" s="31" t="str">
        <f ca="1">IF(D965="","",SUMIF(Pluvio!$C$7:$C$8045,Transposition!A965,Pluvio!$B$7:$B$8045))</f>
        <v/>
      </c>
      <c r="F965" s="11" t="str">
        <f t="shared" ca="1" si="30"/>
        <v/>
      </c>
    </row>
    <row r="966" spans="1:6" x14ac:dyDescent="0.25">
      <c r="A966" s="35" t="str">
        <f t="shared" ca="1" si="29"/>
        <v>-</v>
      </c>
      <c r="B966" s="36" t="str">
        <f t="array" aca="1" ref="B966" ca="1">IF(A966="-","",MIN(IF(Pluvio!$C$7:$C$8045=Transposition!$A966,Pluvio!$A$7:$A$8045)))</f>
        <v/>
      </c>
      <c r="C966" s="36" t="str">
        <f t="array" aca="1" ref="C966" ca="1">IF(A966="-","",MAX(IF(Pluvio!$C$7:$C$8045=Transposition!$A966,Pluvio!$A$7:$A$8045)))</f>
        <v/>
      </c>
      <c r="D966" s="33" t="str">
        <f ca="1">IF(C966="","",((C966-B966)*1440)+Pluvio!$B$2)</f>
        <v/>
      </c>
      <c r="E966" s="31" t="str">
        <f ca="1">IF(D966="","",SUMIF(Pluvio!$C$7:$C$8045,Transposition!A966,Pluvio!$B$7:$B$8045))</f>
        <v/>
      </c>
      <c r="F966" s="11" t="str">
        <f t="shared" ca="1" si="30"/>
        <v/>
      </c>
    </row>
    <row r="967" spans="1:6" x14ac:dyDescent="0.25">
      <c r="A967" s="35" t="str">
        <f t="shared" ca="1" si="29"/>
        <v>-</v>
      </c>
      <c r="B967" s="36" t="str">
        <f t="array" aca="1" ref="B967" ca="1">IF(A967="-","",MIN(IF(Pluvio!$C$7:$C$8045=Transposition!$A967,Pluvio!$A$7:$A$8045)))</f>
        <v/>
      </c>
      <c r="C967" s="36" t="str">
        <f t="array" aca="1" ref="C967" ca="1">IF(A967="-","",MAX(IF(Pluvio!$C$7:$C$8045=Transposition!$A967,Pluvio!$A$7:$A$8045)))</f>
        <v/>
      </c>
      <c r="D967" s="33" t="str">
        <f ca="1">IF(C967="","",((C967-B967)*1440)+Pluvio!$B$2)</f>
        <v/>
      </c>
      <c r="E967" s="31" t="str">
        <f ca="1">IF(D967="","",SUMIF(Pluvio!$C$7:$C$8045,Transposition!A967,Pluvio!$B$7:$B$8045))</f>
        <v/>
      </c>
      <c r="F967" s="11" t="str">
        <f t="shared" ca="1" si="30"/>
        <v/>
      </c>
    </row>
    <row r="968" spans="1:6" x14ac:dyDescent="0.25">
      <c r="A968" s="35" t="str">
        <f t="shared" ref="A968:A1000" ca="1" si="31">IF(A967&lt;$D$3,A967+1,"-")</f>
        <v>-</v>
      </c>
      <c r="B968" s="36" t="str">
        <f t="array" aca="1" ref="B968" ca="1">IF(A968="-","",MIN(IF(Pluvio!$C$7:$C$8045=Transposition!$A968,Pluvio!$A$7:$A$8045)))</f>
        <v/>
      </c>
      <c r="C968" s="36" t="str">
        <f t="array" aca="1" ref="C968" ca="1">IF(A968="-","",MAX(IF(Pluvio!$C$7:$C$8045=Transposition!$A968,Pluvio!$A$7:$A$8045)))</f>
        <v/>
      </c>
      <c r="D968" s="33" t="str">
        <f ca="1">IF(C968="","",((C968-B968)*1440)+Pluvio!$B$2)</f>
        <v/>
      </c>
      <c r="E968" s="31" t="str">
        <f ca="1">IF(D968="","",SUMIF(Pluvio!$C$7:$C$8045,Transposition!A968,Pluvio!$B$7:$B$8045))</f>
        <v/>
      </c>
      <c r="F968" s="11" t="str">
        <f t="shared" ref="F968:F1000" ca="1" si="32">IF(D968="","",E968/(D968/60))</f>
        <v/>
      </c>
    </row>
    <row r="969" spans="1:6" x14ac:dyDescent="0.25">
      <c r="A969" s="35" t="str">
        <f t="shared" ca="1" si="31"/>
        <v>-</v>
      </c>
      <c r="B969" s="36" t="str">
        <f t="array" aca="1" ref="B969" ca="1">IF(A969="-","",MIN(IF(Pluvio!$C$7:$C$8045=Transposition!$A969,Pluvio!$A$7:$A$8045)))</f>
        <v/>
      </c>
      <c r="C969" s="36" t="str">
        <f t="array" aca="1" ref="C969" ca="1">IF(A969="-","",MAX(IF(Pluvio!$C$7:$C$8045=Transposition!$A969,Pluvio!$A$7:$A$8045)))</f>
        <v/>
      </c>
      <c r="D969" s="33" t="str">
        <f ca="1">IF(C969="","",((C969-B969)*1440)+Pluvio!$B$2)</f>
        <v/>
      </c>
      <c r="E969" s="31" t="str">
        <f ca="1">IF(D969="","",SUMIF(Pluvio!$C$7:$C$8045,Transposition!A969,Pluvio!$B$7:$B$8045))</f>
        <v/>
      </c>
      <c r="F969" s="11" t="str">
        <f t="shared" ca="1" si="32"/>
        <v/>
      </c>
    </row>
    <row r="970" spans="1:6" x14ac:dyDescent="0.25">
      <c r="A970" s="35" t="str">
        <f t="shared" ca="1" si="31"/>
        <v>-</v>
      </c>
      <c r="B970" s="36" t="str">
        <f t="array" aca="1" ref="B970" ca="1">IF(A970="-","",MIN(IF(Pluvio!$C$7:$C$8045=Transposition!$A970,Pluvio!$A$7:$A$8045)))</f>
        <v/>
      </c>
      <c r="C970" s="36" t="str">
        <f t="array" aca="1" ref="C970" ca="1">IF(A970="-","",MAX(IF(Pluvio!$C$7:$C$8045=Transposition!$A970,Pluvio!$A$7:$A$8045)))</f>
        <v/>
      </c>
      <c r="D970" s="33" t="str">
        <f ca="1">IF(C970="","",((C970-B970)*1440)+Pluvio!$B$2)</f>
        <v/>
      </c>
      <c r="E970" s="31" t="str">
        <f ca="1">IF(D970="","",SUMIF(Pluvio!$C$7:$C$8045,Transposition!A970,Pluvio!$B$7:$B$8045))</f>
        <v/>
      </c>
      <c r="F970" s="11" t="str">
        <f t="shared" ca="1" si="32"/>
        <v/>
      </c>
    </row>
    <row r="971" spans="1:6" x14ac:dyDescent="0.25">
      <c r="A971" s="35" t="str">
        <f t="shared" ca="1" si="31"/>
        <v>-</v>
      </c>
      <c r="B971" s="36" t="str">
        <f t="array" aca="1" ref="B971" ca="1">IF(A971="-","",MIN(IF(Pluvio!$C$7:$C$8045=Transposition!$A971,Pluvio!$A$7:$A$8045)))</f>
        <v/>
      </c>
      <c r="C971" s="36" t="str">
        <f t="array" aca="1" ref="C971" ca="1">IF(A971="-","",MAX(IF(Pluvio!$C$7:$C$8045=Transposition!$A971,Pluvio!$A$7:$A$8045)))</f>
        <v/>
      </c>
      <c r="D971" s="33" t="str">
        <f ca="1">IF(C971="","",((C971-B971)*1440)+Pluvio!$B$2)</f>
        <v/>
      </c>
      <c r="E971" s="31" t="str">
        <f ca="1">IF(D971="","",SUMIF(Pluvio!$C$7:$C$8045,Transposition!A971,Pluvio!$B$7:$B$8045))</f>
        <v/>
      </c>
      <c r="F971" s="11" t="str">
        <f t="shared" ca="1" si="32"/>
        <v/>
      </c>
    </row>
    <row r="972" spans="1:6" x14ac:dyDescent="0.25">
      <c r="A972" s="35" t="str">
        <f t="shared" ca="1" si="31"/>
        <v>-</v>
      </c>
      <c r="B972" s="36" t="str">
        <f t="array" aca="1" ref="B972" ca="1">IF(A972="-","",MIN(IF(Pluvio!$C$7:$C$8045=Transposition!$A972,Pluvio!$A$7:$A$8045)))</f>
        <v/>
      </c>
      <c r="C972" s="36" t="str">
        <f t="array" aca="1" ref="C972" ca="1">IF(A972="-","",MAX(IF(Pluvio!$C$7:$C$8045=Transposition!$A972,Pluvio!$A$7:$A$8045)))</f>
        <v/>
      </c>
      <c r="D972" s="33" t="str">
        <f ca="1">IF(C972="","",((C972-B972)*1440)+Pluvio!$B$2)</f>
        <v/>
      </c>
      <c r="E972" s="31" t="str">
        <f ca="1">IF(D972="","",SUMIF(Pluvio!$C$7:$C$8045,Transposition!A972,Pluvio!$B$7:$B$8045))</f>
        <v/>
      </c>
      <c r="F972" s="11" t="str">
        <f t="shared" ca="1" si="32"/>
        <v/>
      </c>
    </row>
    <row r="973" spans="1:6" x14ac:dyDescent="0.25">
      <c r="A973" s="35" t="str">
        <f t="shared" ca="1" si="31"/>
        <v>-</v>
      </c>
      <c r="B973" s="36" t="str">
        <f t="array" aca="1" ref="B973" ca="1">IF(A973="-","",MIN(IF(Pluvio!$C$7:$C$8045=Transposition!$A973,Pluvio!$A$7:$A$8045)))</f>
        <v/>
      </c>
      <c r="C973" s="36" t="str">
        <f t="array" aca="1" ref="C973" ca="1">IF(A973="-","",MAX(IF(Pluvio!$C$7:$C$8045=Transposition!$A973,Pluvio!$A$7:$A$8045)))</f>
        <v/>
      </c>
      <c r="D973" s="33" t="str">
        <f ca="1">IF(C973="","",((C973-B973)*1440)+Pluvio!$B$2)</f>
        <v/>
      </c>
      <c r="E973" s="31" t="str">
        <f ca="1">IF(D973="","",SUMIF(Pluvio!$C$7:$C$8045,Transposition!A973,Pluvio!$B$7:$B$8045))</f>
        <v/>
      </c>
      <c r="F973" s="11" t="str">
        <f t="shared" ca="1" si="32"/>
        <v/>
      </c>
    </row>
    <row r="974" spans="1:6" x14ac:dyDescent="0.25">
      <c r="A974" s="35" t="str">
        <f t="shared" ca="1" si="31"/>
        <v>-</v>
      </c>
      <c r="B974" s="36" t="str">
        <f t="array" aca="1" ref="B974" ca="1">IF(A974="-","",MIN(IF(Pluvio!$C$7:$C$8045=Transposition!$A974,Pluvio!$A$7:$A$8045)))</f>
        <v/>
      </c>
      <c r="C974" s="36" t="str">
        <f t="array" aca="1" ref="C974" ca="1">IF(A974="-","",MAX(IF(Pluvio!$C$7:$C$8045=Transposition!$A974,Pluvio!$A$7:$A$8045)))</f>
        <v/>
      </c>
      <c r="D974" s="33" t="str">
        <f ca="1">IF(C974="","",((C974-B974)*1440)+Pluvio!$B$2)</f>
        <v/>
      </c>
      <c r="E974" s="31" t="str">
        <f ca="1">IF(D974="","",SUMIF(Pluvio!$C$7:$C$8045,Transposition!A974,Pluvio!$B$7:$B$8045))</f>
        <v/>
      </c>
      <c r="F974" s="11" t="str">
        <f t="shared" ca="1" si="32"/>
        <v/>
      </c>
    </row>
    <row r="975" spans="1:6" x14ac:dyDescent="0.25">
      <c r="A975" s="35" t="str">
        <f t="shared" ca="1" si="31"/>
        <v>-</v>
      </c>
      <c r="B975" s="36" t="str">
        <f t="array" aca="1" ref="B975" ca="1">IF(A975="-","",MIN(IF(Pluvio!$C$7:$C$8045=Transposition!$A975,Pluvio!$A$7:$A$8045)))</f>
        <v/>
      </c>
      <c r="C975" s="36" t="str">
        <f t="array" aca="1" ref="C975" ca="1">IF(A975="-","",MAX(IF(Pluvio!$C$7:$C$8045=Transposition!$A975,Pluvio!$A$7:$A$8045)))</f>
        <v/>
      </c>
      <c r="D975" s="33" t="str">
        <f ca="1">IF(C975="","",((C975-B975)*1440)+Pluvio!$B$2)</f>
        <v/>
      </c>
      <c r="E975" s="31" t="str">
        <f ca="1">IF(D975="","",SUMIF(Pluvio!$C$7:$C$8045,Transposition!A975,Pluvio!$B$7:$B$8045))</f>
        <v/>
      </c>
      <c r="F975" s="11" t="str">
        <f t="shared" ca="1" si="32"/>
        <v/>
      </c>
    </row>
    <row r="976" spans="1:6" x14ac:dyDescent="0.25">
      <c r="A976" s="35" t="str">
        <f t="shared" ca="1" si="31"/>
        <v>-</v>
      </c>
      <c r="B976" s="36" t="str">
        <f t="array" aca="1" ref="B976" ca="1">IF(A976="-","",MIN(IF(Pluvio!$C$7:$C$8045=Transposition!$A976,Pluvio!$A$7:$A$8045)))</f>
        <v/>
      </c>
      <c r="C976" s="36" t="str">
        <f t="array" aca="1" ref="C976" ca="1">IF(A976="-","",MAX(IF(Pluvio!$C$7:$C$8045=Transposition!$A976,Pluvio!$A$7:$A$8045)))</f>
        <v/>
      </c>
      <c r="D976" s="33" t="str">
        <f ca="1">IF(C976="","",((C976-B976)*1440)+Pluvio!$B$2)</f>
        <v/>
      </c>
      <c r="E976" s="31" t="str">
        <f ca="1">IF(D976="","",SUMIF(Pluvio!$C$7:$C$8045,Transposition!A976,Pluvio!$B$7:$B$8045))</f>
        <v/>
      </c>
      <c r="F976" s="11" t="str">
        <f t="shared" ca="1" si="32"/>
        <v/>
      </c>
    </row>
    <row r="977" spans="1:6" x14ac:dyDescent="0.25">
      <c r="A977" s="35" t="str">
        <f t="shared" ca="1" si="31"/>
        <v>-</v>
      </c>
      <c r="B977" s="36" t="str">
        <f t="array" aca="1" ref="B977" ca="1">IF(A977="-","",MIN(IF(Pluvio!$C$7:$C$8045=Transposition!$A977,Pluvio!$A$7:$A$8045)))</f>
        <v/>
      </c>
      <c r="C977" s="36" t="str">
        <f t="array" aca="1" ref="C977" ca="1">IF(A977="-","",MAX(IF(Pluvio!$C$7:$C$8045=Transposition!$A977,Pluvio!$A$7:$A$8045)))</f>
        <v/>
      </c>
      <c r="D977" s="33" t="str">
        <f ca="1">IF(C977="","",((C977-B977)*1440)+Pluvio!$B$2)</f>
        <v/>
      </c>
      <c r="E977" s="31" t="str">
        <f ca="1">IF(D977="","",SUMIF(Pluvio!$C$7:$C$8045,Transposition!A977,Pluvio!$B$7:$B$8045))</f>
        <v/>
      </c>
      <c r="F977" s="11" t="str">
        <f t="shared" ca="1" si="32"/>
        <v/>
      </c>
    </row>
    <row r="978" spans="1:6" x14ac:dyDescent="0.25">
      <c r="A978" s="35" t="str">
        <f t="shared" ca="1" si="31"/>
        <v>-</v>
      </c>
      <c r="B978" s="36" t="str">
        <f t="array" aca="1" ref="B978" ca="1">IF(A978="-","",MIN(IF(Pluvio!$C$7:$C$8045=Transposition!$A978,Pluvio!$A$7:$A$8045)))</f>
        <v/>
      </c>
      <c r="C978" s="36" t="str">
        <f t="array" aca="1" ref="C978" ca="1">IF(A978="-","",MAX(IF(Pluvio!$C$7:$C$8045=Transposition!$A978,Pluvio!$A$7:$A$8045)))</f>
        <v/>
      </c>
      <c r="D978" s="33" t="str">
        <f ca="1">IF(C978="","",((C978-B978)*1440)+Pluvio!$B$2)</f>
        <v/>
      </c>
      <c r="E978" s="31" t="str">
        <f ca="1">IF(D978="","",SUMIF(Pluvio!$C$7:$C$8045,Transposition!A978,Pluvio!$B$7:$B$8045))</f>
        <v/>
      </c>
      <c r="F978" s="11" t="str">
        <f t="shared" ca="1" si="32"/>
        <v/>
      </c>
    </row>
    <row r="979" spans="1:6" x14ac:dyDescent="0.25">
      <c r="A979" s="35" t="str">
        <f t="shared" ca="1" si="31"/>
        <v>-</v>
      </c>
      <c r="B979" s="36" t="str">
        <f t="array" aca="1" ref="B979" ca="1">IF(A979="-","",MIN(IF(Pluvio!$C$7:$C$8045=Transposition!$A979,Pluvio!$A$7:$A$8045)))</f>
        <v/>
      </c>
      <c r="C979" s="36" t="str">
        <f t="array" aca="1" ref="C979" ca="1">IF(A979="-","",MAX(IF(Pluvio!$C$7:$C$8045=Transposition!$A979,Pluvio!$A$7:$A$8045)))</f>
        <v/>
      </c>
      <c r="D979" s="33" t="str">
        <f ca="1">IF(C979="","",((C979-B979)*1440)+Pluvio!$B$2)</f>
        <v/>
      </c>
      <c r="E979" s="31" t="str">
        <f ca="1">IF(D979="","",SUMIF(Pluvio!$C$7:$C$8045,Transposition!A979,Pluvio!$B$7:$B$8045))</f>
        <v/>
      </c>
      <c r="F979" s="11" t="str">
        <f t="shared" ca="1" si="32"/>
        <v/>
      </c>
    </row>
    <row r="980" spans="1:6" x14ac:dyDescent="0.25">
      <c r="A980" s="35" t="str">
        <f t="shared" ca="1" si="31"/>
        <v>-</v>
      </c>
      <c r="B980" s="36" t="str">
        <f t="array" aca="1" ref="B980" ca="1">IF(A980="-","",MIN(IF(Pluvio!$C$7:$C$8045=Transposition!$A980,Pluvio!$A$7:$A$8045)))</f>
        <v/>
      </c>
      <c r="C980" s="36" t="str">
        <f t="array" aca="1" ref="C980" ca="1">IF(A980="-","",MAX(IF(Pluvio!$C$7:$C$8045=Transposition!$A980,Pluvio!$A$7:$A$8045)))</f>
        <v/>
      </c>
      <c r="D980" s="33" t="str">
        <f ca="1">IF(C980="","",((C980-B980)*1440)+Pluvio!$B$2)</f>
        <v/>
      </c>
      <c r="E980" s="31" t="str">
        <f ca="1">IF(D980="","",SUMIF(Pluvio!$C$7:$C$8045,Transposition!A980,Pluvio!$B$7:$B$8045))</f>
        <v/>
      </c>
      <c r="F980" s="11" t="str">
        <f t="shared" ca="1" si="32"/>
        <v/>
      </c>
    </row>
    <row r="981" spans="1:6" x14ac:dyDescent="0.25">
      <c r="A981" s="35" t="str">
        <f t="shared" ca="1" si="31"/>
        <v>-</v>
      </c>
      <c r="B981" s="36" t="str">
        <f t="array" aca="1" ref="B981" ca="1">IF(A981="-","",MIN(IF(Pluvio!$C$7:$C$8045=Transposition!$A981,Pluvio!$A$7:$A$8045)))</f>
        <v/>
      </c>
      <c r="C981" s="36" t="str">
        <f t="array" aca="1" ref="C981" ca="1">IF(A981="-","",MAX(IF(Pluvio!$C$7:$C$8045=Transposition!$A981,Pluvio!$A$7:$A$8045)))</f>
        <v/>
      </c>
      <c r="D981" s="33" t="str">
        <f ca="1">IF(C981="","",((C981-B981)*1440)+Pluvio!$B$2)</f>
        <v/>
      </c>
      <c r="E981" s="31" t="str">
        <f ca="1">IF(D981="","",SUMIF(Pluvio!$C$7:$C$8045,Transposition!A981,Pluvio!$B$7:$B$8045))</f>
        <v/>
      </c>
      <c r="F981" s="11" t="str">
        <f t="shared" ca="1" si="32"/>
        <v/>
      </c>
    </row>
    <row r="982" spans="1:6" x14ac:dyDescent="0.25">
      <c r="A982" s="35" t="str">
        <f t="shared" ca="1" si="31"/>
        <v>-</v>
      </c>
      <c r="B982" s="36" t="str">
        <f t="array" aca="1" ref="B982" ca="1">IF(A982="-","",MIN(IF(Pluvio!$C$7:$C$8045=Transposition!$A982,Pluvio!$A$7:$A$8045)))</f>
        <v/>
      </c>
      <c r="C982" s="36" t="str">
        <f t="array" aca="1" ref="C982" ca="1">IF(A982="-","",MAX(IF(Pluvio!$C$7:$C$8045=Transposition!$A982,Pluvio!$A$7:$A$8045)))</f>
        <v/>
      </c>
      <c r="D982" s="33" t="str">
        <f ca="1">IF(C982="","",((C982-B982)*1440)+Pluvio!$B$2)</f>
        <v/>
      </c>
      <c r="E982" s="31" t="str">
        <f ca="1">IF(D982="","",SUMIF(Pluvio!$C$7:$C$8045,Transposition!A982,Pluvio!$B$7:$B$8045))</f>
        <v/>
      </c>
      <c r="F982" s="11" t="str">
        <f t="shared" ca="1" si="32"/>
        <v/>
      </c>
    </row>
    <row r="983" spans="1:6" x14ac:dyDescent="0.25">
      <c r="A983" s="35" t="str">
        <f t="shared" ca="1" si="31"/>
        <v>-</v>
      </c>
      <c r="B983" s="36" t="str">
        <f t="array" aca="1" ref="B983" ca="1">IF(A983="-","",MIN(IF(Pluvio!$C$7:$C$8045=Transposition!$A983,Pluvio!$A$7:$A$8045)))</f>
        <v/>
      </c>
      <c r="C983" s="36" t="str">
        <f t="array" aca="1" ref="C983" ca="1">IF(A983="-","",MAX(IF(Pluvio!$C$7:$C$8045=Transposition!$A983,Pluvio!$A$7:$A$8045)))</f>
        <v/>
      </c>
      <c r="D983" s="33" t="str">
        <f ca="1">IF(C983="","",((C983-B983)*1440)+Pluvio!$B$2)</f>
        <v/>
      </c>
      <c r="E983" s="31" t="str">
        <f ca="1">IF(D983="","",SUMIF(Pluvio!$C$7:$C$8045,Transposition!A983,Pluvio!$B$7:$B$8045))</f>
        <v/>
      </c>
      <c r="F983" s="11" t="str">
        <f t="shared" ca="1" si="32"/>
        <v/>
      </c>
    </row>
    <row r="984" spans="1:6" x14ac:dyDescent="0.25">
      <c r="A984" s="35" t="str">
        <f t="shared" ca="1" si="31"/>
        <v>-</v>
      </c>
      <c r="B984" s="36" t="str">
        <f t="array" aca="1" ref="B984" ca="1">IF(A984="-","",MIN(IF(Pluvio!$C$7:$C$8045=Transposition!$A984,Pluvio!$A$7:$A$8045)))</f>
        <v/>
      </c>
      <c r="C984" s="36" t="str">
        <f t="array" aca="1" ref="C984" ca="1">IF(A984="-","",MAX(IF(Pluvio!$C$7:$C$8045=Transposition!$A984,Pluvio!$A$7:$A$8045)))</f>
        <v/>
      </c>
      <c r="D984" s="33" t="str">
        <f ca="1">IF(C984="","",((C984-B984)*1440)+Pluvio!$B$2)</f>
        <v/>
      </c>
      <c r="E984" s="31" t="str">
        <f ca="1">IF(D984="","",SUMIF(Pluvio!$C$7:$C$8045,Transposition!A984,Pluvio!$B$7:$B$8045))</f>
        <v/>
      </c>
      <c r="F984" s="11" t="str">
        <f t="shared" ca="1" si="32"/>
        <v/>
      </c>
    </row>
    <row r="985" spans="1:6" x14ac:dyDescent="0.25">
      <c r="A985" s="35" t="str">
        <f t="shared" ca="1" si="31"/>
        <v>-</v>
      </c>
      <c r="B985" s="36" t="str">
        <f t="array" aca="1" ref="B985" ca="1">IF(A985="-","",MIN(IF(Pluvio!$C$7:$C$8045=Transposition!$A985,Pluvio!$A$7:$A$8045)))</f>
        <v/>
      </c>
      <c r="C985" s="36" t="str">
        <f t="array" aca="1" ref="C985" ca="1">IF(A985="-","",MAX(IF(Pluvio!$C$7:$C$8045=Transposition!$A985,Pluvio!$A$7:$A$8045)))</f>
        <v/>
      </c>
      <c r="D985" s="33" t="str">
        <f ca="1">IF(C985="","",((C985-B985)*1440)+Pluvio!$B$2)</f>
        <v/>
      </c>
      <c r="E985" s="31" t="str">
        <f ca="1">IF(D985="","",SUMIF(Pluvio!$C$7:$C$8045,Transposition!A985,Pluvio!$B$7:$B$8045))</f>
        <v/>
      </c>
      <c r="F985" s="11" t="str">
        <f t="shared" ca="1" si="32"/>
        <v/>
      </c>
    </row>
    <row r="986" spans="1:6" x14ac:dyDescent="0.25">
      <c r="A986" s="35" t="str">
        <f t="shared" ca="1" si="31"/>
        <v>-</v>
      </c>
      <c r="B986" s="36" t="str">
        <f t="array" aca="1" ref="B986" ca="1">IF(A986="-","",MIN(IF(Pluvio!$C$7:$C$8045=Transposition!$A986,Pluvio!$A$7:$A$8045)))</f>
        <v/>
      </c>
      <c r="C986" s="36" t="str">
        <f t="array" aca="1" ref="C986" ca="1">IF(A986="-","",MAX(IF(Pluvio!$C$7:$C$8045=Transposition!$A986,Pluvio!$A$7:$A$8045)))</f>
        <v/>
      </c>
      <c r="D986" s="33" t="str">
        <f ca="1">IF(C986="","",((C986-B986)*1440)+Pluvio!$B$2)</f>
        <v/>
      </c>
      <c r="E986" s="31" t="str">
        <f ca="1">IF(D986="","",SUMIF(Pluvio!$C$7:$C$8045,Transposition!A986,Pluvio!$B$7:$B$8045))</f>
        <v/>
      </c>
      <c r="F986" s="11" t="str">
        <f t="shared" ca="1" si="32"/>
        <v/>
      </c>
    </row>
    <row r="987" spans="1:6" x14ac:dyDescent="0.25">
      <c r="A987" s="35" t="str">
        <f t="shared" ca="1" si="31"/>
        <v>-</v>
      </c>
      <c r="B987" s="36" t="str">
        <f t="array" aca="1" ref="B987" ca="1">IF(A987="-","",MIN(IF(Pluvio!$C$7:$C$8045=Transposition!$A987,Pluvio!$A$7:$A$8045)))</f>
        <v/>
      </c>
      <c r="C987" s="36" t="str">
        <f t="array" aca="1" ref="C987" ca="1">IF(A987="-","",MAX(IF(Pluvio!$C$7:$C$8045=Transposition!$A987,Pluvio!$A$7:$A$8045)))</f>
        <v/>
      </c>
      <c r="D987" s="33" t="str">
        <f ca="1">IF(C987="","",((C987-B987)*1440)+Pluvio!$B$2)</f>
        <v/>
      </c>
      <c r="E987" s="31" t="str">
        <f ca="1">IF(D987="","",SUMIF(Pluvio!$C$7:$C$8045,Transposition!A987,Pluvio!$B$7:$B$8045))</f>
        <v/>
      </c>
      <c r="F987" s="11" t="str">
        <f t="shared" ca="1" si="32"/>
        <v/>
      </c>
    </row>
    <row r="988" spans="1:6" x14ac:dyDescent="0.25">
      <c r="A988" s="35" t="str">
        <f t="shared" ca="1" si="31"/>
        <v>-</v>
      </c>
      <c r="B988" s="36" t="str">
        <f t="array" aca="1" ref="B988" ca="1">IF(A988="-","",MIN(IF(Pluvio!$C$7:$C$8045=Transposition!$A988,Pluvio!$A$7:$A$8045)))</f>
        <v/>
      </c>
      <c r="C988" s="36" t="str">
        <f t="array" aca="1" ref="C988" ca="1">IF(A988="-","",MAX(IF(Pluvio!$C$7:$C$8045=Transposition!$A988,Pluvio!$A$7:$A$8045)))</f>
        <v/>
      </c>
      <c r="D988" s="33" t="str">
        <f ca="1">IF(C988="","",((C988-B988)*1440)+Pluvio!$B$2)</f>
        <v/>
      </c>
      <c r="E988" s="31" t="str">
        <f ca="1">IF(D988="","",SUMIF(Pluvio!$C$7:$C$8045,Transposition!A988,Pluvio!$B$7:$B$8045))</f>
        <v/>
      </c>
      <c r="F988" s="11" t="str">
        <f t="shared" ca="1" si="32"/>
        <v/>
      </c>
    </row>
    <row r="989" spans="1:6" x14ac:dyDescent="0.25">
      <c r="A989" s="35" t="str">
        <f t="shared" ca="1" si="31"/>
        <v>-</v>
      </c>
      <c r="B989" s="36" t="str">
        <f t="array" aca="1" ref="B989" ca="1">IF(A989="-","",MIN(IF(Pluvio!$C$7:$C$8045=Transposition!$A989,Pluvio!$A$7:$A$8045)))</f>
        <v/>
      </c>
      <c r="C989" s="36" t="str">
        <f t="array" aca="1" ref="C989" ca="1">IF(A989="-","",MAX(IF(Pluvio!$C$7:$C$8045=Transposition!$A989,Pluvio!$A$7:$A$8045)))</f>
        <v/>
      </c>
      <c r="D989" s="33" t="str">
        <f ca="1">IF(C989="","",((C989-B989)*1440)+Pluvio!$B$2)</f>
        <v/>
      </c>
      <c r="E989" s="31" t="str">
        <f ca="1">IF(D989="","",SUMIF(Pluvio!$C$7:$C$8045,Transposition!A989,Pluvio!$B$7:$B$8045))</f>
        <v/>
      </c>
      <c r="F989" s="11" t="str">
        <f t="shared" ca="1" si="32"/>
        <v/>
      </c>
    </row>
    <row r="990" spans="1:6" x14ac:dyDescent="0.25">
      <c r="A990" s="35" t="str">
        <f t="shared" ca="1" si="31"/>
        <v>-</v>
      </c>
      <c r="B990" s="36" t="str">
        <f t="array" aca="1" ref="B990" ca="1">IF(A990="-","",MIN(IF(Pluvio!$C$7:$C$8045=Transposition!$A990,Pluvio!$A$7:$A$8045)))</f>
        <v/>
      </c>
      <c r="C990" s="36" t="str">
        <f t="array" aca="1" ref="C990" ca="1">IF(A990="-","",MAX(IF(Pluvio!$C$7:$C$8045=Transposition!$A990,Pluvio!$A$7:$A$8045)))</f>
        <v/>
      </c>
      <c r="D990" s="33" t="str">
        <f ca="1">IF(C990="","",((C990-B990)*1440)+Pluvio!$B$2)</f>
        <v/>
      </c>
      <c r="E990" s="31" t="str">
        <f ca="1">IF(D990="","",SUMIF(Pluvio!$C$7:$C$8045,Transposition!A990,Pluvio!$B$7:$B$8045))</f>
        <v/>
      </c>
      <c r="F990" s="11" t="str">
        <f t="shared" ca="1" si="32"/>
        <v/>
      </c>
    </row>
    <row r="991" spans="1:6" x14ac:dyDescent="0.25">
      <c r="A991" s="35" t="str">
        <f t="shared" ca="1" si="31"/>
        <v>-</v>
      </c>
      <c r="B991" s="36" t="str">
        <f t="array" aca="1" ref="B991" ca="1">IF(A991="-","",MIN(IF(Pluvio!$C$7:$C$8045=Transposition!$A991,Pluvio!$A$7:$A$8045)))</f>
        <v/>
      </c>
      <c r="C991" s="36" t="str">
        <f t="array" aca="1" ref="C991" ca="1">IF(A991="-","",MAX(IF(Pluvio!$C$7:$C$8045=Transposition!$A991,Pluvio!$A$7:$A$8045)))</f>
        <v/>
      </c>
      <c r="D991" s="33" t="str">
        <f ca="1">IF(C991="","",((C991-B991)*1440)+Pluvio!$B$2)</f>
        <v/>
      </c>
      <c r="E991" s="31" t="str">
        <f ca="1">IF(D991="","",SUMIF(Pluvio!$C$7:$C$8045,Transposition!A991,Pluvio!$B$7:$B$8045))</f>
        <v/>
      </c>
      <c r="F991" s="11" t="str">
        <f t="shared" ca="1" si="32"/>
        <v/>
      </c>
    </row>
    <row r="992" spans="1:6" x14ac:dyDescent="0.25">
      <c r="A992" s="35" t="str">
        <f t="shared" ca="1" si="31"/>
        <v>-</v>
      </c>
      <c r="B992" s="36" t="str">
        <f t="array" aca="1" ref="B992" ca="1">IF(A992="-","",MIN(IF(Pluvio!$C$7:$C$8045=Transposition!$A992,Pluvio!$A$7:$A$8045)))</f>
        <v/>
      </c>
      <c r="C992" s="36" t="str">
        <f t="array" aca="1" ref="C992" ca="1">IF(A992="-","",MAX(IF(Pluvio!$C$7:$C$8045=Transposition!$A992,Pluvio!$A$7:$A$8045)))</f>
        <v/>
      </c>
      <c r="D992" s="33" t="str">
        <f ca="1">IF(C992="","",((C992-B992)*1440)+Pluvio!$B$2)</f>
        <v/>
      </c>
      <c r="E992" s="31" t="str">
        <f ca="1">IF(D992="","",SUMIF(Pluvio!$C$7:$C$8045,Transposition!A992,Pluvio!$B$7:$B$8045))</f>
        <v/>
      </c>
      <c r="F992" s="11" t="str">
        <f t="shared" ca="1" si="32"/>
        <v/>
      </c>
    </row>
    <row r="993" spans="1:6" x14ac:dyDescent="0.25">
      <c r="A993" s="35" t="str">
        <f t="shared" ca="1" si="31"/>
        <v>-</v>
      </c>
      <c r="B993" s="36" t="str">
        <f t="array" aca="1" ref="B993" ca="1">IF(A993="-","",MIN(IF(Pluvio!$C$7:$C$8045=Transposition!$A993,Pluvio!$A$7:$A$8045)))</f>
        <v/>
      </c>
      <c r="C993" s="36" t="str">
        <f t="array" aca="1" ref="C993" ca="1">IF(A993="-","",MAX(IF(Pluvio!$C$7:$C$8045=Transposition!$A993,Pluvio!$A$7:$A$8045)))</f>
        <v/>
      </c>
      <c r="D993" s="33" t="str">
        <f ca="1">IF(C993="","",((C993-B993)*1440)+Pluvio!$B$2)</f>
        <v/>
      </c>
      <c r="E993" s="31" t="str">
        <f ca="1">IF(D993="","",SUMIF(Pluvio!$C$7:$C$8045,Transposition!A993,Pluvio!$B$7:$B$8045))</f>
        <v/>
      </c>
      <c r="F993" s="11" t="str">
        <f t="shared" ca="1" si="32"/>
        <v/>
      </c>
    </row>
    <row r="994" spans="1:6" x14ac:dyDescent="0.25">
      <c r="A994" s="35" t="str">
        <f t="shared" ca="1" si="31"/>
        <v>-</v>
      </c>
      <c r="B994" s="36" t="str">
        <f t="array" aca="1" ref="B994" ca="1">IF(A994="-","",MIN(IF(Pluvio!$C$7:$C$8045=Transposition!$A994,Pluvio!$A$7:$A$8045)))</f>
        <v/>
      </c>
      <c r="C994" s="36" t="str">
        <f t="array" aca="1" ref="C994" ca="1">IF(A994="-","",MAX(IF(Pluvio!$C$7:$C$8045=Transposition!$A994,Pluvio!$A$7:$A$8045)))</f>
        <v/>
      </c>
      <c r="D994" s="33" t="str">
        <f ca="1">IF(C994="","",((C994-B994)*1440)+Pluvio!$B$2)</f>
        <v/>
      </c>
      <c r="E994" s="31" t="str">
        <f ca="1">IF(D994="","",SUMIF(Pluvio!$C$7:$C$8045,Transposition!A994,Pluvio!$B$7:$B$8045))</f>
        <v/>
      </c>
      <c r="F994" s="11" t="str">
        <f t="shared" ca="1" si="32"/>
        <v/>
      </c>
    </row>
    <row r="995" spans="1:6" x14ac:dyDescent="0.25">
      <c r="A995" s="35" t="str">
        <f t="shared" ca="1" si="31"/>
        <v>-</v>
      </c>
      <c r="B995" s="36" t="str">
        <f t="array" aca="1" ref="B995" ca="1">IF(A995="-","",MIN(IF(Pluvio!$C$7:$C$8045=Transposition!$A995,Pluvio!$A$7:$A$8045)))</f>
        <v/>
      </c>
      <c r="C995" s="36" t="str">
        <f t="array" aca="1" ref="C995" ca="1">IF(A995="-","",MAX(IF(Pluvio!$C$7:$C$8045=Transposition!$A995,Pluvio!$A$7:$A$8045)))</f>
        <v/>
      </c>
      <c r="D995" s="33" t="str">
        <f ca="1">IF(C995="","",((C995-B995)*1440)+Pluvio!$B$2)</f>
        <v/>
      </c>
      <c r="E995" s="31" t="str">
        <f ca="1">IF(D995="","",SUMIF(Pluvio!$C$7:$C$8045,Transposition!A995,Pluvio!$B$7:$B$8045))</f>
        <v/>
      </c>
      <c r="F995" s="11" t="str">
        <f t="shared" ca="1" si="32"/>
        <v/>
      </c>
    </row>
    <row r="996" spans="1:6" x14ac:dyDescent="0.25">
      <c r="A996" s="35" t="str">
        <f t="shared" ca="1" si="31"/>
        <v>-</v>
      </c>
      <c r="B996" s="36" t="str">
        <f t="array" aca="1" ref="B996" ca="1">IF(A996="-","",MIN(IF(Pluvio!$C$7:$C$8045=Transposition!$A996,Pluvio!$A$7:$A$8045)))</f>
        <v/>
      </c>
      <c r="C996" s="36" t="str">
        <f t="array" aca="1" ref="C996" ca="1">IF(A996="-","",MAX(IF(Pluvio!$C$7:$C$8045=Transposition!$A996,Pluvio!$A$7:$A$8045)))</f>
        <v/>
      </c>
      <c r="D996" s="33" t="str">
        <f ca="1">IF(C996="","",((C996-B996)*1440)+Pluvio!$B$2)</f>
        <v/>
      </c>
      <c r="E996" s="31" t="str">
        <f ca="1">IF(D996="","",SUMIF(Pluvio!$C$7:$C$8045,Transposition!A996,Pluvio!$B$7:$B$8045))</f>
        <v/>
      </c>
      <c r="F996" s="11" t="str">
        <f t="shared" ca="1" si="32"/>
        <v/>
      </c>
    </row>
    <row r="997" spans="1:6" x14ac:dyDescent="0.25">
      <c r="A997" s="35" t="str">
        <f t="shared" ca="1" si="31"/>
        <v>-</v>
      </c>
      <c r="B997" s="36" t="str">
        <f t="array" aca="1" ref="B997" ca="1">IF(A997="-","",MIN(IF(Pluvio!$C$7:$C$8045=Transposition!$A997,Pluvio!$A$7:$A$8045)))</f>
        <v/>
      </c>
      <c r="C997" s="36" t="str">
        <f t="array" aca="1" ref="C997" ca="1">IF(A997="-","",MAX(IF(Pluvio!$C$7:$C$8045=Transposition!$A997,Pluvio!$A$7:$A$8045)))</f>
        <v/>
      </c>
      <c r="D997" s="33" t="str">
        <f ca="1">IF(C997="","",((C997-B997)*1440)+Pluvio!$B$2)</f>
        <v/>
      </c>
      <c r="E997" s="31" t="str">
        <f ca="1">IF(D997="","",SUMIF(Pluvio!$C$7:$C$8045,Transposition!A997,Pluvio!$B$7:$B$8045))</f>
        <v/>
      </c>
      <c r="F997" s="11" t="str">
        <f t="shared" ca="1" si="32"/>
        <v/>
      </c>
    </row>
    <row r="998" spans="1:6" x14ac:dyDescent="0.25">
      <c r="A998" s="35" t="str">
        <f t="shared" ca="1" si="31"/>
        <v>-</v>
      </c>
      <c r="B998" s="36" t="str">
        <f t="array" aca="1" ref="B998" ca="1">IF(A998="-","",MIN(IF(Pluvio!$C$7:$C$8045=Transposition!$A998,Pluvio!$A$7:$A$8045)))</f>
        <v/>
      </c>
      <c r="C998" s="36" t="str">
        <f t="array" aca="1" ref="C998" ca="1">IF(A998="-","",MAX(IF(Pluvio!$C$7:$C$8045=Transposition!$A998,Pluvio!$A$7:$A$8045)))</f>
        <v/>
      </c>
      <c r="D998" s="33" t="str">
        <f ca="1">IF(C998="","",((C998-B998)*1440)+Pluvio!$B$2)</f>
        <v/>
      </c>
      <c r="E998" s="31" t="str">
        <f ca="1">IF(D998="","",SUMIF(Pluvio!$C$7:$C$8045,Transposition!A998,Pluvio!$B$7:$B$8045))</f>
        <v/>
      </c>
      <c r="F998" s="11" t="str">
        <f t="shared" ca="1" si="32"/>
        <v/>
      </c>
    </row>
    <row r="999" spans="1:6" x14ac:dyDescent="0.25">
      <c r="A999" s="35" t="str">
        <f t="shared" ca="1" si="31"/>
        <v>-</v>
      </c>
      <c r="B999" s="36" t="str">
        <f t="array" aca="1" ref="B999" ca="1">IF(A999="-","",MIN(IF(Pluvio!$C$7:$C$8045=Transposition!$A999,Pluvio!$A$7:$A$8045)))</f>
        <v/>
      </c>
      <c r="C999" s="36" t="str">
        <f t="array" aca="1" ref="C999" ca="1">IF(A999="-","",MAX(IF(Pluvio!$C$7:$C$8045=Transposition!$A999,Pluvio!$A$7:$A$8045)))</f>
        <v/>
      </c>
      <c r="D999" s="33" t="str">
        <f ca="1">IF(C999="","",((C999-B999)*1440)+Pluvio!$B$2)</f>
        <v/>
      </c>
      <c r="E999" s="31" t="str">
        <f ca="1">IF(D999="","",SUMIF(Pluvio!$C$7:$C$8045,Transposition!A999,Pluvio!$B$7:$B$8045))</f>
        <v/>
      </c>
      <c r="F999" s="11" t="str">
        <f t="shared" ca="1" si="32"/>
        <v/>
      </c>
    </row>
    <row r="1000" spans="1:6" x14ac:dyDescent="0.25">
      <c r="A1000" s="35" t="str">
        <f t="shared" ca="1" si="31"/>
        <v>-</v>
      </c>
      <c r="B1000" s="36" t="str">
        <f t="array" aca="1" ref="B1000" ca="1">IF(A1000="-","",MIN(IF(Pluvio!$C$7:$C$8045=Transposition!$A1000,Pluvio!$A$7:$A$8045)))</f>
        <v/>
      </c>
      <c r="C1000" s="36" t="str">
        <f t="array" aca="1" ref="C1000" ca="1">IF(A1000="-","",MAX(IF(Pluvio!$C$7:$C$8045=Transposition!$A1000,Pluvio!$A$7:$A$8045)))</f>
        <v/>
      </c>
      <c r="D1000" s="33" t="str">
        <f ca="1">IF(C1000="","",((C1000-B1000)*1440)+Pluvio!$B$2)</f>
        <v/>
      </c>
      <c r="E1000" s="31" t="str">
        <f ca="1">IF(D1000="","",SUMIF(Pluvio!$C$7:$C$8045,Transposition!A1000,Pluvio!$B$7:$B$8045))</f>
        <v/>
      </c>
      <c r="F1000" s="11" t="str">
        <f t="shared" ca="1" si="32"/>
        <v/>
      </c>
    </row>
  </sheetData>
  <mergeCells count="6">
    <mergeCell ref="F5:F6"/>
    <mergeCell ref="A5:A6"/>
    <mergeCell ref="B5:B6"/>
    <mergeCell ref="C5:C6"/>
    <mergeCell ref="D5:D6"/>
    <mergeCell ref="E5:E6"/>
  </mergeCells>
  <conditionalFormatting sqref="F7:F100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7:F1000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{09A8E630-CCB9-4894-9E9A-1735D0F586A1}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9A8E630-CCB9-4894-9E9A-1735D0F586A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F7:F1000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2"/>
  <sheetViews>
    <sheetView zoomScale="85" zoomScaleNormal="85" workbookViewId="0">
      <selection activeCell="R23" sqref="R23"/>
    </sheetView>
  </sheetViews>
  <sheetFormatPr baseColWidth="10" defaultRowHeight="15" x14ac:dyDescent="0.25"/>
  <cols>
    <col min="1" max="1" width="3.5703125" customWidth="1"/>
    <col min="2" max="2" width="21.7109375" bestFit="1" customWidth="1"/>
    <col min="7" max="7" width="14.140625" bestFit="1" customWidth="1"/>
    <col min="8" max="8" width="12.85546875" bestFit="1" customWidth="1"/>
    <col min="9" max="9" width="10.5703125" bestFit="1" customWidth="1"/>
    <col min="13" max="13" width="9.140625" bestFit="1" customWidth="1"/>
    <col min="14" max="14" width="8.85546875" bestFit="1" customWidth="1"/>
  </cols>
  <sheetData>
    <row r="1" spans="1:27" x14ac:dyDescent="0.25">
      <c r="A1" s="12"/>
      <c r="B1" s="13" t="str">
        <f ca="1">MID(CELL("filename",C10),FIND("]",CELL("filename",C10))+1,32)</f>
        <v>Graphe Montana</v>
      </c>
      <c r="C1" s="14"/>
      <c r="D1" s="15"/>
      <c r="E1" s="16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27" ht="3" customHeight="1" x14ac:dyDescent="0.25">
      <c r="A2" s="12"/>
      <c r="B2" s="13"/>
      <c r="C2" s="14"/>
      <c r="D2" s="15"/>
      <c r="E2" s="16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1:27" s="56" customFormat="1" ht="17.25" x14ac:dyDescent="0.25">
      <c r="A3" s="50"/>
      <c r="B3" s="51" t="s">
        <v>39</v>
      </c>
      <c r="C3" s="49" t="s">
        <v>40</v>
      </c>
      <c r="D3" s="52"/>
      <c r="E3" s="53"/>
      <c r="F3" s="51">
        <v>60</v>
      </c>
      <c r="G3" s="54">
        <v>10</v>
      </c>
      <c r="H3" s="55" t="str">
        <f>CONCATENATE("Valeur d'ajustement ",$F$5)</f>
        <v>Valeur d'ajustement Durée (min)</v>
      </c>
      <c r="I3" s="50"/>
      <c r="J3" s="50"/>
      <c r="K3" s="54">
        <v>50</v>
      </c>
      <c r="L3" s="55" t="str">
        <f>CONCATENATE("Valeur d'ajustement ",$B$7)</f>
        <v>Valeur d'ajustement Période de retour</v>
      </c>
      <c r="M3" s="55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</row>
    <row r="4" spans="1:27" s="56" customFormat="1" ht="3" customHeight="1" x14ac:dyDescent="0.2">
      <c r="A4" s="50"/>
      <c r="B4" s="57"/>
      <c r="C4" s="58"/>
      <c r="D4" s="52"/>
      <c r="E4" s="53"/>
      <c r="F4" s="59"/>
      <c r="G4" s="59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</row>
    <row r="5" spans="1:27" s="56" customFormat="1" ht="12.75" x14ac:dyDescent="0.2">
      <c r="A5" s="50"/>
      <c r="B5" s="80" t="s">
        <v>9</v>
      </c>
      <c r="C5" s="80"/>
      <c r="D5" s="80"/>
      <c r="E5" s="50"/>
      <c r="F5" s="60" t="s">
        <v>5</v>
      </c>
      <c r="G5" s="60" t="str">
        <f>B8</f>
        <v>Hebdomadaire</v>
      </c>
      <c r="H5" s="60" t="str">
        <f>B9</f>
        <v>Bi-mensuelle</v>
      </c>
      <c r="I5" s="60" t="str">
        <f>B10</f>
        <v>Mensuelle</v>
      </c>
      <c r="J5" s="60" t="str">
        <f>B11</f>
        <v>Bimestrielle</v>
      </c>
      <c r="K5" s="61" t="str">
        <f>B12</f>
        <v>Trimestrielle</v>
      </c>
      <c r="L5" s="61" t="str">
        <f>B13</f>
        <v>Semestrielle</v>
      </c>
      <c r="M5" s="61" t="str">
        <f>B14</f>
        <v>Annuelle</v>
      </c>
      <c r="N5" s="60" t="str">
        <f>B15</f>
        <v>Biennale</v>
      </c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</row>
    <row r="6" spans="1:27" s="56" customFormat="1" ht="12.75" x14ac:dyDescent="0.2">
      <c r="A6" s="62"/>
      <c r="B6" s="63" t="s">
        <v>31</v>
      </c>
      <c r="C6" s="82" t="s">
        <v>10</v>
      </c>
      <c r="D6" s="83"/>
      <c r="E6" s="62"/>
      <c r="F6" s="64">
        <f t="shared" ref="F6:F13" ca="1" si="0">F7/2</f>
        <v>2.3740234375050022</v>
      </c>
      <c r="G6" s="65">
        <f t="shared" ref="G6:G15" ca="1" si="1">IF(((VLOOKUP($G$5,$B$8:$D$15,2,FALSE))*F6^(-(VLOOKUP($G$5,$B$8:$D$15,3,FALSE)))*$F$3)&gt;$K$18,$K$18+$K$18*$K$3/100,(VLOOKUP($G$5,$B$8:$D$15,2,FALSE))*F6^(-(VLOOKUP($G$5,$B$8:$D$15,3,FALSE)))*$F$3)</f>
        <v>7.0999999998163217</v>
      </c>
      <c r="H6" s="65">
        <f t="shared" ref="H6:H15" ca="1" si="2">IF(((VLOOKUP($H$5,$B$8:$D$15,2,FALSE))*F6^(-(VLOOKUP($H$5,$B$8:$D$15,3,FALSE)))*$F$3)&gt;$K$18,$K$18+$K$18*$K$3/100,(VLOOKUP($H$5,$B$8:$D$15,2,FALSE))*F6^(-(VLOOKUP($H$5,$B$8:$D$15,3,FALSE)))*$F$3)</f>
        <v>7.0999999998163217</v>
      </c>
      <c r="I6" s="65">
        <f t="shared" ref="I6:I15" ca="1" si="3">IF(((VLOOKUP($I$5,$B$8:$D$15,2,FALSE))*F6^(-(VLOOKUP($I$5,$B$8:$D$15,3,FALSE)))*$F$3)&gt;$K$18,$K$18+$K$18*$K$3/100,(VLOOKUP($I$5,$B$8:$D$15,2,FALSE))*F6^(-(VLOOKUP($I$5,$B$8:$D$15,3,FALSE)))*$F$3)</f>
        <v>7.0999999998163217</v>
      </c>
      <c r="J6" s="65">
        <f t="shared" ref="J6:J15" ca="1" si="4">IF(((VLOOKUP($J$5,$B$8:$D$15,2,FALSE))*F6^(-(VLOOKUP($J$5,$B$8:$D$15,3,FALSE)))*$F$3)&gt;$K$18,$K$18+$K$18*$K$3/100,(VLOOKUP($J$5,$B$8:$D$15,2,FALSE))*F6^(-(VLOOKUP($J$5,$B$8:$D$15,3,FALSE)))*$F$3)</f>
        <v>7.0999999998163217</v>
      </c>
      <c r="K6" s="65">
        <f t="shared" ref="K6:K15" ca="1" si="5">IF(((VLOOKUP($K$5,$B$8:$D$15,2,FALSE))*F6^(-(VLOOKUP($K$5,$B$8:$D$15,3,FALSE)))*$F$3)&gt;$K$18,$K$18+$K$18*$K$3/100,(VLOOKUP($K$5,$B$8:$D$15,2,FALSE))*F6^(-(VLOOKUP($K$5,$B$8:$D$15,3,FALSE)))*$F$3)</f>
        <v>7.0999999998163217</v>
      </c>
      <c r="L6" s="65">
        <f t="shared" ref="L6:L15" ca="1" si="6">IF(((VLOOKUP($L$5,$B$8:$D$15,2,FALSE))*F6^(-(VLOOKUP($L$5,$B$8:$D$15,3,FALSE)))*$F$3)&gt;$K$18,$K$18+$K$18*$K$3/100,(VLOOKUP($L$5,$B$8:$D$15,2,FALSE))*F6^(-(VLOOKUP($L$5,$B$8:$D$15,3,FALSE)))*$F$3)</f>
        <v>7.0999999998163217</v>
      </c>
      <c r="M6" s="65">
        <f t="shared" ref="M6:M15" ca="1" si="7">IF(((VLOOKUP($M$5,$B$8:$D$15,2,FALSE))*F6^(-(VLOOKUP($M$5,$B$8:$D$15,3,FALSE)))*$F$3)&gt;$K$18,$K$18+$K$18*$K$3/100,(VLOOKUP($M$5,$B$8:$D$15,2,FALSE))*F6^(-(VLOOKUP($M$5,$B$8:$D$15,3,FALSE)))*$F$3)</f>
        <v>7.0999999998163217</v>
      </c>
      <c r="N6" s="65">
        <f t="shared" ref="N6:N15" ca="1" si="8">IF(((VLOOKUP($N$5,$B$8:$D$15,2,FALSE))*F6^(-(VLOOKUP($N$5,$B$8:$D$15,3,FALSE)))*$F$3)&gt;$K$18,$K$18+$K$18*$K$3/100,(VLOOKUP($N$5,$B$8:$D$15,2,FALSE))*F6^(-(VLOOKUP($N$5,$B$8:$D$15,3,FALSE)))*$F$3)</f>
        <v>7.0999999998163217</v>
      </c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7" s="56" customFormat="1" ht="12.75" x14ac:dyDescent="0.2">
      <c r="A7" s="50"/>
      <c r="B7" s="18" t="s">
        <v>38</v>
      </c>
      <c r="C7" s="18" t="s">
        <v>11</v>
      </c>
      <c r="D7" s="18" t="s">
        <v>12</v>
      </c>
      <c r="E7" s="50"/>
      <c r="F7" s="64">
        <f t="shared" ca="1" si="0"/>
        <v>4.7480468750100044</v>
      </c>
      <c r="G7" s="65">
        <f t="shared" ca="1" si="1"/>
        <v>7.0999999998163217</v>
      </c>
      <c r="H7" s="65">
        <f t="shared" ca="1" si="2"/>
        <v>7.0999999998163217</v>
      </c>
      <c r="I7" s="65">
        <f t="shared" ca="1" si="3"/>
        <v>7.0999999998163217</v>
      </c>
      <c r="J7" s="65">
        <f t="shared" ca="1" si="4"/>
        <v>7.0999999998163217</v>
      </c>
      <c r="K7" s="65">
        <f t="shared" ca="1" si="5"/>
        <v>7.0999999998163217</v>
      </c>
      <c r="L7" s="65">
        <f t="shared" ca="1" si="6"/>
        <v>7.0999999998163217</v>
      </c>
      <c r="M7" s="65">
        <f t="shared" ca="1" si="7"/>
        <v>7.0999999998163217</v>
      </c>
      <c r="N7" s="65">
        <f t="shared" ca="1" si="8"/>
        <v>7.0999999998163217</v>
      </c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</row>
    <row r="8" spans="1:27" s="56" customFormat="1" ht="12.75" x14ac:dyDescent="0.2">
      <c r="A8" s="50"/>
      <c r="B8" s="66" t="s">
        <v>13</v>
      </c>
      <c r="C8" s="19">
        <v>0.501</v>
      </c>
      <c r="D8" s="19">
        <v>0.53600000000000003</v>
      </c>
      <c r="E8" s="50"/>
      <c r="F8" s="64">
        <f t="shared" ca="1" si="0"/>
        <v>9.4960937500200089</v>
      </c>
      <c r="G8" s="65">
        <f t="shared" ca="1" si="1"/>
        <v>7.0999999998163217</v>
      </c>
      <c r="H8" s="65">
        <f t="shared" ca="1" si="2"/>
        <v>7.0999999998163217</v>
      </c>
      <c r="I8" s="65">
        <f t="shared" ca="1" si="3"/>
        <v>7.0999999998163217</v>
      </c>
      <c r="J8" s="65">
        <f t="shared" ca="1" si="4"/>
        <v>7.0999999998163217</v>
      </c>
      <c r="K8" s="65">
        <f t="shared" ca="1" si="5"/>
        <v>7.0999999998163217</v>
      </c>
      <c r="L8" s="65">
        <f t="shared" ca="1" si="6"/>
        <v>7.0999999998163217</v>
      </c>
      <c r="M8" s="65">
        <f t="shared" ca="1" si="7"/>
        <v>7.0999999998163217</v>
      </c>
      <c r="N8" s="65">
        <f t="shared" ca="1" si="8"/>
        <v>7.0999999998163217</v>
      </c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</row>
    <row r="9" spans="1:27" s="56" customFormat="1" ht="12.75" x14ac:dyDescent="0.2">
      <c r="A9" s="50"/>
      <c r="B9" s="66" t="s">
        <v>14</v>
      </c>
      <c r="C9" s="19">
        <v>0.59099999999999997</v>
      </c>
      <c r="D9" s="19">
        <v>0.48699999999999999</v>
      </c>
      <c r="E9" s="50"/>
      <c r="F9" s="64">
        <f t="shared" ca="1" si="0"/>
        <v>18.992187500040018</v>
      </c>
      <c r="G9" s="65">
        <f t="shared" ca="1" si="1"/>
        <v>7.0999999998163217</v>
      </c>
      <c r="H9" s="65">
        <f t="shared" ca="1" si="2"/>
        <v>7.0999999998163217</v>
      </c>
      <c r="I9" s="65">
        <f t="shared" ca="1" si="3"/>
        <v>7.0999999998163217</v>
      </c>
      <c r="J9" s="65">
        <f t="shared" ca="1" si="4"/>
        <v>7.0999999998163217</v>
      </c>
      <c r="K9" s="65">
        <f t="shared" ca="1" si="5"/>
        <v>7.0999999998163217</v>
      </c>
      <c r="L9" s="65">
        <f t="shared" ca="1" si="6"/>
        <v>7.0999999998163217</v>
      </c>
      <c r="M9" s="65">
        <f t="shared" ca="1" si="7"/>
        <v>7.0999999998163217</v>
      </c>
      <c r="N9" s="65">
        <f t="shared" ca="1" si="8"/>
        <v>7.0999999998163217</v>
      </c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</row>
    <row r="10" spans="1:27" s="56" customFormat="1" ht="12.75" x14ac:dyDescent="0.2">
      <c r="A10" s="50"/>
      <c r="B10" s="66" t="s">
        <v>15</v>
      </c>
      <c r="C10" s="19">
        <v>0.76600000000000001</v>
      </c>
      <c r="D10" s="19">
        <v>0.48499999999999999</v>
      </c>
      <c r="E10" s="50"/>
      <c r="F10" s="64">
        <f t="shared" ca="1" si="0"/>
        <v>37.984375000080036</v>
      </c>
      <c r="G10" s="65">
        <f t="shared" ca="1" si="1"/>
        <v>4.2787873618178249</v>
      </c>
      <c r="H10" s="65">
        <f t="shared" ca="1" si="2"/>
        <v>7.0999999998163217</v>
      </c>
      <c r="I10" s="65">
        <f t="shared" ca="1" si="3"/>
        <v>7.0999999998163217</v>
      </c>
      <c r="J10" s="65">
        <f t="shared" ca="1" si="4"/>
        <v>7.0999999998163217</v>
      </c>
      <c r="K10" s="65">
        <f t="shared" ca="1" si="5"/>
        <v>7.0999999998163217</v>
      </c>
      <c r="L10" s="65">
        <f t="shared" ca="1" si="6"/>
        <v>7.0999999998163217</v>
      </c>
      <c r="M10" s="65">
        <f t="shared" ca="1" si="7"/>
        <v>7.0999999998163217</v>
      </c>
      <c r="N10" s="65">
        <f t="shared" ca="1" si="8"/>
        <v>7.0999999998163217</v>
      </c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</row>
    <row r="11" spans="1:27" s="56" customFormat="1" ht="12.75" x14ac:dyDescent="0.2">
      <c r="A11" s="50"/>
      <c r="B11" s="66" t="s">
        <v>16</v>
      </c>
      <c r="C11" s="19">
        <v>0.93600000000000005</v>
      </c>
      <c r="D11" s="19">
        <v>0.48399999999999999</v>
      </c>
      <c r="E11" s="50"/>
      <c r="F11" s="64">
        <f t="shared" ca="1" si="0"/>
        <v>75.968750000160071</v>
      </c>
      <c r="G11" s="65">
        <f t="shared" ca="1" si="1"/>
        <v>2.9509960398495054</v>
      </c>
      <c r="H11" s="65">
        <f t="shared" ca="1" si="2"/>
        <v>4.3039725791185663</v>
      </c>
      <c r="I11" s="65">
        <f t="shared" ca="1" si="3"/>
        <v>7.0999999998163217</v>
      </c>
      <c r="J11" s="65">
        <f t="shared" ca="1" si="4"/>
        <v>7.0999999998163217</v>
      </c>
      <c r="K11" s="65">
        <f t="shared" ca="1" si="5"/>
        <v>7.0999999998163217</v>
      </c>
      <c r="L11" s="65">
        <f t="shared" ca="1" si="6"/>
        <v>7.0999999998163217</v>
      </c>
      <c r="M11" s="65">
        <f t="shared" ca="1" si="7"/>
        <v>7.0999999998163217</v>
      </c>
      <c r="N11" s="65">
        <f t="shared" ca="1" si="8"/>
        <v>7.0999999998163217</v>
      </c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</row>
    <row r="12" spans="1:27" s="56" customFormat="1" ht="12.75" x14ac:dyDescent="0.2">
      <c r="A12" s="50"/>
      <c r="B12" s="66" t="s">
        <v>17</v>
      </c>
      <c r="C12" s="19">
        <v>1.204</v>
      </c>
      <c r="D12" s="19">
        <v>0.51300000000000001</v>
      </c>
      <c r="E12" s="50"/>
      <c r="F12" s="64">
        <f t="shared" ca="1" si="0"/>
        <v>151.93750000032014</v>
      </c>
      <c r="G12" s="65">
        <f t="shared" ca="1" si="1"/>
        <v>2.0352443089174095</v>
      </c>
      <c r="H12" s="65">
        <f t="shared" ca="1" si="2"/>
        <v>3.070915651307093</v>
      </c>
      <c r="I12" s="65">
        <f t="shared" ca="1" si="3"/>
        <v>4.0204300146255791</v>
      </c>
      <c r="J12" s="65">
        <f t="shared" ca="1" si="4"/>
        <v>7.0999999998163217</v>
      </c>
      <c r="K12" s="65">
        <f t="shared" ca="1" si="5"/>
        <v>7.0999999998163217</v>
      </c>
      <c r="L12" s="65">
        <f t="shared" ca="1" si="6"/>
        <v>7.0999999998163217</v>
      </c>
      <c r="M12" s="65">
        <f t="shared" ca="1" si="7"/>
        <v>7.0999999998163217</v>
      </c>
      <c r="N12" s="65">
        <f t="shared" ca="1" si="8"/>
        <v>7.0999999998163217</v>
      </c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</row>
    <row r="13" spans="1:27" s="56" customFormat="1" ht="12.75" x14ac:dyDescent="0.2">
      <c r="A13" s="50"/>
      <c r="B13" s="66" t="s">
        <v>18</v>
      </c>
      <c r="C13" s="19">
        <v>1.5820000000000001</v>
      </c>
      <c r="D13" s="19">
        <v>0.53300000000000003</v>
      </c>
      <c r="E13" s="50"/>
      <c r="F13" s="64">
        <f t="shared" ca="1" si="0"/>
        <v>303.87500000064028</v>
      </c>
      <c r="G13" s="65">
        <f t="shared" ca="1" si="1"/>
        <v>1.4036682330457986</v>
      </c>
      <c r="H13" s="65">
        <f t="shared" ca="1" si="2"/>
        <v>2.1911205901256441</v>
      </c>
      <c r="I13" s="65">
        <f t="shared" ca="1" si="3"/>
        <v>2.8725854650695748</v>
      </c>
      <c r="J13" s="65">
        <f t="shared" ca="1" si="4"/>
        <v>3.5302278172261032</v>
      </c>
      <c r="K13" s="65">
        <f t="shared" ca="1" si="5"/>
        <v>3.8472925962314757</v>
      </c>
      <c r="L13" s="65">
        <f t="shared" ca="1" si="6"/>
        <v>4.5090111531711656</v>
      </c>
      <c r="M13" s="65">
        <f t="shared" ca="1" si="7"/>
        <v>7.0999999998163217</v>
      </c>
      <c r="N13" s="65">
        <f t="shared" ca="1" si="8"/>
        <v>7.0999999998163217</v>
      </c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</row>
    <row r="14" spans="1:27" s="56" customFormat="1" ht="12.75" x14ac:dyDescent="0.2">
      <c r="A14" s="50"/>
      <c r="B14" s="66" t="s">
        <v>19</v>
      </c>
      <c r="C14" s="19">
        <v>2.048</v>
      </c>
      <c r="D14" s="19">
        <v>0.55000000000000004</v>
      </c>
      <c r="E14" s="50"/>
      <c r="F14" s="64">
        <f ca="1">F15/2</f>
        <v>607.75000000128057</v>
      </c>
      <c r="G14" s="65">
        <f t="shared" ca="1" si="1"/>
        <v>0.96808255393670661</v>
      </c>
      <c r="H14" s="65">
        <f t="shared" ca="1" si="2"/>
        <v>1.5633804329432066</v>
      </c>
      <c r="I14" s="65">
        <f t="shared" ca="1" si="3"/>
        <v>2.052453897744932</v>
      </c>
      <c r="J14" s="65">
        <f t="shared" ca="1" si="4"/>
        <v>2.5240863885348643</v>
      </c>
      <c r="K14" s="65">
        <f t="shared" ca="1" si="5"/>
        <v>2.696043089131769</v>
      </c>
      <c r="L14" s="65">
        <f t="shared" ca="1" si="6"/>
        <v>3.1162502177548848</v>
      </c>
      <c r="M14" s="65">
        <f t="shared" ca="1" si="7"/>
        <v>3.6176993392081815</v>
      </c>
      <c r="N14" s="65">
        <f t="shared" ca="1" si="8"/>
        <v>4.2655041387907611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</row>
    <row r="15" spans="1:27" s="56" customFormat="1" ht="12.75" x14ac:dyDescent="0.2">
      <c r="A15" s="50"/>
      <c r="B15" s="66" t="s">
        <v>20</v>
      </c>
      <c r="C15" s="19">
        <v>2.7450000000000001</v>
      </c>
      <c r="D15" s="19">
        <v>0.56999999999999995</v>
      </c>
      <c r="E15" s="50"/>
      <c r="F15" s="64">
        <f ca="1">MAX(Transposition!$D:$D)+(MAX(Transposition!$D:$D)*$G$3/100)</f>
        <v>1215.5000000025611</v>
      </c>
      <c r="G15" s="65">
        <f t="shared" ca="1" si="1"/>
        <v>0.66766762200141538</v>
      </c>
      <c r="H15" s="65">
        <f t="shared" ca="1" si="2"/>
        <v>1.1154832778827262</v>
      </c>
      <c r="I15" s="65">
        <f t="shared" ca="1" si="3"/>
        <v>1.4664722959831362</v>
      </c>
      <c r="J15" s="65">
        <f t="shared" ca="1" si="4"/>
        <v>1.8047028199423789</v>
      </c>
      <c r="K15" s="65">
        <f t="shared" ca="1" si="5"/>
        <v>1.8892891966613115</v>
      </c>
      <c r="L15" s="65">
        <f t="shared" ca="1" si="6"/>
        <v>2.1536907072912554</v>
      </c>
      <c r="M15" s="65">
        <f t="shared" ca="1" si="7"/>
        <v>2.4709614670960751</v>
      </c>
      <c r="N15" s="65">
        <f t="shared" ca="1" si="8"/>
        <v>2.8733151990192423</v>
      </c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</row>
    <row r="16" spans="1:27" s="56" customFormat="1" ht="5.25" customHeight="1" x14ac:dyDescent="0.2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</row>
    <row r="17" spans="1:27" s="56" customFormat="1" ht="15" customHeight="1" x14ac:dyDescent="0.2">
      <c r="A17" s="50"/>
      <c r="B17" s="81" t="str">
        <f>CONCATENATE("Courbes Intensité-Durée-Fréquence (IDF) - Pluviomètre de ",[1]Pluvio!$A$5)</f>
        <v>Courbes Intensité-Durée-Fréquence (IDF) - Pluviomètre de ROSNOËN</v>
      </c>
      <c r="C17" s="81"/>
      <c r="D17" s="81"/>
      <c r="E17" s="50"/>
      <c r="F17" s="67"/>
      <c r="G17" s="68"/>
      <c r="H17" s="68"/>
      <c r="I17" s="68"/>
      <c r="J17" s="69" t="s">
        <v>21</v>
      </c>
      <c r="K17" s="70">
        <v>3</v>
      </c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</row>
    <row r="18" spans="1:27" s="56" customFormat="1" ht="12.75" x14ac:dyDescent="0.2">
      <c r="A18" s="50"/>
      <c r="B18" s="81"/>
      <c r="C18" s="81"/>
      <c r="D18" s="81"/>
      <c r="E18" s="50"/>
      <c r="F18" s="71"/>
      <c r="G18" s="72"/>
      <c r="H18" s="72"/>
      <c r="I18" s="72"/>
      <c r="J18" s="73" t="s">
        <v>29</v>
      </c>
      <c r="K18" s="74">
        <f ca="1">MAX(Transposition!F:F)</f>
        <v>4.7333333332108811</v>
      </c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</row>
    <row r="19" spans="1:27" ht="9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1:27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1:27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1:27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27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27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27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1:27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spans="1:27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spans="1:27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spans="1:27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spans="1:27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spans="1:2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spans="1:2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spans="1:27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spans="1:27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spans="1:2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spans="1:2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spans="1:27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spans="1:27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spans="1:27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spans="1:27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spans="1:27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spans="1:27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spans="1:27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spans="1:27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spans="1:27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spans="1:27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spans="1:27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spans="1:27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spans="1:27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spans="1:27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spans="1:27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spans="1:27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spans="1:27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spans="1:27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spans="1:27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spans="1:27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spans="1:27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spans="1:27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spans="1:27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spans="1:27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spans="1:27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spans="1:27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spans="1:27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spans="1:27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spans="1:27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</row>
    <row r="74" spans="1:2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spans="1:27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spans="1:27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spans="1:27" x14ac:dyDescent="0.25">
      <c r="A77" s="12"/>
      <c r="B77" s="17"/>
      <c r="C77" s="17"/>
      <c r="D77" s="20"/>
      <c r="E77" s="21"/>
      <c r="F77" s="22"/>
      <c r="G77" s="2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spans="1:27" x14ac:dyDescent="0.25">
      <c r="A78" s="12"/>
      <c r="B78" s="17"/>
      <c r="C78" s="17"/>
      <c r="D78" s="20"/>
      <c r="E78" s="21"/>
      <c r="F78" s="22"/>
      <c r="G78" s="2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</row>
    <row r="79" spans="1:27" x14ac:dyDescent="0.25">
      <c r="A79" s="12"/>
      <c r="B79" s="17"/>
      <c r="C79" s="17"/>
      <c r="D79" s="20"/>
      <c r="E79" s="21"/>
      <c r="F79" s="22"/>
      <c r="G79" s="2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</row>
    <row r="80" spans="1:27" x14ac:dyDescent="0.25">
      <c r="A80" s="12"/>
      <c r="B80" s="17"/>
      <c r="C80" s="17"/>
      <c r="D80" s="20"/>
      <c r="E80" s="21"/>
      <c r="F80" s="22"/>
      <c r="G80" s="2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</row>
    <row r="81" spans="1:27" x14ac:dyDescent="0.25">
      <c r="A81" s="12"/>
      <c r="B81" s="17"/>
      <c r="C81" s="17"/>
      <c r="D81" s="20"/>
      <c r="E81" s="21"/>
      <c r="F81" s="22"/>
      <c r="G81" s="2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</row>
    <row r="82" spans="1:27" x14ac:dyDescent="0.25">
      <c r="A82" s="12"/>
      <c r="B82" s="17"/>
      <c r="C82" s="17"/>
      <c r="D82" s="20"/>
      <c r="E82" s="21"/>
      <c r="F82" s="22"/>
      <c r="G82" s="2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</row>
    <row r="83" spans="1:27" x14ac:dyDescent="0.25">
      <c r="A83" s="12"/>
      <c r="B83" s="17"/>
      <c r="C83" s="17"/>
      <c r="D83" s="20"/>
      <c r="E83" s="21"/>
      <c r="F83" s="22"/>
      <c r="G83" s="2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</row>
    <row r="84" spans="1:27" x14ac:dyDescent="0.25">
      <c r="A84" s="12"/>
      <c r="B84" s="17"/>
      <c r="C84" s="17"/>
      <c r="D84" s="20"/>
      <c r="E84" s="21"/>
      <c r="F84" s="22"/>
      <c r="G84" s="2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</row>
    <row r="85" spans="1:27" x14ac:dyDescent="0.25">
      <c r="A85" s="12"/>
      <c r="B85" s="17"/>
      <c r="C85" s="17"/>
      <c r="D85" s="20"/>
      <c r="E85" s="21"/>
      <c r="F85" s="22"/>
      <c r="G85" s="2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</row>
    <row r="86" spans="1:27" x14ac:dyDescent="0.25">
      <c r="A86" s="12"/>
      <c r="B86" s="17"/>
      <c r="C86" s="17"/>
      <c r="D86" s="20"/>
      <c r="E86" s="21"/>
      <c r="F86" s="22"/>
      <c r="G86" s="2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spans="1:27" x14ac:dyDescent="0.25">
      <c r="A87" s="12"/>
      <c r="B87" s="17"/>
      <c r="C87" s="17"/>
      <c r="D87" s="20"/>
      <c r="E87" s="21"/>
      <c r="F87" s="22"/>
      <c r="G87" s="2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spans="1:27" x14ac:dyDescent="0.25">
      <c r="A88" s="12"/>
      <c r="B88" s="17"/>
      <c r="C88" s="17"/>
      <c r="D88" s="20"/>
      <c r="E88" s="21"/>
      <c r="F88" s="22"/>
      <c r="G88" s="2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spans="1:27" x14ac:dyDescent="0.25">
      <c r="A89" s="12"/>
      <c r="B89" s="17"/>
      <c r="C89" s="17"/>
      <c r="D89" s="20"/>
      <c r="E89" s="21"/>
      <c r="F89" s="22"/>
      <c r="G89" s="2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spans="1:27" x14ac:dyDescent="0.25">
      <c r="A90" s="12"/>
      <c r="B90" s="17"/>
      <c r="C90" s="17"/>
      <c r="D90" s="20"/>
      <c r="E90" s="21"/>
      <c r="F90" s="22"/>
      <c r="G90" s="2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spans="1:27" x14ac:dyDescent="0.25">
      <c r="A91" s="12"/>
      <c r="B91" s="17"/>
      <c r="C91" s="17"/>
      <c r="D91" s="20"/>
      <c r="E91" s="21"/>
      <c r="F91" s="22"/>
      <c r="G91" s="2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</row>
    <row r="92" spans="1:27" x14ac:dyDescent="0.25">
      <c r="A92" s="12"/>
      <c r="B92" s="17"/>
      <c r="C92" s="17"/>
      <c r="D92" s="20"/>
      <c r="E92" s="21"/>
      <c r="F92" s="22"/>
      <c r="G92" s="2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</row>
    <row r="93" spans="1:27" x14ac:dyDescent="0.25">
      <c r="A93" s="12"/>
      <c r="B93" s="17"/>
      <c r="C93" s="17"/>
      <c r="D93" s="20"/>
      <c r="E93" s="21"/>
      <c r="F93" s="22"/>
      <c r="G93" s="2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spans="1:27" x14ac:dyDescent="0.25">
      <c r="A94" s="12"/>
      <c r="B94" s="17"/>
      <c r="C94" s="17"/>
      <c r="D94" s="20"/>
      <c r="E94" s="21"/>
      <c r="F94" s="22"/>
      <c r="G94" s="2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spans="1:27" x14ac:dyDescent="0.25">
      <c r="A95" s="12"/>
      <c r="B95" s="17"/>
      <c r="C95" s="17"/>
      <c r="D95" s="20"/>
      <c r="E95" s="21"/>
      <c r="F95" s="22"/>
      <c r="G95" s="2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spans="1:27" x14ac:dyDescent="0.25">
      <c r="A96" s="12"/>
      <c r="B96" s="17"/>
      <c r="C96" s="17"/>
      <c r="D96" s="20"/>
      <c r="E96" s="21"/>
      <c r="F96" s="22"/>
      <c r="G96" s="2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spans="1:27" x14ac:dyDescent="0.25">
      <c r="A97" s="12"/>
      <c r="B97" s="17"/>
      <c r="C97" s="17"/>
      <c r="D97" s="20"/>
      <c r="E97" s="21"/>
      <c r="F97" s="22"/>
      <c r="G97" s="2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</row>
    <row r="98" spans="1:27" x14ac:dyDescent="0.25">
      <c r="A98" s="12"/>
      <c r="B98" s="17"/>
      <c r="C98" s="17"/>
      <c r="D98" s="20"/>
      <c r="E98" s="21"/>
      <c r="F98" s="22"/>
      <c r="G98" s="2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</row>
    <row r="99" spans="1:27" x14ac:dyDescent="0.25">
      <c r="A99" s="12"/>
      <c r="B99" s="17"/>
      <c r="C99" s="17"/>
      <c r="D99" s="20"/>
      <c r="E99" s="21"/>
      <c r="F99" s="22"/>
      <c r="G99" s="2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</row>
    <row r="100" spans="1:27" x14ac:dyDescent="0.25">
      <c r="A100" s="12"/>
      <c r="B100" s="17"/>
      <c r="C100" s="17"/>
      <c r="D100" s="20"/>
      <c r="E100" s="21"/>
      <c r="F100" s="22"/>
      <c r="G100" s="2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</row>
    <row r="101" spans="1:27" x14ac:dyDescent="0.25">
      <c r="A101" s="12"/>
      <c r="B101" s="17"/>
      <c r="C101" s="17"/>
      <c r="D101" s="20"/>
      <c r="E101" s="21"/>
      <c r="F101" s="22"/>
      <c r="G101" s="2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</row>
    <row r="102" spans="1:27" x14ac:dyDescent="0.25">
      <c r="A102" s="12"/>
      <c r="B102" s="17"/>
      <c r="C102" s="17"/>
      <c r="D102" s="20"/>
      <c r="E102" s="21"/>
      <c r="F102" s="22"/>
      <c r="G102" s="2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</row>
  </sheetData>
  <mergeCells count="3">
    <mergeCell ref="B5:D5"/>
    <mergeCell ref="B17:D18"/>
    <mergeCell ref="C6:D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Pluvio</vt:lpstr>
      <vt:lpstr>Transposition</vt:lpstr>
      <vt:lpstr>Graphe Montana</vt:lpstr>
    </vt:vector>
  </TitlesOfParts>
  <Company>LABOCEA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BALCH Patrick</dc:creator>
  <cp:lastModifiedBy>BALCH Patrick</cp:lastModifiedBy>
  <dcterms:created xsi:type="dcterms:W3CDTF">2020-11-20T09:10:52Z</dcterms:created>
  <dcterms:modified xsi:type="dcterms:W3CDTF">2020-11-26T15:08:42Z</dcterms:modified>
</cp:coreProperties>
</file>