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8_{22990E12-875B-44AA-8350-A74263E675D1}" xr6:coauthVersionLast="47" xr6:coauthVersionMax="47" xr10:uidLastSave="{00000000-0000-0000-0000-000000000000}"/>
  <bookViews>
    <workbookView xWindow="-120" yWindow="-120" windowWidth="29040" windowHeight="15720" xr2:uid="{BCE15AF7-727E-4766-B626-DF96B6E03D79}"/>
  </bookViews>
  <sheets>
    <sheet name="Synthèse" sheetId="2" r:id="rId1"/>
    <sheet name="Base de données" sheetId="1" r:id="rId2"/>
  </sheets>
  <definedNames>
    <definedName name="_xlnm._FilterDatabase" localSheetId="1" hidden="1">'Base de données'!$A$1:$AL$759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2" i="2"/>
  <c r="B3" i="2" a="1"/>
  <c r="B5" i="2" a="1"/>
  <c r="B7" i="2" a="1"/>
  <c r="B9" i="2" a="1"/>
  <c r="B11" i="2" a="1"/>
  <c r="B13" i="2" a="1"/>
  <c r="C3" i="2" a="1"/>
  <c r="C9" i="2" a="1"/>
  <c r="C13" i="2" a="1"/>
  <c r="D13" i="2" a="1"/>
  <c r="C10" i="2" a="1"/>
  <c r="D8" i="2" a="1"/>
  <c r="C5" i="2" a="1"/>
  <c r="C7" i="2" a="1"/>
  <c r="C11" i="2" a="1"/>
  <c r="D11" i="2" a="1"/>
  <c r="C8" i="2" a="1"/>
  <c r="D10" i="2" a="1"/>
  <c r="D3" i="2" a="1"/>
  <c r="D5" i="2" a="1"/>
  <c r="D7" i="2" a="1"/>
  <c r="D9" i="2" a="1"/>
  <c r="C6" i="2" a="1"/>
  <c r="D4" i="2" a="1"/>
  <c r="D12" i="2" a="1"/>
  <c r="B4" i="2" a="1"/>
  <c r="B6" i="2" a="1"/>
  <c r="B8" i="2" a="1"/>
  <c r="B10" i="2" a="1"/>
  <c r="B12" i="2" a="1"/>
  <c r="B14" i="2" a="1"/>
  <c r="C4" i="2" a="1"/>
  <c r="C12" i="2" a="1"/>
  <c r="C14" i="2" a="1"/>
  <c r="D6" i="2" a="1"/>
  <c r="D14" i="2" a="1"/>
  <c r="C2" i="2" a="1"/>
  <c r="B2" i="2" a="1"/>
  <c r="D2" i="2" a="1"/>
  <c r="D14" i="2" l="1"/>
  <c r="D6" i="2"/>
  <c r="C14" i="2"/>
  <c r="C12" i="2"/>
  <c r="C4" i="2"/>
  <c r="B14" i="2"/>
  <c r="B12" i="2"/>
  <c r="B10" i="2"/>
  <c r="B8" i="2"/>
  <c r="B6" i="2"/>
  <c r="B4" i="2"/>
  <c r="D12" i="2"/>
  <c r="D4" i="2"/>
  <c r="C6" i="2"/>
  <c r="D9" i="2"/>
  <c r="D7" i="2"/>
  <c r="D5" i="2"/>
  <c r="D3" i="2"/>
  <c r="D10" i="2"/>
  <c r="C8" i="2"/>
  <c r="D11" i="2"/>
  <c r="C11" i="2"/>
  <c r="C7" i="2"/>
  <c r="C5" i="2"/>
  <c r="D8" i="2"/>
  <c r="C10" i="2"/>
  <c r="D13" i="2"/>
  <c r="C13" i="2"/>
  <c r="C9" i="2"/>
  <c r="C3" i="2"/>
  <c r="B13" i="2"/>
  <c r="B11" i="2"/>
  <c r="B9" i="2"/>
  <c r="B7" i="2"/>
  <c r="B5" i="2"/>
  <c r="B3" i="2"/>
  <c r="B2" i="2"/>
  <c r="C2" i="2"/>
  <c r="D2" i="2"/>
  <c r="C15" i="2" l="1"/>
  <c r="D15" i="2"/>
  <c r="B15" i="2"/>
  <c r="G3" i="2" l="1"/>
  <c r="G4" i="2"/>
  <c r="G5" i="2"/>
  <c r="G6" i="2"/>
  <c r="G7" i="2"/>
  <c r="G8" i="2"/>
  <c r="G9" i="2"/>
  <c r="G10" i="2"/>
  <c r="G11" i="2"/>
  <c r="G12" i="2"/>
  <c r="G13" i="2"/>
  <c r="G14" i="2"/>
  <c r="G2" i="2"/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 l="1"/>
  <c r="K3" i="2" l="1"/>
  <c r="K2" i="2"/>
  <c r="K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<sst xmlns="http://schemas.openxmlformats.org/spreadsheetml/2006/main" count="4857" uniqueCount="936">
  <si>
    <t>Période</t>
  </si>
  <si>
    <t>Matricule</t>
  </si>
  <si>
    <t>Nom</t>
  </si>
  <si>
    <t>Prénom</t>
  </si>
  <si>
    <t>Établissement</t>
  </si>
  <si>
    <t>Service</t>
  </si>
  <si>
    <t>Département</t>
  </si>
  <si>
    <t>Regroupement</t>
  </si>
  <si>
    <t>Ref.</t>
  </si>
  <si>
    <t>Stat. sala.</t>
  </si>
  <si>
    <t>Stat. Resp.</t>
  </si>
  <si>
    <t>Stat. admi.</t>
  </si>
  <si>
    <t>Déjeuner</t>
  </si>
  <si>
    <t>Nb</t>
  </si>
  <si>
    <t>Diner</t>
  </si>
  <si>
    <t>Carburant</t>
  </si>
  <si>
    <t>Parking</t>
  </si>
  <si>
    <t>Péage</t>
  </si>
  <si>
    <t>Voiture de location</t>
  </si>
  <si>
    <t>Taxi</t>
  </si>
  <si>
    <t>Avion</t>
  </si>
  <si>
    <t>TGV</t>
  </si>
  <si>
    <t>Transport en commun</t>
  </si>
  <si>
    <t>Frais Kilométrique</t>
  </si>
  <si>
    <t>Montant kilométrique automatique</t>
  </si>
  <si>
    <t>Entretien véhicule</t>
  </si>
  <si>
    <t>Hôtel</t>
  </si>
  <si>
    <t>Loyer</t>
  </si>
  <si>
    <t>Divers</t>
  </si>
  <si>
    <t>Petit Déjeuner</t>
  </si>
  <si>
    <t>Total HT</t>
  </si>
  <si>
    <t>Total TVA</t>
  </si>
  <si>
    <t>Total TTC</t>
  </si>
  <si>
    <t>Fonction</t>
  </si>
  <si>
    <t>Janvier 2025</t>
  </si>
  <si>
    <t>0001334</t>
  </si>
  <si>
    <t>2501-FA-813194</t>
  </si>
  <si>
    <t>Demande de remboursement faite</t>
  </si>
  <si>
    <t>Acceptée</t>
  </si>
  <si>
    <t>Basculée</t>
  </si>
  <si>
    <t>0107170</t>
  </si>
  <si>
    <t>2501-JA-810587</t>
  </si>
  <si>
    <t>0061376</t>
  </si>
  <si>
    <t>2501-AA-817663</t>
  </si>
  <si>
    <t>En cours de saisie</t>
  </si>
  <si>
    <t>En attente</t>
  </si>
  <si>
    <t>2501-AA-817702</t>
  </si>
  <si>
    <t>0060952</t>
  </si>
  <si>
    <t>2501-FA-803959</t>
  </si>
  <si>
    <t>2501-FA-803965</t>
  </si>
  <si>
    <t>2501-FA-803967</t>
  </si>
  <si>
    <t>2501-FA-812197</t>
  </si>
  <si>
    <t>2501-FA-812200</t>
  </si>
  <si>
    <t>2501-FA-812201</t>
  </si>
  <si>
    <t>2501-FA-812202</t>
  </si>
  <si>
    <t>2501-FA-812203</t>
  </si>
  <si>
    <t>2501-FA-812204</t>
  </si>
  <si>
    <t>0060423</t>
  </si>
  <si>
    <t>2501-CB-824398</t>
  </si>
  <si>
    <t>En cours</t>
  </si>
  <si>
    <t>0060783</t>
  </si>
  <si>
    <t>2501-NB-811384</t>
  </si>
  <si>
    <t>0002529</t>
  </si>
  <si>
    <t>2501-LB-823843</t>
  </si>
  <si>
    <t>0000176</t>
  </si>
  <si>
    <t>2501-CB-811666</t>
  </si>
  <si>
    <t>0060392</t>
  </si>
  <si>
    <t>2501-RB-811663</t>
  </si>
  <si>
    <t>2501-RB-811673</t>
  </si>
  <si>
    <t>2501-RB-811681</t>
  </si>
  <si>
    <t>2501-RB-811685</t>
  </si>
  <si>
    <t>2501-RB-811687</t>
  </si>
  <si>
    <t>2501-RB-811693</t>
  </si>
  <si>
    <t>0060209</t>
  </si>
  <si>
    <t>2501-DB-805823</t>
  </si>
  <si>
    <t>2501-DB-813878</t>
  </si>
  <si>
    <t>0110273</t>
  </si>
  <si>
    <t>2501-FB-806557</t>
  </si>
  <si>
    <t>0060033</t>
  </si>
  <si>
    <t>2501-DB-806541</t>
  </si>
  <si>
    <t>0060068</t>
  </si>
  <si>
    <t>2501-MB-811282</t>
  </si>
  <si>
    <t>0002348</t>
  </si>
  <si>
    <t>2501-YB-805762</t>
  </si>
  <si>
    <t>0060950</t>
  </si>
  <si>
    <t>2501-AB-811133</t>
  </si>
  <si>
    <t>0109159</t>
  </si>
  <si>
    <t>2501-NB-802467</t>
  </si>
  <si>
    <t>0060652</t>
  </si>
  <si>
    <t>2501-JB-800521</t>
  </si>
  <si>
    <t>0110091</t>
  </si>
  <si>
    <t>2501-JB-828181</t>
  </si>
  <si>
    <t>0059689</t>
  </si>
  <si>
    <t>2501-BC-812006</t>
  </si>
  <si>
    <t>0091296</t>
  </si>
  <si>
    <t>2501-LC-814587</t>
  </si>
  <si>
    <t>0061144</t>
  </si>
  <si>
    <t>2501-TC-811638</t>
  </si>
  <si>
    <t>0001876</t>
  </si>
  <si>
    <t>2501-CC-800634</t>
  </si>
  <si>
    <t>2501-CC-810499</t>
  </si>
  <si>
    <t>0061136</t>
  </si>
  <si>
    <t>2501-BC-821057</t>
  </si>
  <si>
    <t>0000490</t>
  </si>
  <si>
    <t>2501-AC-806257</t>
  </si>
  <si>
    <t>2501-AC-808039</t>
  </si>
  <si>
    <t>2501-AC-812051</t>
  </si>
  <si>
    <t>2501-AC-814623</t>
  </si>
  <si>
    <t>0000505</t>
  </si>
  <si>
    <t>2501-JD-811292</t>
  </si>
  <si>
    <t>0002289</t>
  </si>
  <si>
    <t>2501-RD-802381</t>
  </si>
  <si>
    <t>0059769</t>
  </si>
  <si>
    <t>2501-MD-799306</t>
  </si>
  <si>
    <t>2501-MD-805579</t>
  </si>
  <si>
    <t>2501-MD-806836</t>
  </si>
  <si>
    <t>2501-MD-809885</t>
  </si>
  <si>
    <t>2501-MD-814525</t>
  </si>
  <si>
    <t>0060040</t>
  </si>
  <si>
    <t>2501-CD-813511</t>
  </si>
  <si>
    <t>0110334</t>
  </si>
  <si>
    <t>2501-MD-808506</t>
  </si>
  <si>
    <t>0110251</t>
  </si>
  <si>
    <t>2501-LD-802427</t>
  </si>
  <si>
    <t>2501-LD-803513</t>
  </si>
  <si>
    <t>0002250</t>
  </si>
  <si>
    <t>2501-PD-803173</t>
  </si>
  <si>
    <t>0061159</t>
  </si>
  <si>
    <t>2501-AD-811390</t>
  </si>
  <si>
    <t>0060708</t>
  </si>
  <si>
    <t>2501-DD-800619</t>
  </si>
  <si>
    <t>0060360</t>
  </si>
  <si>
    <t>2501-CD-806379</t>
  </si>
  <si>
    <t>0060181</t>
  </si>
  <si>
    <t>2501-AD-810798</t>
  </si>
  <si>
    <t>0110126</t>
  </si>
  <si>
    <t>2501-MD-802898</t>
  </si>
  <si>
    <t>2501-MD-809978</t>
  </si>
  <si>
    <t>0060713</t>
  </si>
  <si>
    <t>2501-AF-813872</t>
  </si>
  <si>
    <t>0108024</t>
  </si>
  <si>
    <t>2501-JF-816897</t>
  </si>
  <si>
    <t>0060119</t>
  </si>
  <si>
    <t>2501-EF-802686</t>
  </si>
  <si>
    <t>2501-EF-804069</t>
  </si>
  <si>
    <t>0060498</t>
  </si>
  <si>
    <t>2501-NG-800559</t>
  </si>
  <si>
    <t>0110324</t>
  </si>
  <si>
    <t>2501-LG-803597</t>
  </si>
  <si>
    <t>Refusée</t>
  </si>
  <si>
    <t>2501-LG-805747</t>
  </si>
  <si>
    <t>2501-LG-815136</t>
  </si>
  <si>
    <t>0002388</t>
  </si>
  <si>
    <t>2501-EG-800271</t>
  </si>
  <si>
    <t>0062703</t>
  </si>
  <si>
    <t>2501-RG-812866</t>
  </si>
  <si>
    <t>0059917</t>
  </si>
  <si>
    <t>2501-YG-806173</t>
  </si>
  <si>
    <t>0108461</t>
  </si>
  <si>
    <t>2501-EG-809586</t>
  </si>
  <si>
    <t>0109004</t>
  </si>
  <si>
    <t>2501-SG-816538</t>
  </si>
  <si>
    <t>0109830</t>
  </si>
  <si>
    <t>2501-PG-816407</t>
  </si>
  <si>
    <t>0060650</t>
  </si>
  <si>
    <t>2501-LG-809607</t>
  </si>
  <si>
    <t>0061097</t>
  </si>
  <si>
    <t>2501-MH-813216</t>
  </si>
  <si>
    <t>0000075</t>
  </si>
  <si>
    <t>2501-OH-808713</t>
  </si>
  <si>
    <t>0060851</t>
  </si>
  <si>
    <t>2501-SH-798529</t>
  </si>
  <si>
    <t>0001792</t>
  </si>
  <si>
    <t>2501-FH-810805</t>
  </si>
  <si>
    <t>0059748</t>
  </si>
  <si>
    <t>2501-HH-802202</t>
  </si>
  <si>
    <t>2501-HH-805667</t>
  </si>
  <si>
    <t>2501-HH-810143</t>
  </si>
  <si>
    <t>0060367</t>
  </si>
  <si>
    <t>2501-YI-798936</t>
  </si>
  <si>
    <t>2501-YI-800293</t>
  </si>
  <si>
    <t>2501-YI-803594</t>
  </si>
  <si>
    <t>2501-YI-807180</t>
  </si>
  <si>
    <t>2501-YI-811120</t>
  </si>
  <si>
    <t>2501-YI-811121</t>
  </si>
  <si>
    <t>2501-YI-812984</t>
  </si>
  <si>
    <t>0110141</t>
  </si>
  <si>
    <t>2501-MJ-823626</t>
  </si>
  <si>
    <t>2501-MJ-823707</t>
  </si>
  <si>
    <t>0110178</t>
  </si>
  <si>
    <t>2501-CJ-801787</t>
  </si>
  <si>
    <t>0060045</t>
  </si>
  <si>
    <t>2501-BJ-809510</t>
  </si>
  <si>
    <t>0107172</t>
  </si>
  <si>
    <t>2501-DK-802814</t>
  </si>
  <si>
    <t>0000758</t>
  </si>
  <si>
    <t>2501-HK-807111</t>
  </si>
  <si>
    <t>2501-HK-813288</t>
  </si>
  <si>
    <t>0110109</t>
  </si>
  <si>
    <t>2501-RL-806845</t>
  </si>
  <si>
    <t>0000306</t>
  </si>
  <si>
    <t>2501-SL-803170</t>
  </si>
  <si>
    <t>0100020</t>
  </si>
  <si>
    <t>2501-ML-810300</t>
  </si>
  <si>
    <t>0001328</t>
  </si>
  <si>
    <t>2501-KL-812003</t>
  </si>
  <si>
    <t>0110357</t>
  </si>
  <si>
    <t>2501-YL-802858</t>
  </si>
  <si>
    <t>0002416</t>
  </si>
  <si>
    <t>2501-ML-815154</t>
  </si>
  <si>
    <t>0110367</t>
  </si>
  <si>
    <t>2501-AL-808651</t>
  </si>
  <si>
    <t>2501-AL-813339</t>
  </si>
  <si>
    <t>2501-AL-813820</t>
  </si>
  <si>
    <t>0000804</t>
  </si>
  <si>
    <t>2501-NL-812797</t>
  </si>
  <si>
    <t>0060207</t>
  </si>
  <si>
    <t>2501-PL-803878</t>
  </si>
  <si>
    <t>0109038</t>
  </si>
  <si>
    <t>2501-VL-808059</t>
  </si>
  <si>
    <t>0059709</t>
  </si>
  <si>
    <t>2501-FL-810365</t>
  </si>
  <si>
    <t>0061706</t>
  </si>
  <si>
    <t>2501-DL-813960</t>
  </si>
  <si>
    <t>0061761</t>
  </si>
  <si>
    <t>2501-NL-808524</t>
  </si>
  <si>
    <t>0060616</t>
  </si>
  <si>
    <t>2501-YL-804326</t>
  </si>
  <si>
    <t>2501-YL-807517</t>
  </si>
  <si>
    <t>0060080</t>
  </si>
  <si>
    <t>2501-JM-807239</t>
  </si>
  <si>
    <t>0000479</t>
  </si>
  <si>
    <t>2501-DM-809787</t>
  </si>
  <si>
    <t>2501-DM-809788</t>
  </si>
  <si>
    <t>2501-DM-809789</t>
  </si>
  <si>
    <t>2501-DM-809795</t>
  </si>
  <si>
    <t>2501-DM-809798</t>
  </si>
  <si>
    <t>2501-DM-809799</t>
  </si>
  <si>
    <t>2501-DM-809803</t>
  </si>
  <si>
    <t>2501-DM-809806</t>
  </si>
  <si>
    <t>2501-DM-809810</t>
  </si>
  <si>
    <t>2501-DM-809812</t>
  </si>
  <si>
    <t>2501-DM-809814</t>
  </si>
  <si>
    <t>2501-DM-814449</t>
  </si>
  <si>
    <t>2501-DM-814457</t>
  </si>
  <si>
    <t>2501-DM-814459</t>
  </si>
  <si>
    <t>2501-DM-814465</t>
  </si>
  <si>
    <t>2501-DM-814467</t>
  </si>
  <si>
    <t>2501-DM-814468</t>
  </si>
  <si>
    <t>2501-DM-814470</t>
  </si>
  <si>
    <t>2501-DM-814471</t>
  </si>
  <si>
    <t>2501-DM-814473</t>
  </si>
  <si>
    <t>2501-DM-814475</t>
  </si>
  <si>
    <t>2501-DM-814477</t>
  </si>
  <si>
    <t>2501-DM-814478</t>
  </si>
  <si>
    <t>0059662</t>
  </si>
  <si>
    <t>2501-FM-802896</t>
  </si>
  <si>
    <t>0060604</t>
  </si>
  <si>
    <t>2501-PM-813010</t>
  </si>
  <si>
    <t>0060587</t>
  </si>
  <si>
    <t>2501-AM-810508</t>
  </si>
  <si>
    <t>0000308</t>
  </si>
  <si>
    <t>2501-SM-811556</t>
  </si>
  <si>
    <t>2501-SM-811561</t>
  </si>
  <si>
    <t>0060174</t>
  </si>
  <si>
    <t>2501-PM-802224</t>
  </si>
  <si>
    <t>0092399</t>
  </si>
  <si>
    <t>2501-KM-810251</t>
  </si>
  <si>
    <t>2501-KM-812537</t>
  </si>
  <si>
    <t>0107891</t>
  </si>
  <si>
    <t>2501-DM-807453</t>
  </si>
  <si>
    <t>0110358</t>
  </si>
  <si>
    <t>2501-BM-797985</t>
  </si>
  <si>
    <t>0060817</t>
  </si>
  <si>
    <t>2501-FM-800232</t>
  </si>
  <si>
    <t>0060849</t>
  </si>
  <si>
    <t>2501-FM-803733</t>
  </si>
  <si>
    <t>0110119</t>
  </si>
  <si>
    <t>2501-AN-803332</t>
  </si>
  <si>
    <t>2501-AN-806928</t>
  </si>
  <si>
    <t>2501-AN-809871</t>
  </si>
  <si>
    <t>0085565</t>
  </si>
  <si>
    <t>2501-SO-811071</t>
  </si>
  <si>
    <t>0061079</t>
  </si>
  <si>
    <t>2501-JO-805724</t>
  </si>
  <si>
    <t>2501-JO-812595</t>
  </si>
  <si>
    <t>0000059</t>
  </si>
  <si>
    <t>2501-JP-806350</t>
  </si>
  <si>
    <t>2501-JP-806358</t>
  </si>
  <si>
    <t>0060815</t>
  </si>
  <si>
    <t>2501-MP-805826</t>
  </si>
  <si>
    <t>2501-MP-806857</t>
  </si>
  <si>
    <t>2501-MP-810492</t>
  </si>
  <si>
    <t>2501-MP-814425</t>
  </si>
  <si>
    <t>2501-MP-814430</t>
  </si>
  <si>
    <t>0109059</t>
  </si>
  <si>
    <t>2501-EP-805297</t>
  </si>
  <si>
    <t>2501-EP-813077</t>
  </si>
  <si>
    <t>0091454</t>
  </si>
  <si>
    <t>2501-BP-807072</t>
  </si>
  <si>
    <t>2501-BP-807079</t>
  </si>
  <si>
    <t>0060923</t>
  </si>
  <si>
    <t>2501-FP-800795</t>
  </si>
  <si>
    <t>2501-FP-806308</t>
  </si>
  <si>
    <t>2501-FP-811869</t>
  </si>
  <si>
    <t>0060284</t>
  </si>
  <si>
    <t>2501-HP-814390</t>
  </si>
  <si>
    <t>2501-HP-814397</t>
  </si>
  <si>
    <t>2501-HP-814399</t>
  </si>
  <si>
    <t>2501-HP-814403</t>
  </si>
  <si>
    <t>2501-HP-814406</t>
  </si>
  <si>
    <t>2501-HP-814409</t>
  </si>
  <si>
    <t>2501-HP-814412</t>
  </si>
  <si>
    <t>2501-HP-814414</t>
  </si>
  <si>
    <t>2501-HP-814415</t>
  </si>
  <si>
    <t>2501-HP-814419</t>
  </si>
  <si>
    <t>0108360</t>
  </si>
  <si>
    <t>2501-MP-813260</t>
  </si>
  <si>
    <t>0110154</t>
  </si>
  <si>
    <t>2501-NP-819295</t>
  </si>
  <si>
    <t>0002121</t>
  </si>
  <si>
    <t>2501-SR-805666</t>
  </si>
  <si>
    <t>0060066</t>
  </si>
  <si>
    <t>2501-OR-825584</t>
  </si>
  <si>
    <t>0061082</t>
  </si>
  <si>
    <t>2501-TR-800291</t>
  </si>
  <si>
    <t>2501-TR-805710</t>
  </si>
  <si>
    <t>0099786</t>
  </si>
  <si>
    <t>2501-LR-815434</t>
  </si>
  <si>
    <t>0001104</t>
  </si>
  <si>
    <t>2501-AR-802313</t>
  </si>
  <si>
    <t>2501-AR-811217</t>
  </si>
  <si>
    <t>2501-AR-813898</t>
  </si>
  <si>
    <t>0110206</t>
  </si>
  <si>
    <t>2501-JR-805241</t>
  </si>
  <si>
    <t>0002089</t>
  </si>
  <si>
    <t>2501-MR-804249</t>
  </si>
  <si>
    <t>0110155</t>
  </si>
  <si>
    <t>2501-JR-811738</t>
  </si>
  <si>
    <t>0060435</t>
  </si>
  <si>
    <t>2501-RR-811052</t>
  </si>
  <si>
    <t>0060393</t>
  </si>
  <si>
    <t>2501-MR-799216</t>
  </si>
  <si>
    <t>2501-MR-799674</t>
  </si>
  <si>
    <t>2501-MR-804758</t>
  </si>
  <si>
    <t>2501-MR-806025</t>
  </si>
  <si>
    <t>2501-MR-810564</t>
  </si>
  <si>
    <t>0059965</t>
  </si>
  <si>
    <t>2501-PR-801781</t>
  </si>
  <si>
    <t>2501-PR-808855</t>
  </si>
  <si>
    <t>0108773</t>
  </si>
  <si>
    <t>2501-SR-803412</t>
  </si>
  <si>
    <t>0060238</t>
  </si>
  <si>
    <t>2501-MS-801716</t>
  </si>
  <si>
    <t>2501-MS-810779</t>
  </si>
  <si>
    <t>2501-MS-810783</t>
  </si>
  <si>
    <t>2501-MS-810975</t>
  </si>
  <si>
    <t>2501-MS-810984</t>
  </si>
  <si>
    <t>2501-MS-812340</t>
  </si>
  <si>
    <t>0000695</t>
  </si>
  <si>
    <t>2501-CS-811688</t>
  </si>
  <si>
    <t>0091036</t>
  </si>
  <si>
    <t>2501-ST-813600</t>
  </si>
  <si>
    <t>0001030</t>
  </si>
  <si>
    <t>2501-FT-814099</t>
  </si>
  <si>
    <t>0000342</t>
  </si>
  <si>
    <t>2501-JT-806886</t>
  </si>
  <si>
    <t>2501-JT-809123</t>
  </si>
  <si>
    <t>0060606</t>
  </si>
  <si>
    <t>2501-ET-809479</t>
  </si>
  <si>
    <t>0000190</t>
  </si>
  <si>
    <t>2501-MT-804364</t>
  </si>
  <si>
    <t>2501-MT-804365</t>
  </si>
  <si>
    <t>2501-MT-814240</t>
  </si>
  <si>
    <t>2501-MT-814247</t>
  </si>
  <si>
    <t>2501-MT-814249</t>
  </si>
  <si>
    <t>0000820</t>
  </si>
  <si>
    <t>2501-DT-812878</t>
  </si>
  <si>
    <t>2501-DT-817065</t>
  </si>
  <si>
    <t>0059996</t>
  </si>
  <si>
    <t>2501-PT-804208</t>
  </si>
  <si>
    <t>2501-PT-804211</t>
  </si>
  <si>
    <t>2501-PT-806820</t>
  </si>
  <si>
    <t>2501-PT-806822</t>
  </si>
  <si>
    <t>2501-PT-807406</t>
  </si>
  <si>
    <t>2501-PT-807578</t>
  </si>
  <si>
    <t>2501-PT-811221</t>
  </si>
  <si>
    <t>2501-PT-811223</t>
  </si>
  <si>
    <t>2501-PT-811229</t>
  </si>
  <si>
    <t>2501-PT-814530</t>
  </si>
  <si>
    <t>2501-PT-814533</t>
  </si>
  <si>
    <t>2501-PT-815112</t>
  </si>
  <si>
    <t>0110362</t>
  </si>
  <si>
    <t>2501-JV-812147</t>
  </si>
  <si>
    <t>0000704</t>
  </si>
  <si>
    <t>2501-EV-815219</t>
  </si>
  <si>
    <t>0110145</t>
  </si>
  <si>
    <t>2501-TV-805323</t>
  </si>
  <si>
    <t>2501-TV-806156</t>
  </si>
  <si>
    <t>2501-TV-808450</t>
  </si>
  <si>
    <t>0059770</t>
  </si>
  <si>
    <t>2501-AV-801760</t>
  </si>
  <si>
    <t>0060761</t>
  </si>
  <si>
    <t>2501-KW-802284</t>
  </si>
  <si>
    <t>0000437</t>
  </si>
  <si>
    <t>2501-CY-823343</t>
  </si>
  <si>
    <t>2501-CY-823350</t>
  </si>
  <si>
    <t>0059693</t>
  </si>
  <si>
    <t>2501-YY-801076</t>
  </si>
  <si>
    <t>2501-YY-808749</t>
  </si>
  <si>
    <t>Février 2025</t>
  </si>
  <si>
    <t>2502-FA-819059</t>
  </si>
  <si>
    <t>2502-JA-833105</t>
  </si>
  <si>
    <t>2502-JA-831372</t>
  </si>
  <si>
    <t>2502-FA-816278</t>
  </si>
  <si>
    <t>2502-FA-827463</t>
  </si>
  <si>
    <t>2502-JA-829553</t>
  </si>
  <si>
    <t>2502-LB-821354</t>
  </si>
  <si>
    <t>2502-LB-821364</t>
  </si>
  <si>
    <t>2502-LB-829318</t>
  </si>
  <si>
    <t>2502-LB-829321</t>
  </si>
  <si>
    <t>2502-NB-821686</t>
  </si>
  <si>
    <t>2502-NB-821691</t>
  </si>
  <si>
    <t>2502-NB-832344</t>
  </si>
  <si>
    <t>2502-LB-820919</t>
  </si>
  <si>
    <t>2502-LB-820938</t>
  </si>
  <si>
    <t>2502-LB-820943</t>
  </si>
  <si>
    <t>2502-LB-820948</t>
  </si>
  <si>
    <t>2502-LB-822192</t>
  </si>
  <si>
    <t>2502-CB-821307</t>
  </si>
  <si>
    <t>2502-SB-822154</t>
  </si>
  <si>
    <t>2502-DB-815930</t>
  </si>
  <si>
    <t>2502-DB-824007</t>
  </si>
  <si>
    <t>2502-CB-830768</t>
  </si>
  <si>
    <t>2502-FB-824422</t>
  </si>
  <si>
    <t>2502-FB-830543</t>
  </si>
  <si>
    <t>2502-DB-818833</t>
  </si>
  <si>
    <t>2502-MB-825806</t>
  </si>
  <si>
    <t>2502-YB-826581</t>
  </si>
  <si>
    <t>2502-AB-815837</t>
  </si>
  <si>
    <t>2502-AB-831008</t>
  </si>
  <si>
    <t>2502-NB-818776</t>
  </si>
  <si>
    <t>2502-NB-822394</t>
  </si>
  <si>
    <t>2502-NB-827319</t>
  </si>
  <si>
    <t>2502-OB-830646</t>
  </si>
  <si>
    <t>2502-JB-816737</t>
  </si>
  <si>
    <t>2502-JB-820956</t>
  </si>
  <si>
    <t>2502-EB-820347</t>
  </si>
  <si>
    <t>2502-FC-826732</t>
  </si>
  <si>
    <t>2502-FC-830800</t>
  </si>
  <si>
    <t>2502-TC-820137</t>
  </si>
  <si>
    <t>2502-BC-833119</t>
  </si>
  <si>
    <t>2502-CC-828364</t>
  </si>
  <si>
    <t>2502-NC-827616</t>
  </si>
  <si>
    <t>2502-JC-825422</t>
  </si>
  <si>
    <t>2502-AC-816181</t>
  </si>
  <si>
    <t>2502-AC-816183</t>
  </si>
  <si>
    <t>2502-AC-819528</t>
  </si>
  <si>
    <t>2502-AC-821038</t>
  </si>
  <si>
    <t>2502-AC-821045</t>
  </si>
  <si>
    <t>2502-AC-831211</t>
  </si>
  <si>
    <t>2502-AC-820349</t>
  </si>
  <si>
    <t>2502-AC-820359</t>
  </si>
  <si>
    <t>2502-AC-821757</t>
  </si>
  <si>
    <t>2502-AC-821758</t>
  </si>
  <si>
    <t>2502-AC-823296</t>
  </si>
  <si>
    <t>2502-AC-824104</t>
  </si>
  <si>
    <t>2502-AC-824107</t>
  </si>
  <si>
    <t>2502-AC-826814</t>
  </si>
  <si>
    <t>2502-AC-826815</t>
  </si>
  <si>
    <t>2502-AC-827496</t>
  </si>
  <si>
    <t>2502-AC-827499</t>
  </si>
  <si>
    <t>2502-AC-827572</t>
  </si>
  <si>
    <t>2502-AC-830057</t>
  </si>
  <si>
    <t>2502-AC-831413</t>
  </si>
  <si>
    <t>2502-RD-822498</t>
  </si>
  <si>
    <t>2502-MD-815229</t>
  </si>
  <si>
    <t>2502-MD-820901</t>
  </si>
  <si>
    <t>2502-MD-823652</t>
  </si>
  <si>
    <t>2502-MD-831932</t>
  </si>
  <si>
    <t>2502-MD-832607</t>
  </si>
  <si>
    <t>2502-AD-818419</t>
  </si>
  <si>
    <t>2502-AD-818487</t>
  </si>
  <si>
    <t>2502-MD-828821</t>
  </si>
  <si>
    <t>2502-LD-823037</t>
  </si>
  <si>
    <t>2502-RD-832452</t>
  </si>
  <si>
    <t>2502-ND-819572</t>
  </si>
  <si>
    <t>2502-ND-822179</t>
  </si>
  <si>
    <t>2502-AD-820638</t>
  </si>
  <si>
    <t>2502-AD-831813</t>
  </si>
  <si>
    <t>2502-DD-817079</t>
  </si>
  <si>
    <t>2502-CD-829431</t>
  </si>
  <si>
    <t>2502-LD-827430</t>
  </si>
  <si>
    <t>2502-MD-824643</t>
  </si>
  <si>
    <t>2502-AD-824089</t>
  </si>
  <si>
    <t>2502-OD-829344</t>
  </si>
  <si>
    <t>2502-PF-833620</t>
  </si>
  <si>
    <t>2502-PF-833623</t>
  </si>
  <si>
    <t>2502-EF-826712</t>
  </si>
  <si>
    <t>2502-EF-826724</t>
  </si>
  <si>
    <t>2502-LG-822287</t>
  </si>
  <si>
    <t>2502-FG-826454</t>
  </si>
  <si>
    <t>2502-SG-833146</t>
  </si>
  <si>
    <t>2502-JG-830239</t>
  </si>
  <si>
    <t>2502-PG-832581</t>
  </si>
  <si>
    <t>2502-LG-815424</t>
  </si>
  <si>
    <t>2502-LG-825325</t>
  </si>
  <si>
    <t>2502-LG-831114</t>
  </si>
  <si>
    <t>2502-LG-832202</t>
  </si>
  <si>
    <t>2502-SH-822572</t>
  </si>
  <si>
    <t>2502-WH-822353</t>
  </si>
  <si>
    <t>2502-WH-822368</t>
  </si>
  <si>
    <t>2502-HH-817112</t>
  </si>
  <si>
    <t>2502-HH-822223</t>
  </si>
  <si>
    <t>2502-HH-831050</t>
  </si>
  <si>
    <t>2502-YI-815304</t>
  </si>
  <si>
    <t>2502-YI-819916</t>
  </si>
  <si>
    <t>2502-YI-820221</t>
  </si>
  <si>
    <t>2502-YI-820223</t>
  </si>
  <si>
    <t>2502-YI-820729</t>
  </si>
  <si>
    <t>2502-YI-823754</t>
  </si>
  <si>
    <t>2502-YI-825976</t>
  </si>
  <si>
    <t>2502-YI-829051</t>
  </si>
  <si>
    <t>2502-YI-831466</t>
  </si>
  <si>
    <t>2502-YI-831675</t>
  </si>
  <si>
    <t>2502-CJ-819221</t>
  </si>
  <si>
    <t>2502-BJ-832848</t>
  </si>
  <si>
    <t>2502-DK-816691</t>
  </si>
  <si>
    <t>2502-DK-822209</t>
  </si>
  <si>
    <t>2502-AK-830673</t>
  </si>
  <si>
    <t>2502-RL-821368</t>
  </si>
  <si>
    <t>2502-RL-826720</t>
  </si>
  <si>
    <t>2502-RL-826745</t>
  </si>
  <si>
    <t>2502-RL-827666</t>
  </si>
  <si>
    <t>2502-KL-823654</t>
  </si>
  <si>
    <t>2502-KL-825281</t>
  </si>
  <si>
    <t>2502-YL-824433</t>
  </si>
  <si>
    <t>2502-ML-815440</t>
  </si>
  <si>
    <t>2502-ML-816396</t>
  </si>
  <si>
    <t>2502-ML-816789</t>
  </si>
  <si>
    <t>2502-ML-817283</t>
  </si>
  <si>
    <t>2502-ML-817816</t>
  </si>
  <si>
    <t>2502-ML-818372</t>
  </si>
  <si>
    <t>2502-ML-818770</t>
  </si>
  <si>
    <t>2502-ML-819703</t>
  </si>
  <si>
    <t>2502-ML-819704</t>
  </si>
  <si>
    <t>2502-ML-820467</t>
  </si>
  <si>
    <t>2502-ML-820468</t>
  </si>
  <si>
    <t>2502-ML-820974</t>
  </si>
  <si>
    <t>2502-AL-816875</t>
  </si>
  <si>
    <t>2502-AL-818248</t>
  </si>
  <si>
    <t>2502-AL-822712</t>
  </si>
  <si>
    <t>2502-AL-822713</t>
  </si>
  <si>
    <t>2502-AL-823432</t>
  </si>
  <si>
    <t>2502-AL-826666</t>
  </si>
  <si>
    <t>2502-AL-828594</t>
  </si>
  <si>
    <t>2502-AL-833000</t>
  </si>
  <si>
    <t>2502-JL-827544</t>
  </si>
  <si>
    <t>2502-PL-817538</t>
  </si>
  <si>
    <t>2502-ML-827802</t>
  </si>
  <si>
    <t>2502-YL-830415</t>
  </si>
  <si>
    <t>2502-YL-830424</t>
  </si>
  <si>
    <t>2502-YL-830426</t>
  </si>
  <si>
    <t>2502-YL-830428</t>
  </si>
  <si>
    <t>2502-YL-831078</t>
  </si>
  <si>
    <t>2502-JM-827329</t>
  </si>
  <si>
    <t>2502-JM-828104</t>
  </si>
  <si>
    <t>2502-JM-819166</t>
  </si>
  <si>
    <t>2502-DM-822613</t>
  </si>
  <si>
    <t>2502-DM-822619</t>
  </si>
  <si>
    <t>2502-DM-822626</t>
  </si>
  <si>
    <t>2502-DM-822629</t>
  </si>
  <si>
    <t>2502-DM-822634</t>
  </si>
  <si>
    <t>2502-DM-822636</t>
  </si>
  <si>
    <t>2502-DM-822638</t>
  </si>
  <si>
    <t>2502-DM-822643</t>
  </si>
  <si>
    <t>2502-DM-822644</t>
  </si>
  <si>
    <t>2502-DM-829171</t>
  </si>
  <si>
    <t>2502-DM-829178</t>
  </si>
  <si>
    <t>2502-DM-829181</t>
  </si>
  <si>
    <t>2502-DM-829185</t>
  </si>
  <si>
    <t>2502-DM-829189</t>
  </si>
  <si>
    <t>2502-DM-829197</t>
  </si>
  <si>
    <t>2502-DM-829199</t>
  </si>
  <si>
    <t>2502-DM-829204</t>
  </si>
  <si>
    <t>2502-DM-829210</t>
  </si>
  <si>
    <t>2502-DM-829216</t>
  </si>
  <si>
    <t>2502-DM-829221</t>
  </si>
  <si>
    <t>2502-DM-833896</t>
  </si>
  <si>
    <t>2502-DM-833906</t>
  </si>
  <si>
    <t>2502-DM-833931</t>
  </si>
  <si>
    <t>2502-DM-833936</t>
  </si>
  <si>
    <t>2502-DM-833943</t>
  </si>
  <si>
    <t>2502-DM-833948</t>
  </si>
  <si>
    <t>2502-DM-833955</t>
  </si>
  <si>
    <t>2502-DM-833965</t>
  </si>
  <si>
    <t>2502-PM-833064</t>
  </si>
  <si>
    <t>2502-PM-833152</t>
  </si>
  <si>
    <t>2502-SM-824093</t>
  </si>
  <si>
    <t>2502-AM-819720</t>
  </si>
  <si>
    <t>2502-AM-831345</t>
  </si>
  <si>
    <t>2502-SM-820860</t>
  </si>
  <si>
    <t>2502-SM-829129</t>
  </si>
  <si>
    <t>2502-PM-819362</t>
  </si>
  <si>
    <t>2502-PM-828029</t>
  </si>
  <si>
    <t>2502-CM-829011</t>
  </si>
  <si>
    <t>2502-CM-829928</t>
  </si>
  <si>
    <t>2502-CM-832560</t>
  </si>
  <si>
    <t>2502-KM-822045</t>
  </si>
  <si>
    <t>2502-KM-831138</t>
  </si>
  <si>
    <t>2502-DM-819309</t>
  </si>
  <si>
    <t>2502-AM-831994</t>
  </si>
  <si>
    <t>2502-MM-830367</t>
  </si>
  <si>
    <t>2502-FM-817240</t>
  </si>
  <si>
    <t>2502-FM-817116</t>
  </si>
  <si>
    <t>2502-AN-818861</t>
  </si>
  <si>
    <t>2502-KO-815674</t>
  </si>
  <si>
    <t>2502-JO-820469</t>
  </si>
  <si>
    <t>2502-JO-831322</t>
  </si>
  <si>
    <t>2502-MP-822543</t>
  </si>
  <si>
    <t>2502-MP-824717</t>
  </si>
  <si>
    <t>2502-MP-830027</t>
  </si>
  <si>
    <t>2502-MP-831583</t>
  </si>
  <si>
    <t>2502-EP-815632</t>
  </si>
  <si>
    <t>2502-FP-819131</t>
  </si>
  <si>
    <t>2502-FP-820462</t>
  </si>
  <si>
    <t>2502-FP-831388</t>
  </si>
  <si>
    <t>2502-UP-834688</t>
  </si>
  <si>
    <t>2502-HP-833122</t>
  </si>
  <si>
    <t>2502-HP-833131</t>
  </si>
  <si>
    <t>2502-HP-833142</t>
  </si>
  <si>
    <t>2502-HP-833151</t>
  </si>
  <si>
    <t>2502-HP-833157</t>
  </si>
  <si>
    <t>2502-HP-833172</t>
  </si>
  <si>
    <t>2502-HP-833179</t>
  </si>
  <si>
    <t>2502-HP-833185</t>
  </si>
  <si>
    <t>2502-HP-833227</t>
  </si>
  <si>
    <t>2502-HP-833229</t>
  </si>
  <si>
    <t>2502-HP-833231</t>
  </si>
  <si>
    <t>2502-HP-833233</t>
  </si>
  <si>
    <t>2502-HP-833234</t>
  </si>
  <si>
    <t>2502-HP-833238</t>
  </si>
  <si>
    <t>2502-HP-833240</t>
  </si>
  <si>
    <t>2502-HP-833241</t>
  </si>
  <si>
    <t>2502-HP-833245</t>
  </si>
  <si>
    <t>2502-MP-821503</t>
  </si>
  <si>
    <t>2502-MP-827442</t>
  </si>
  <si>
    <t>2502-VQ-817784</t>
  </si>
  <si>
    <t>2502-TR-817077</t>
  </si>
  <si>
    <t>2502-AR-819646</t>
  </si>
  <si>
    <t>2502-AR-819764</t>
  </si>
  <si>
    <t>2502-JR-832937</t>
  </si>
  <si>
    <t>2502-PR-833048</t>
  </si>
  <si>
    <t>2502-FR-821555</t>
  </si>
  <si>
    <t>2502-MR-823474</t>
  </si>
  <si>
    <t>2502-PR-817375</t>
  </si>
  <si>
    <t>2502-PR-831235</t>
  </si>
  <si>
    <t>2502-PR-832201</t>
  </si>
  <si>
    <t>2502-SR-832736</t>
  </si>
  <si>
    <t>2502-SR-834091</t>
  </si>
  <si>
    <t>2502-MS-822955</t>
  </si>
  <si>
    <t>2502-BS-823057</t>
  </si>
  <si>
    <t>2502-BS-828747</t>
  </si>
  <si>
    <t>2502-BS-832774</t>
  </si>
  <si>
    <t>2502-CS-822505</t>
  </si>
  <si>
    <t>2502-ST-820383</t>
  </si>
  <si>
    <t>2502-CT-832385</t>
  </si>
  <si>
    <t>2502-JT-823741</t>
  </si>
  <si>
    <t>2502-JT-828260</t>
  </si>
  <si>
    <t>2502-ET-819217</t>
  </si>
  <si>
    <t>2502-PT-830062</t>
  </si>
  <si>
    <t>2502-PT-815660</t>
  </si>
  <si>
    <t>2502-PT-815867</t>
  </si>
  <si>
    <t>2502-PT-821654</t>
  </si>
  <si>
    <t>2502-PT-822040</t>
  </si>
  <si>
    <t>2502-PT-824588</t>
  </si>
  <si>
    <t>2502-PT-824752</t>
  </si>
  <si>
    <t>2502-PT-825334</t>
  </si>
  <si>
    <t>2502-PT-826059</t>
  </si>
  <si>
    <t>2502-PT-826072</t>
  </si>
  <si>
    <t>2502-PT-831712</t>
  </si>
  <si>
    <t>2502-PT-831956</t>
  </si>
  <si>
    <t>2502-PT-832265</t>
  </si>
  <si>
    <t>2502-PT-832648</t>
  </si>
  <si>
    <t>2502-JV-821743</t>
  </si>
  <si>
    <t>2502-JV-830061</t>
  </si>
  <si>
    <t>2502-GV-831700</t>
  </si>
  <si>
    <t>2502-JV-833040</t>
  </si>
  <si>
    <t>2502-TV-817382</t>
  </si>
  <si>
    <t>2502-TV-819122</t>
  </si>
  <si>
    <t>2502-AV-817272</t>
  </si>
  <si>
    <t>2502-CY-823351</t>
  </si>
  <si>
    <t>2502-CY-823352</t>
  </si>
  <si>
    <t>2502-YY-817178</t>
  </si>
  <si>
    <t>2502-YY-826419</t>
  </si>
  <si>
    <t>Mars 2025</t>
  </si>
  <si>
    <t>2503-FA-836141</t>
  </si>
  <si>
    <t>2503-JA-841079</t>
  </si>
  <si>
    <t>2503-FA-833547</t>
  </si>
  <si>
    <t>2503-FA-833549</t>
  </si>
  <si>
    <t>2503-FA-833550</t>
  </si>
  <si>
    <t>2503-FA-833551</t>
  </si>
  <si>
    <t>2503-FA-833554</t>
  </si>
  <si>
    <t>2503-LB-846281</t>
  </si>
  <si>
    <t>2503-LB-846283</t>
  </si>
  <si>
    <t>2503-LB-846285</t>
  </si>
  <si>
    <t>2503-CB-850247</t>
  </si>
  <si>
    <t>2503-LB-848514</t>
  </si>
  <si>
    <t>2503-LB-850421</t>
  </si>
  <si>
    <t>2503-CB-841913</t>
  </si>
  <si>
    <t>2503-BB-843295</t>
  </si>
  <si>
    <t>2503-RB-841703</t>
  </si>
  <si>
    <t>2503-RB-846075</t>
  </si>
  <si>
    <t>2503-RB-846087</t>
  </si>
  <si>
    <t>2503-RB-846107</t>
  </si>
  <si>
    <t>2503-RB-846112</t>
  </si>
  <si>
    <t>2503-RB-846115</t>
  </si>
  <si>
    <t>2503-RB-846119</t>
  </si>
  <si>
    <t>2503-RB-846122</t>
  </si>
  <si>
    <t>2503-RB-846155</t>
  </si>
  <si>
    <t>2503-RB-846162</t>
  </si>
  <si>
    <t>2503-RB-846178</t>
  </si>
  <si>
    <t>2503-RB-848003</t>
  </si>
  <si>
    <t>2503-RB-848023</t>
  </si>
  <si>
    <t>2503-RB-848026</t>
  </si>
  <si>
    <t>2503-RB-848032</t>
  </si>
  <si>
    <t>2503-RB-848145</t>
  </si>
  <si>
    <t>2503-RB-848147</t>
  </si>
  <si>
    <t>2503-DB-835482</t>
  </si>
  <si>
    <t>2503-DB-839768</t>
  </si>
  <si>
    <t>2503-DB-839770</t>
  </si>
  <si>
    <t>2503-DB-844722</t>
  </si>
  <si>
    <t>2503-DB-848133</t>
  </si>
  <si>
    <t>2503-FB-835367</t>
  </si>
  <si>
    <t>2503-MB-846447</t>
  </si>
  <si>
    <t>2503-AB-848804</t>
  </si>
  <si>
    <t>2503-NB-835974</t>
  </si>
  <si>
    <t>2503-NB-836685</t>
  </si>
  <si>
    <t>2503-OB-836067</t>
  </si>
  <si>
    <t>2503-JB-834220</t>
  </si>
  <si>
    <t>2503-TC-844424</t>
  </si>
  <si>
    <t>2503-BC-839738</t>
  </si>
  <si>
    <t>2503-BC-853878</t>
  </si>
  <si>
    <t>2503-CC-838066</t>
  </si>
  <si>
    <t>2503-CC-846459</t>
  </si>
  <si>
    <t>2503-BC-846117</t>
  </si>
  <si>
    <t>2503-YC-846384</t>
  </si>
  <si>
    <t>2503-AC-837487</t>
  </si>
  <si>
    <t>2503-AC-837490</t>
  </si>
  <si>
    <t>2503-AC-839701</t>
  </si>
  <si>
    <t>2503-AC-843992</t>
  </si>
  <si>
    <t>2503-AC-847851</t>
  </si>
  <si>
    <t>2503-AC-852456</t>
  </si>
  <si>
    <t>2503-AC-852459</t>
  </si>
  <si>
    <t>2503-AC-837135</t>
  </si>
  <si>
    <t>2503-AC-847411</t>
  </si>
  <si>
    <t>2503-AC-848781</t>
  </si>
  <si>
    <t>2503-RD-836719</t>
  </si>
  <si>
    <t>2503-MD-836903</t>
  </si>
  <si>
    <t>2503-MD-839483</t>
  </si>
  <si>
    <t>2503-MD-840231</t>
  </si>
  <si>
    <t>2503-MD-840780</t>
  </si>
  <si>
    <t>2503-MD-848792</t>
  </si>
  <si>
    <t>2503-MD-849434</t>
  </si>
  <si>
    <t>2503-LD-844311</t>
  </si>
  <si>
    <t>2503-RD-838001</t>
  </si>
  <si>
    <t>2503-RD-838007</t>
  </si>
  <si>
    <t>2503-ND-846940</t>
  </si>
  <si>
    <t>2503-AD-844085</t>
  </si>
  <si>
    <t>2503-AD-843834</t>
  </si>
  <si>
    <t>2503-AD-843865</t>
  </si>
  <si>
    <t>2503-AD-847423</t>
  </si>
  <si>
    <t>2503-AD-848426</t>
  </si>
  <si>
    <t>2503-DD-836529</t>
  </si>
  <si>
    <t>2503-ED-838033</t>
  </si>
  <si>
    <t>2503-MD-845122</t>
  </si>
  <si>
    <t>2503-AF-840392</t>
  </si>
  <si>
    <t>2503-PF-836930</t>
  </si>
  <si>
    <t>2503-PF-836938</t>
  </si>
  <si>
    <t>2503-JF-834090</t>
  </si>
  <si>
    <t>2503-EF-846450</t>
  </si>
  <si>
    <t>2503-NG-841791</t>
  </si>
  <si>
    <t>2503-MG-846558</t>
  </si>
  <si>
    <t>2503-LG-836475</t>
  </si>
  <si>
    <t>2503-LG-841410</t>
  </si>
  <si>
    <t>2503-LG-849071</t>
  </si>
  <si>
    <t>2503-EG-844664</t>
  </si>
  <si>
    <t>2503-FG-848601</t>
  </si>
  <si>
    <t>2503-SG-840600</t>
  </si>
  <si>
    <t>2503-SG-850436</t>
  </si>
  <si>
    <t>2503-SG-850437</t>
  </si>
  <si>
    <t>2503-EG-843796</t>
  </si>
  <si>
    <t>2503-SG-850246</t>
  </si>
  <si>
    <t>2503-PG-835465</t>
  </si>
  <si>
    <t>2503-RG-835057</t>
  </si>
  <si>
    <t>2503-LG-841159</t>
  </si>
  <si>
    <t>2503-LG-847886</t>
  </si>
  <si>
    <t>2503-LG-848949</t>
  </si>
  <si>
    <t>2503-SH-848699</t>
  </si>
  <si>
    <t>2503-WH-847337</t>
  </si>
  <si>
    <t>2503-HH-843538</t>
  </si>
  <si>
    <t>2503-YI-833838</t>
  </si>
  <si>
    <t>2503-YI-837180</t>
  </si>
  <si>
    <t>2503-YI-840900</t>
  </si>
  <si>
    <t>2503-YI-842059</t>
  </si>
  <si>
    <t>2503-YI-843625</t>
  </si>
  <si>
    <t>2503-YI-845882</t>
  </si>
  <si>
    <t>2503-YI-846406</t>
  </si>
  <si>
    <t>2503-YI-849007</t>
  </si>
  <si>
    <t>2503-AI-842452</t>
  </si>
  <si>
    <t>2503-AI-842459</t>
  </si>
  <si>
    <t>2503-CJ-838584</t>
  </si>
  <si>
    <t>2503-VJ-845442</t>
  </si>
  <si>
    <t>2503-VJ-839053</t>
  </si>
  <si>
    <t>2503-DK-837857</t>
  </si>
  <si>
    <t>2503-DK-842777</t>
  </si>
  <si>
    <t>2503-HK-846373</t>
  </si>
  <si>
    <t>2503-RL-846311</t>
  </si>
  <si>
    <t>2503-LL-852607</t>
  </si>
  <si>
    <t>2503-RL-846106</t>
  </si>
  <si>
    <t>2503-ML-845363</t>
  </si>
  <si>
    <t>2503-KL-847930</t>
  </si>
  <si>
    <t>2503-YL-839753</t>
  </si>
  <si>
    <t>2503-YL-847484</t>
  </si>
  <si>
    <t>2503-OL-833368</t>
  </si>
  <si>
    <t>2503-FL-834698</t>
  </si>
  <si>
    <t>2503-YL-839070</t>
  </si>
  <si>
    <t>2503-PL-837529</t>
  </si>
  <si>
    <t>2503-DL-848821</t>
  </si>
  <si>
    <t>2503-AL-839044</t>
  </si>
  <si>
    <t>2503-YL-847142</t>
  </si>
  <si>
    <t>2503-JL-839666</t>
  </si>
  <si>
    <t>2503-JL-847185</t>
  </si>
  <si>
    <t>2503-AM-845579</t>
  </si>
  <si>
    <t>2503-JM-843268</t>
  </si>
  <si>
    <t>2503-DM-842388</t>
  </si>
  <si>
    <t>2503-DM-842395</t>
  </si>
  <si>
    <t>2503-DM-842404</t>
  </si>
  <si>
    <t>2503-DM-842408</t>
  </si>
  <si>
    <t>2503-DM-842413</t>
  </si>
  <si>
    <t>2503-DM-842418</t>
  </si>
  <si>
    <t>2503-DM-842423</t>
  </si>
  <si>
    <t>2503-DM-842430</t>
  </si>
  <si>
    <t>2503-DM-842434</t>
  </si>
  <si>
    <t>2503-DM-842438</t>
  </si>
  <si>
    <t>2503-DM-847257</t>
  </si>
  <si>
    <t>2503-DM-847273</t>
  </si>
  <si>
    <t>2503-SM-845600</t>
  </si>
  <si>
    <t>2503-FM-845112</t>
  </si>
  <si>
    <t>2503-FM-845154</t>
  </si>
  <si>
    <t>2503-PM-845182</t>
  </si>
  <si>
    <t>2503-SM-851746</t>
  </si>
  <si>
    <t>2503-AM-848280</t>
  </si>
  <si>
    <t>2503-SM-837439</t>
  </si>
  <si>
    <t>2503-SM-845778</t>
  </si>
  <si>
    <t>2503-PM-835201</t>
  </si>
  <si>
    <t>2503-PM-844153</t>
  </si>
  <si>
    <t>2503-KM-833798</t>
  </si>
  <si>
    <t>2503-KM-845743</t>
  </si>
  <si>
    <t>2503-KM-848441</t>
  </si>
  <si>
    <t>2503-KM-853935</t>
  </si>
  <si>
    <t>2503-BM-833472</t>
  </si>
  <si>
    <t>2503-SM-847979</t>
  </si>
  <si>
    <t>2503-FM-834554</t>
  </si>
  <si>
    <t>2503-FM-834256</t>
  </si>
  <si>
    <t>2503-AN-847635</t>
  </si>
  <si>
    <t>2503-JO-835119</t>
  </si>
  <si>
    <t>2503-JO-843817</t>
  </si>
  <si>
    <t>2503-JO-848141</t>
  </si>
  <si>
    <t>2503-NP-846334</t>
  </si>
  <si>
    <t>2503-MP-848782</t>
  </si>
  <si>
    <t>2503-EP-833920</t>
  </si>
  <si>
    <t>2503-EP-835763</t>
  </si>
  <si>
    <t>2503-EP-850778</t>
  </si>
  <si>
    <t>2503-FP-841180</t>
  </si>
  <si>
    <t>2503-FP-848823</t>
  </si>
  <si>
    <t>2503-HP-851620</t>
  </si>
  <si>
    <t>2503-HP-851633</t>
  </si>
  <si>
    <t>2503-HP-851640</t>
  </si>
  <si>
    <t>2503-HP-851650</t>
  </si>
  <si>
    <t>2503-HP-851662</t>
  </si>
  <si>
    <t>2503-HP-851670</t>
  </si>
  <si>
    <t>2503-HP-851673</t>
  </si>
  <si>
    <t>2503-HP-851680</t>
  </si>
  <si>
    <t>2503-HP-851694</t>
  </si>
  <si>
    <t>2503-HP-851696</t>
  </si>
  <si>
    <t>2503-HP-851697</t>
  </si>
  <si>
    <t>2503-HP-851702</t>
  </si>
  <si>
    <t>2503-HP-851709</t>
  </si>
  <si>
    <t>2503-MP-846491</t>
  </si>
  <si>
    <t>2503-JR-852179</t>
  </si>
  <si>
    <t>2503-TR-834869</t>
  </si>
  <si>
    <t>2503-LR-845021</t>
  </si>
  <si>
    <t>2503-AR-844918</t>
  </si>
  <si>
    <t>2503-MR-843853</t>
  </si>
  <si>
    <t>2503-RR-835961</t>
  </si>
  <si>
    <t>2503-RR-841437</t>
  </si>
  <si>
    <t>2503-RR-843888</t>
  </si>
  <si>
    <t>2503-MR-836122</t>
  </si>
  <si>
    <t>2503-LR-849138</t>
  </si>
  <si>
    <t>2503-LR-849157</t>
  </si>
  <si>
    <t>2503-VR-839169</t>
  </si>
  <si>
    <t>2503-VR-841185</t>
  </si>
  <si>
    <t>2503-VR-850587</t>
  </si>
  <si>
    <t>2503-PR-844908</t>
  </si>
  <si>
    <t>2503-PR-848455</t>
  </si>
  <si>
    <t>2503-AS-847504</t>
  </si>
  <si>
    <t>2503-MS-836350</t>
  </si>
  <si>
    <t>2503-MS-836354</t>
  </si>
  <si>
    <t>2503-BS-850061</t>
  </si>
  <si>
    <t>2503-FT-837587</t>
  </si>
  <si>
    <t>2503-FT-847678</t>
  </si>
  <si>
    <t>2503-FT-848116</t>
  </si>
  <si>
    <t>2503-ST-835535</t>
  </si>
  <si>
    <t>2503-ET-835889</t>
  </si>
  <si>
    <t>2503-DT-839807</t>
  </si>
  <si>
    <t>2503-PT-840471</t>
  </si>
  <si>
    <t>2503-PT-841146</t>
  </si>
  <si>
    <t>2503-PT-841148</t>
  </si>
  <si>
    <t>2503-PT-843118</t>
  </si>
  <si>
    <t>2503-PT-843654</t>
  </si>
  <si>
    <t>2503-CV-843519</t>
  </si>
  <si>
    <t>2503-TV-846608</t>
  </si>
  <si>
    <t>2503-AV-835905</t>
  </si>
  <si>
    <t>2503-YY-834236</t>
  </si>
  <si>
    <t>2503-YY-842843</t>
  </si>
  <si>
    <t>Ops</t>
  </si>
  <si>
    <t>commercial</t>
  </si>
  <si>
    <t>Catégorie de dépenses</t>
  </si>
  <si>
    <t>Représentant</t>
  </si>
  <si>
    <t>Commercial</t>
  </si>
  <si>
    <t>indiquer la valeur pour chaque catégorie de fonction</t>
  </si>
  <si>
    <t>Légende</t>
  </si>
  <si>
    <t>% des NDF</t>
  </si>
  <si>
    <t>TOTAL</t>
  </si>
  <si>
    <t>Colonnes correspondantes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</si>
</sst>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FAFED2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0" fontId="2" fillId="3" borderId="0" xfId="0" applyFont="1" applyFill="1"/>
    <xf numFmtId="164" fontId="0" fillId="4" borderId="0" xfId="1" applyNumberFormat="1" applyFont="1" applyFill="1"/>
    <xf numFmtId="0" fontId="0" fillId="4" borderId="0" xfId="0" applyFill="1"/>
    <xf numFmtId="0" fontId="2" fillId="5" borderId="0" xfId="0" applyFont="1" applyFill="1"/>
    <xf numFmtId="0" fontId="0" fillId="6" borderId="0" xfId="0" applyFill="1"/>
    <xf numFmtId="0" fontId="2" fillId="0" borderId="4" xfId="0" applyFont="1" applyBorder="1" applyAlignment="1">
      <alignment horizontal="center"/>
    </xf>
    <xf numFmtId="9" fontId="0" fillId="6" borderId="4" xfId="2" applyFont="1" applyFill="1" applyBorder="1"/>
    <xf numFmtId="0" fontId="2" fillId="7" borderId="0" xfId="0" applyFont="1" applyFill="1"/>
    <xf numFmtId="164" fontId="2" fillId="8" borderId="0" xfId="0" applyNumberFormat="1" applyFont="1" applyFill="1"/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A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C650-AC95-4500-AF86-CD47C8D5D300}">
  <dimension ref="A1:K21"/>
  <sheetViews>
    <sheetView tabSelected="1" workbookViewId="0">
      <selection activeCell="K16" sqref="K16"/>
    </sheetView>
  </sheetViews>
  <sheetFormatPr baseColWidth="10" defaultRowHeight="15" x14ac:dyDescent="0.25"/>
  <cols>
    <col min="1" max="1" width="42.7109375" bestFit="1" customWidth="1"/>
    <col min="2" max="2" width="13.28515625" bestFit="1" customWidth="1"/>
    <col min="3" max="3" width="12" bestFit="1" customWidth="1"/>
    <col min="6" max="6" width="12.42578125" customWidth="1"/>
    <col min="7" max="7" width="18.85546875" customWidth="1"/>
    <col min="9" max="9" width="8.5703125" customWidth="1"/>
    <col min="10" max="10" width="13.28515625" bestFit="1" customWidth="1"/>
  </cols>
  <sheetData>
    <row r="1" spans="1:11" ht="30" customHeight="1" x14ac:dyDescent="0.25">
      <c r="A1" s="5" t="s">
        <v>928</v>
      </c>
      <c r="B1" s="5" t="s">
        <v>929</v>
      </c>
      <c r="C1" s="5" t="s">
        <v>930</v>
      </c>
      <c r="D1" s="5" t="s">
        <v>926</v>
      </c>
      <c r="E1" s="5" t="s">
        <v>934</v>
      </c>
      <c r="G1" s="16" t="s">
        <v>935</v>
      </c>
      <c r="H1" s="16"/>
      <c r="K1" t="s">
        <v>933</v>
      </c>
    </row>
    <row r="2" spans="1:11" x14ac:dyDescent="0.25">
      <c r="A2" s="6" t="s">
        <v>26</v>
      </c>
      <c r="B2" s="8" cm="1">
        <f t="array" aca="1" ref="B2" ca="1">IFERROR(SUMPRODUCT(('Base de données'!$AL$2:$AL$3259=B$1)*(INDIRECT("'Base de données'!"&amp;$H2&amp;"2:"&amp;$H2&amp;"3259"))),0)</f>
        <v>0</v>
      </c>
      <c r="C2" s="8" cm="1">
        <f t="array" aca="1" ref="C2" ca="1">IFERROR(SUMPRODUCT(('Base de données'!$AL$2:$AL$3259=C$1)*(INDIRECT("'Base de données'!"&amp;$H2&amp;"2:"&amp;$H2&amp;"3259"))),0)</f>
        <v>7577.68</v>
      </c>
      <c r="D2" s="8" cm="1">
        <f t="array" aca="1" ref="D2" ca="1">IFERROR(SUMPRODUCT(('Base de données'!$AL$2:$AL$3259=D$1)*(INDIRECT("'Base de données'!"&amp;$H2&amp;"2:"&amp;$H2&amp;"3259"))),0)</f>
        <v>31387.400000000012</v>
      </c>
      <c r="E2" s="15">
        <f t="shared" ref="E2:E14" ca="1" si="0">SUM(B2:D2)</f>
        <v>38965.080000000016</v>
      </c>
      <c r="G2" s="17">
        <f>MATCH($A2,'Base de données'!$1:$1,0)</f>
        <v>29</v>
      </c>
      <c r="H2" s="18" t="str">
        <f>IFERROR(LEFT(ADDRESS(1,G2,4),FIND(1,ADDRESS(1,G2,4))-1),"colonne invalide")</f>
        <v>AC</v>
      </c>
      <c r="J2" s="12" t="s">
        <v>929</v>
      </c>
      <c r="K2" s="13">
        <f ca="1">$B$15/$E$15</f>
        <v>0</v>
      </c>
    </row>
    <row r="3" spans="1:11" x14ac:dyDescent="0.25">
      <c r="A3" s="6" t="s">
        <v>12</v>
      </c>
      <c r="B3" s="8" cm="1">
        <f t="array" aca="1" ref="B3" ca="1">IFERROR(SUMPRODUCT(('Base de données'!$AL$2:$AL$3259=B$1)*(INDIRECT("'Base de données'!"&amp;$H3&amp;"2:"&amp;$H3&amp;"3259"))),0)</f>
        <v>0</v>
      </c>
      <c r="C3" s="8" cm="1">
        <f t="array" aca="1" ref="C3" ca="1">IFERROR(SUMPRODUCT(('Base de données'!$AL$2:$AL$3259=C$1)*(INDIRECT("'Base de données'!"&amp;$H3&amp;"2:"&amp;$H3&amp;"3259"))),0)</f>
        <v>4707.9700000000012</v>
      </c>
      <c r="D3" s="8" cm="1">
        <f t="array" aca="1" ref="D3" ca="1">IFERROR(SUMPRODUCT(('Base de données'!$AL$2:$AL$3259=D$1)*(INDIRECT("'Base de données'!"&amp;$H3&amp;"2:"&amp;$H3&amp;"3259"))),0)</f>
        <v>14508.119999999994</v>
      </c>
      <c r="E3" s="15">
        <f t="shared" ca="1" si="0"/>
        <v>19216.089999999997</v>
      </c>
      <c r="G3" s="17">
        <f>MATCH($A3,'Base de données'!$1:$1,0)</f>
        <v>13</v>
      </c>
      <c r="H3" s="18" t="str">
        <f t="shared" ref="H3:H14" si="1">IFERROR(LEFT(ADDRESS(1,G3,4),FIND(1,ADDRESS(1,G3,4))-1),"colonne invalide")</f>
        <v>M</v>
      </c>
      <c r="J3" s="12" t="s">
        <v>930</v>
      </c>
      <c r="K3" s="13">
        <f ca="1">C15/E15</f>
        <v>0.25355865352877166</v>
      </c>
    </row>
    <row r="4" spans="1:11" x14ac:dyDescent="0.25">
      <c r="A4" s="6" t="s">
        <v>21</v>
      </c>
      <c r="B4" s="8" cm="1">
        <f t="array" aca="1" ref="B4" ca="1">IFERROR(SUMPRODUCT(('Base de données'!$AL$2:$AL$3259=B$1)*(INDIRECT("'Base de données'!"&amp;$H4&amp;"2:"&amp;$H4&amp;"3259"))),0)</f>
        <v>0</v>
      </c>
      <c r="C4" s="8" cm="1">
        <f t="array" aca="1" ref="C4" ca="1">IFERROR(SUMPRODUCT(('Base de données'!$AL$2:$AL$3259=C$1)*(INDIRECT("'Base de données'!"&amp;$H4&amp;"2:"&amp;$H4&amp;"3259"))),0)</f>
        <v>6688.8</v>
      </c>
      <c r="D4" s="8" cm="1">
        <f t="array" aca="1" ref="D4" ca="1">IFERROR(SUMPRODUCT(('Base de données'!$AL$2:$AL$3259=D$1)*(INDIRECT("'Base de données'!"&amp;$H4&amp;"2:"&amp;$H4&amp;"3259"))),0)</f>
        <v>8973.75</v>
      </c>
      <c r="E4" s="15">
        <f t="shared" ca="1" si="0"/>
        <v>15662.55</v>
      </c>
      <c r="G4" s="17">
        <f>MATCH($A4,'Base de données'!$1:$1,0)</f>
        <v>24</v>
      </c>
      <c r="H4" s="18" t="str">
        <f t="shared" si="1"/>
        <v>X</v>
      </c>
      <c r="J4" s="12" t="s">
        <v>926</v>
      </c>
      <c r="K4" s="13">
        <f ca="1">D15/E15</f>
        <v>0.74644134647122851</v>
      </c>
    </row>
    <row r="5" spans="1:11" x14ac:dyDescent="0.25">
      <c r="A5" s="6" t="s">
        <v>28</v>
      </c>
      <c r="B5" s="8" cm="1">
        <f t="array" aca="1" ref="B5" ca="1">IFERROR(SUMPRODUCT(('Base de données'!$AL$2:$AL$3259=B$1)*(INDIRECT("'Base de données'!"&amp;$H5&amp;"2:"&amp;$H5&amp;"3259"))),0)</f>
        <v>0</v>
      </c>
      <c r="C5" s="8" cm="1">
        <f t="array" aca="1" ref="C5" ca="1">IFERROR(SUMPRODUCT(('Base de données'!$AL$2:$AL$3259=C$1)*(INDIRECT("'Base de données'!"&amp;$H5&amp;"2:"&amp;$H5&amp;"3259"))),0)</f>
        <v>4078.6199999999994</v>
      </c>
      <c r="D5" s="8" cm="1">
        <f t="array" aca="1" ref="D5" ca="1">IFERROR(SUMPRODUCT(('Base de données'!$AL$2:$AL$3259=D$1)*(INDIRECT("'Base de données'!"&amp;$H5&amp;"2:"&amp;$H5&amp;"3259"))),0)</f>
        <v>8964.6299999999974</v>
      </c>
      <c r="E5" s="15">
        <f t="shared" ca="1" si="0"/>
        <v>13043.249999999996</v>
      </c>
      <c r="G5" s="17">
        <f>MATCH($A5,'Base de données'!$1:$1,0)</f>
        <v>32</v>
      </c>
      <c r="H5" s="18" t="str">
        <f t="shared" si="1"/>
        <v>AF</v>
      </c>
    </row>
    <row r="6" spans="1:11" x14ac:dyDescent="0.25">
      <c r="A6" s="6" t="s">
        <v>23</v>
      </c>
      <c r="B6" s="8" cm="1">
        <f t="array" aca="1" ref="B6" ca="1">IFERROR(SUMPRODUCT(('Base de données'!$AL$2:$AL$3259=B$1)*(INDIRECT("'Base de données'!"&amp;$H6&amp;"2:"&amp;$H6&amp;"3259"))),0)</f>
        <v>0</v>
      </c>
      <c r="C6" s="8" cm="1">
        <f t="array" aca="1" ref="C6" ca="1">IFERROR(SUMPRODUCT(('Base de données'!$AL$2:$AL$3259=C$1)*(INDIRECT("'Base de données'!"&amp;$H6&amp;"2:"&amp;$H6&amp;"3259"))),0)</f>
        <v>0</v>
      </c>
      <c r="D6" s="8" cm="1">
        <f t="array" aca="1" ref="D6" ca="1">IFERROR(SUMPRODUCT(('Base de données'!$AL$2:$AL$3259=D$1)*(INDIRECT("'Base de données'!"&amp;$H6&amp;"2:"&amp;$H6&amp;"3259"))),0)</f>
        <v>13990.5</v>
      </c>
      <c r="E6" s="15">
        <f t="shared" ca="1" si="0"/>
        <v>13990.5</v>
      </c>
      <c r="G6" s="17">
        <f>MATCH($A6,'Base de données'!$1:$1,0)</f>
        <v>26</v>
      </c>
      <c r="H6" s="18" t="str">
        <f t="shared" si="1"/>
        <v>Z</v>
      </c>
    </row>
    <row r="7" spans="1:11" x14ac:dyDescent="0.25">
      <c r="A7" s="6" t="s">
        <v>20</v>
      </c>
      <c r="B7" s="8" cm="1">
        <f t="array" aca="1" ref="B7" ca="1">IFERROR(SUMPRODUCT(('Base de données'!$AL$2:$AL$3259=B$1)*(INDIRECT("'Base de données'!"&amp;$H7&amp;"2:"&amp;$H7&amp;"3259"))),0)</f>
        <v>0</v>
      </c>
      <c r="C7" s="8" cm="1">
        <f t="array" aca="1" ref="C7" ca="1">IFERROR(SUMPRODUCT(('Base de données'!$AL$2:$AL$3259=C$1)*(INDIRECT("'Base de données'!"&amp;$H7&amp;"2:"&amp;$H7&amp;"3259"))),0)</f>
        <v>5582.91</v>
      </c>
      <c r="D7" s="8" cm="1">
        <f t="array" aca="1" ref="D7" ca="1">IFERROR(SUMPRODUCT(('Base de données'!$AL$2:$AL$3259=D$1)*(INDIRECT("'Base de données'!"&amp;$H7&amp;"2:"&amp;$H7&amp;"3259"))),0)</f>
        <v>2966.98</v>
      </c>
      <c r="E7" s="15">
        <f t="shared" ca="1" si="0"/>
        <v>8549.89</v>
      </c>
      <c r="G7" s="17">
        <f>MATCH($A7,'Base de données'!$1:$1,0)</f>
        <v>22</v>
      </c>
      <c r="H7" s="18" t="str">
        <f t="shared" si="1"/>
        <v>V</v>
      </c>
    </row>
    <row r="8" spans="1:11" x14ac:dyDescent="0.25">
      <c r="A8" s="6" t="s">
        <v>14</v>
      </c>
      <c r="B8" s="8" cm="1">
        <f t="array" aca="1" ref="B8" ca="1">IFERROR(SUMPRODUCT(('Base de données'!$AL$2:$AL$3259=B$1)*(INDIRECT("'Base de données'!"&amp;$H8&amp;"2:"&amp;$H8&amp;"3259"))),0)</f>
        <v>0</v>
      </c>
      <c r="C8" s="8" cm="1">
        <f t="array" aca="1" ref="C8" ca="1">IFERROR(SUMPRODUCT(('Base de données'!$AL$2:$AL$3259=C$1)*(INDIRECT("'Base de données'!"&amp;$H8&amp;"2:"&amp;$H8&amp;"3259"))),0)</f>
        <v>1165.2100000000003</v>
      </c>
      <c r="D8" s="8" cm="1">
        <f t="array" aca="1" ref="D8" ca="1">IFERROR(SUMPRODUCT(('Base de données'!$AL$2:$AL$3259=D$1)*(INDIRECT("'Base de données'!"&amp;$H8&amp;"2:"&amp;$H8&amp;"3259"))),0)</f>
        <v>6351.5800000000008</v>
      </c>
      <c r="E8" s="15">
        <f t="shared" ca="1" si="0"/>
        <v>7516.7900000000009</v>
      </c>
      <c r="G8" s="17">
        <f>MATCH($A8,'Base de données'!$1:$1,0)</f>
        <v>15</v>
      </c>
      <c r="H8" s="18" t="str">
        <f t="shared" si="1"/>
        <v>O</v>
      </c>
    </row>
    <row r="9" spans="1:11" x14ac:dyDescent="0.25">
      <c r="A9" s="6" t="s">
        <v>19</v>
      </c>
      <c r="B9" s="8" cm="1">
        <f t="array" aca="1" ref="B9" ca="1">IFERROR(SUMPRODUCT(('Base de données'!$AL$2:$AL$3259=B$1)*(INDIRECT("'Base de données'!"&amp;$H9&amp;"2:"&amp;$H9&amp;"3259"))),0)</f>
        <v>0</v>
      </c>
      <c r="C9" s="8" cm="1">
        <f t="array" aca="1" ref="C9" ca="1">IFERROR(SUMPRODUCT(('Base de données'!$AL$2:$AL$3259=C$1)*(INDIRECT("'Base de données'!"&amp;$H9&amp;"2:"&amp;$H9&amp;"3259"))),0)</f>
        <v>396.13</v>
      </c>
      <c r="D9" s="8" cm="1">
        <f t="array" aca="1" ref="D9" ca="1">IFERROR(SUMPRODUCT(('Base de données'!$AL$2:$AL$3259=D$1)*(INDIRECT("'Base de données'!"&amp;$H9&amp;"2:"&amp;$H9&amp;"3259"))),0)</f>
        <v>2037.26</v>
      </c>
      <c r="E9" s="15">
        <f t="shared" ca="1" si="0"/>
        <v>2433.39</v>
      </c>
      <c r="G9" s="17">
        <f>MATCH($A9,'Base de données'!$1:$1,0)</f>
        <v>21</v>
      </c>
      <c r="H9" s="18" t="str">
        <f t="shared" si="1"/>
        <v>U</v>
      </c>
    </row>
    <row r="10" spans="1:11" x14ac:dyDescent="0.25">
      <c r="A10" s="6" t="s">
        <v>16</v>
      </c>
      <c r="B10" s="8" cm="1">
        <f t="array" aca="1" ref="B10" ca="1">IFERROR(SUMPRODUCT(('Base de données'!$AL$2:$AL$3259=B$1)*(INDIRECT("'Base de données'!"&amp;$H10&amp;"2:"&amp;$H10&amp;"3259"))),0)</f>
        <v>0</v>
      </c>
      <c r="C10" s="8" cm="1">
        <f t="array" aca="1" ref="C10" ca="1">IFERROR(SUMPRODUCT(('Base de données'!$AL$2:$AL$3259=C$1)*(INDIRECT("'Base de données'!"&amp;$H10&amp;"2:"&amp;$H10&amp;"3259"))),0)</f>
        <v>699.54000000000008</v>
      </c>
      <c r="D10" s="8" cm="1">
        <f t="array" aca="1" ref="D10" ca="1">IFERROR(SUMPRODUCT(('Base de données'!$AL$2:$AL$3259=D$1)*(INDIRECT("'Base de données'!"&amp;$H10&amp;"2:"&amp;$H10&amp;"3259"))),0)</f>
        <v>1609.6500000000003</v>
      </c>
      <c r="E10" s="15">
        <f t="shared" ca="1" si="0"/>
        <v>2309.1900000000005</v>
      </c>
      <c r="G10" s="17">
        <f>MATCH($A10,'Base de données'!$1:$1,0)</f>
        <v>18</v>
      </c>
      <c r="H10" s="18" t="str">
        <f t="shared" si="1"/>
        <v>R</v>
      </c>
    </row>
    <row r="11" spans="1:11" x14ac:dyDescent="0.25">
      <c r="A11" s="6" t="s">
        <v>22</v>
      </c>
      <c r="B11" s="8" cm="1">
        <f t="array" aca="1" ref="B11" ca="1">IFERROR(SUMPRODUCT(('Base de données'!$AL$2:$AL$3259=B$1)*(INDIRECT("'Base de données'!"&amp;$H11&amp;"2:"&amp;$H11&amp;"3259"))),0)</f>
        <v>0</v>
      </c>
      <c r="C11" s="8" cm="1">
        <f t="array" aca="1" ref="C11" ca="1">IFERROR(SUMPRODUCT(('Base de données'!$AL$2:$AL$3259=C$1)*(INDIRECT("'Base de données'!"&amp;$H11&amp;"2:"&amp;$H11&amp;"3259"))),0)</f>
        <v>460.59999999999997</v>
      </c>
      <c r="D11" s="8" cm="1">
        <f t="array" aca="1" ref="D11" ca="1">IFERROR(SUMPRODUCT(('Base de données'!$AL$2:$AL$3259=D$1)*(INDIRECT("'Base de données'!"&amp;$H11&amp;"2:"&amp;$H11&amp;"3259"))),0)</f>
        <v>1138.6999999999998</v>
      </c>
      <c r="E11" s="15">
        <f t="shared" ca="1" si="0"/>
        <v>1599.2999999999997</v>
      </c>
      <c r="G11" s="17">
        <f>MATCH($A11,'Base de données'!$1:$1,0)</f>
        <v>25</v>
      </c>
      <c r="H11" s="18" t="str">
        <f t="shared" si="1"/>
        <v>Y</v>
      </c>
    </row>
    <row r="12" spans="1:11" x14ac:dyDescent="0.25">
      <c r="A12" s="6" t="s">
        <v>17</v>
      </c>
      <c r="B12" s="8" cm="1">
        <f t="array" aca="1" ref="B12" ca="1">IFERROR(SUMPRODUCT(('Base de données'!$AL$2:$AL$3259=B$1)*(INDIRECT("'Base de données'!"&amp;$H12&amp;"2:"&amp;$H12&amp;"3259"))),0)</f>
        <v>0</v>
      </c>
      <c r="C12" s="8" cm="1">
        <f t="array" aca="1" ref="C12" ca="1">IFERROR(SUMPRODUCT(('Base de données'!$AL$2:$AL$3259=C$1)*(INDIRECT("'Base de données'!"&amp;$H12&amp;"2:"&amp;$H12&amp;"3259"))),0)</f>
        <v>38.599999999999994</v>
      </c>
      <c r="D12" s="8" cm="1">
        <f t="array" aca="1" ref="D12" ca="1">IFERROR(SUMPRODUCT(('Base de données'!$AL$2:$AL$3259=D$1)*(INDIRECT("'Base de données'!"&amp;$H12&amp;"2:"&amp;$H12&amp;"3259"))),0)</f>
        <v>1216.4199999999998</v>
      </c>
      <c r="E12" s="15">
        <f t="shared" ca="1" si="0"/>
        <v>1255.0199999999998</v>
      </c>
      <c r="G12" s="17">
        <f>MATCH($A12,'Base de données'!$1:$1,0)</f>
        <v>19</v>
      </c>
      <c r="H12" s="18" t="str">
        <f t="shared" si="1"/>
        <v>S</v>
      </c>
    </row>
    <row r="13" spans="1:11" x14ac:dyDescent="0.25">
      <c r="A13" s="6" t="s">
        <v>29</v>
      </c>
      <c r="B13" s="8" cm="1">
        <f t="array" aca="1" ref="B13" ca="1">IFERROR(SUMPRODUCT(('Base de données'!$AL$2:$AL$3259=B$1)*(INDIRECT("'Base de données'!"&amp;$H13&amp;"2:"&amp;$H13&amp;"3259"))),0)</f>
        <v>0</v>
      </c>
      <c r="C13" s="8" cm="1">
        <f t="array" aca="1" ref="C13" ca="1">IFERROR(SUMPRODUCT(('Base de données'!$AL$2:$AL$3259=C$1)*(INDIRECT("'Base de données'!"&amp;$H13&amp;"2:"&amp;$H13&amp;"3259"))),0)</f>
        <v>309.11999999999995</v>
      </c>
      <c r="D13" s="8" cm="1">
        <f t="array" aca="1" ref="D13" ca="1">IFERROR(SUMPRODUCT(('Base de données'!$AL$2:$AL$3259=D$1)*(INDIRECT("'Base de données'!"&amp;$H13&amp;"2:"&amp;$H13&amp;"3259"))),0)</f>
        <v>722.72999999999979</v>
      </c>
      <c r="E13" s="15">
        <f t="shared" ca="1" si="0"/>
        <v>1031.8499999999997</v>
      </c>
      <c r="G13" s="17">
        <f>MATCH($A13,'Base de données'!$1:$1,0)</f>
        <v>33</v>
      </c>
      <c r="H13" s="18" t="str">
        <f t="shared" si="1"/>
        <v>AG</v>
      </c>
    </row>
    <row r="14" spans="1:11" x14ac:dyDescent="0.25">
      <c r="A14" s="7" t="s">
        <v>31</v>
      </c>
      <c r="B14" s="8" cm="1">
        <f t="array" aca="1" ref="B14" ca="1">IFERROR(SUMPRODUCT(('Base de données'!$AL$2:$AL$3259=B$1)*(INDIRECT("'Base de données'!"&amp;$H14&amp;"2:"&amp;$H14&amp;"3259"))),0)</f>
        <v>0</v>
      </c>
      <c r="C14" s="8" cm="1">
        <f t="array" aca="1" ref="C14" ca="1">IFERROR(SUMPRODUCT(('Base de données'!$AL$2:$AL$3259=C$1)*(INDIRECT("'Base de données'!"&amp;$H14&amp;"2:"&amp;$H14&amp;"3259"))),0)</f>
        <v>2202.2400000000002</v>
      </c>
      <c r="D14" s="8" cm="1">
        <f t="array" aca="1" ref="D14" ca="1">IFERROR(SUMPRODUCT(('Base de données'!$AL$2:$AL$3259=D$1)*(INDIRECT("'Base de données'!"&amp;$H14&amp;"2:"&amp;$H14&amp;"3259"))),0)</f>
        <v>5950.9999999999964</v>
      </c>
      <c r="E14" s="15">
        <f t="shared" ca="1" si="0"/>
        <v>8153.2399999999961</v>
      </c>
      <c r="G14" s="17">
        <f>MATCH($A14,'Base de données'!$1:$1,0)</f>
        <v>36</v>
      </c>
      <c r="H14" s="18" t="str">
        <f t="shared" si="1"/>
        <v>AJ</v>
      </c>
    </row>
    <row r="15" spans="1:11" x14ac:dyDescent="0.25">
      <c r="A15" s="14" t="s">
        <v>934</v>
      </c>
      <c r="B15" s="15">
        <f t="shared" ref="B15:D15" ca="1" si="2">SUM(B2:B14)</f>
        <v>0</v>
      </c>
      <c r="C15" s="15">
        <f t="shared" ca="1" si="2"/>
        <v>33907.42</v>
      </c>
      <c r="D15" s="15">
        <f t="shared" ca="1" si="2"/>
        <v>99818.719999999972</v>
      </c>
      <c r="E15" s="15">
        <f ca="1">SUM(B15:D15)</f>
        <v>133726.13999999996</v>
      </c>
    </row>
    <row r="19" spans="1:1" x14ac:dyDescent="0.25">
      <c r="A19" s="10" t="s">
        <v>932</v>
      </c>
    </row>
    <row r="20" spans="1:1" x14ac:dyDescent="0.25">
      <c r="A20" s="9" t="s">
        <v>931</v>
      </c>
    </row>
    <row r="21" spans="1:1" x14ac:dyDescent="0.25">
      <c r="A21" s="11" t="s">
        <v>931</v>
      </c>
    </row>
  </sheetData>
  <mergeCells count="1"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AB38-79D1-4E2D-9EB3-2A4DCA67D933}">
  <dimension ref="A1:AL3259"/>
  <sheetViews>
    <sheetView topLeftCell="T1" workbookViewId="0">
      <selection activeCell="AJ1" sqref="AJ1"/>
    </sheetView>
  </sheetViews>
  <sheetFormatPr baseColWidth="10" defaultRowHeight="15" x14ac:dyDescent="0.25"/>
  <cols>
    <col min="1" max="1" width="16.140625" bestFit="1" customWidth="1"/>
    <col min="2" max="2" width="32.85546875" bestFit="1" customWidth="1"/>
    <col min="3" max="3" width="21.5703125" bestFit="1" customWidth="1"/>
    <col min="4" max="4" width="12.5703125" bestFit="1" customWidth="1"/>
    <col min="5" max="5" width="24.85546875" bestFit="1" customWidth="1"/>
    <col min="6" max="6" width="37.5703125" bestFit="1" customWidth="1"/>
    <col min="7" max="7" width="18.28515625" bestFit="1" customWidth="1"/>
    <col min="8" max="8" width="19.7109375" bestFit="1" customWidth="1"/>
    <col min="9" max="9" width="13.5703125" bestFit="1" customWidth="1"/>
    <col min="10" max="10" width="26.140625" bestFit="1" customWidth="1"/>
    <col min="11" max="12" width="11.5703125" bestFit="1" customWidth="1"/>
    <col min="13" max="13" width="10" bestFit="1" customWidth="1"/>
    <col min="14" max="14" width="4.85546875" bestFit="1" customWidth="1"/>
    <col min="15" max="15" width="8.85546875" bestFit="1" customWidth="1"/>
    <col min="16" max="16" width="3.85546875" bestFit="1" customWidth="1"/>
    <col min="17" max="17" width="11" bestFit="1" customWidth="1"/>
    <col min="18" max="18" width="8.42578125" bestFit="1" customWidth="1"/>
    <col min="19" max="19" width="7.85546875" bestFit="1" customWidth="1"/>
    <col min="20" max="20" width="19.5703125" bestFit="1" customWidth="1"/>
    <col min="21" max="21" width="7.85546875" bestFit="1" customWidth="1"/>
    <col min="22" max="22" width="8.85546875" bestFit="1" customWidth="1"/>
    <col min="23" max="23" width="3.85546875" bestFit="1" customWidth="1"/>
    <col min="24" max="24" width="8.85546875" bestFit="1" customWidth="1"/>
    <col min="25" max="25" width="22.7109375" bestFit="1" customWidth="1"/>
    <col min="26" max="26" width="19.28515625" bestFit="1" customWidth="1"/>
    <col min="27" max="27" width="35.5703125" bestFit="1" customWidth="1"/>
    <col min="28" max="28" width="19" bestFit="1" customWidth="1"/>
    <col min="29" max="29" width="8.85546875" bestFit="1" customWidth="1"/>
    <col min="30" max="30" width="3.85546875" bestFit="1" customWidth="1"/>
    <col min="31" max="31" width="6.42578125" bestFit="1" customWidth="1"/>
    <col min="32" max="32" width="8.85546875" bestFit="1" customWidth="1"/>
    <col min="33" max="33" width="15" bestFit="1" customWidth="1"/>
    <col min="34" max="34" width="3.85546875" bestFit="1" customWidth="1"/>
    <col min="35" max="35" width="13" customWidth="1"/>
    <col min="36" max="37" width="9.85546875" bestFit="1" customWidth="1"/>
    <col min="38" max="38" width="19.140625" customWidth="1"/>
  </cols>
  <sheetData>
    <row r="1" spans="1:38" ht="3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13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13</v>
      </c>
      <c r="AE1" s="1" t="s">
        <v>27</v>
      </c>
      <c r="AF1" s="1" t="s">
        <v>28</v>
      </c>
      <c r="AG1" s="1" t="s">
        <v>29</v>
      </c>
      <c r="AH1" s="1" t="s">
        <v>13</v>
      </c>
      <c r="AI1" s="1" t="s">
        <v>30</v>
      </c>
      <c r="AJ1" s="1" t="s">
        <v>31</v>
      </c>
      <c r="AK1" s="1" t="s">
        <v>32</v>
      </c>
      <c r="AL1" s="2" t="s">
        <v>33</v>
      </c>
    </row>
    <row r="2" spans="1:38" ht="27" x14ac:dyDescent="0.25">
      <c r="A2" s="3" t="s">
        <v>34</v>
      </c>
      <c r="B2" s="3" t="s">
        <v>35</v>
      </c>
      <c r="C2" s="3"/>
      <c r="D2" s="3"/>
      <c r="E2" s="3"/>
      <c r="F2" s="3"/>
      <c r="G2" s="3"/>
      <c r="H2" s="3"/>
      <c r="I2" s="3" t="s">
        <v>36</v>
      </c>
      <c r="J2" s="3" t="s">
        <v>37</v>
      </c>
      <c r="K2" s="3" t="s">
        <v>38</v>
      </c>
      <c r="L2" s="3" t="s">
        <v>39</v>
      </c>
      <c r="M2" s="4">
        <v>10.9</v>
      </c>
      <c r="N2" s="4">
        <v>1</v>
      </c>
      <c r="O2" s="4">
        <v>58.35</v>
      </c>
      <c r="P2" s="4">
        <v>2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>
        <v>276.43</v>
      </c>
      <c r="AD2" s="4">
        <v>3</v>
      </c>
      <c r="AE2" s="4"/>
      <c r="AF2" s="4"/>
      <c r="AG2" s="4"/>
      <c r="AH2" s="4"/>
      <c r="AI2" s="4">
        <v>345.68</v>
      </c>
      <c r="AJ2" s="4"/>
      <c r="AK2" s="4">
        <v>345.68</v>
      </c>
      <c r="AL2" t="s">
        <v>926</v>
      </c>
    </row>
    <row r="3" spans="1:38" ht="27" x14ac:dyDescent="0.25">
      <c r="A3" s="3" t="s">
        <v>34</v>
      </c>
      <c r="B3" s="3" t="s">
        <v>40</v>
      </c>
      <c r="C3" s="3"/>
      <c r="D3" s="3"/>
      <c r="E3" s="3"/>
      <c r="F3" s="3"/>
      <c r="G3" s="3"/>
      <c r="H3" s="3"/>
      <c r="I3" s="3" t="s">
        <v>41</v>
      </c>
      <c r="J3" s="3" t="s">
        <v>37</v>
      </c>
      <c r="K3" s="3" t="s">
        <v>38</v>
      </c>
      <c r="L3" s="3" t="s">
        <v>39</v>
      </c>
      <c r="M3" s="4">
        <v>23</v>
      </c>
      <c r="N3" s="4">
        <v>1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>
        <v>23</v>
      </c>
      <c r="AJ3" s="4"/>
      <c r="AK3" s="4">
        <v>23</v>
      </c>
      <c r="AL3" t="s">
        <v>926</v>
      </c>
    </row>
    <row r="4" spans="1:38" ht="27" x14ac:dyDescent="0.25">
      <c r="A4" s="3" t="s">
        <v>34</v>
      </c>
      <c r="B4" s="3" t="s">
        <v>42</v>
      </c>
      <c r="C4" s="3"/>
      <c r="D4" s="3"/>
      <c r="E4" s="3"/>
      <c r="F4" s="3"/>
      <c r="G4" s="3"/>
      <c r="H4" s="3"/>
      <c r="I4" s="3" t="s">
        <v>43</v>
      </c>
      <c r="J4" s="3" t="s">
        <v>44</v>
      </c>
      <c r="K4" s="3" t="s">
        <v>45</v>
      </c>
      <c r="L4" s="3" t="s">
        <v>45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>
        <v>44.7</v>
      </c>
      <c r="AG4" s="4"/>
      <c r="AH4" s="4"/>
      <c r="AI4" s="4">
        <v>37.25</v>
      </c>
      <c r="AJ4" s="4">
        <v>7.45</v>
      </c>
      <c r="AK4" s="4">
        <v>44.7</v>
      </c>
      <c r="AL4" t="s">
        <v>926</v>
      </c>
    </row>
    <row r="5" spans="1:38" ht="27" x14ac:dyDescent="0.25">
      <c r="A5" s="3" t="s">
        <v>34</v>
      </c>
      <c r="B5" s="3" t="s">
        <v>42</v>
      </c>
      <c r="C5" s="3"/>
      <c r="D5" s="3"/>
      <c r="E5" s="3"/>
      <c r="F5" s="3"/>
      <c r="G5" s="3"/>
      <c r="H5" s="3"/>
      <c r="I5" s="3" t="s">
        <v>46</v>
      </c>
      <c r="J5" s="3" t="s">
        <v>44</v>
      </c>
      <c r="K5" s="3" t="s">
        <v>45</v>
      </c>
      <c r="L5" s="3" t="s">
        <v>45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>
        <v>28.5</v>
      </c>
      <c r="AG5" s="4"/>
      <c r="AH5" s="4"/>
      <c r="AI5" s="4">
        <v>23.75</v>
      </c>
      <c r="AJ5" s="4">
        <v>4.75</v>
      </c>
      <c r="AK5" s="4">
        <v>28.5</v>
      </c>
      <c r="AL5" t="s">
        <v>926</v>
      </c>
    </row>
    <row r="6" spans="1:38" ht="27" x14ac:dyDescent="0.25">
      <c r="A6" s="3" t="s">
        <v>34</v>
      </c>
      <c r="B6" s="3" t="s">
        <v>47</v>
      </c>
      <c r="C6" s="3"/>
      <c r="D6" s="3"/>
      <c r="E6" s="3"/>
      <c r="F6" s="3"/>
      <c r="G6" s="3"/>
      <c r="H6" s="3"/>
      <c r="I6" s="3" t="s">
        <v>48</v>
      </c>
      <c r="J6" s="3" t="s">
        <v>37</v>
      </c>
      <c r="K6" s="3" t="s">
        <v>38</v>
      </c>
      <c r="L6" s="3" t="s">
        <v>39</v>
      </c>
      <c r="M6" s="4"/>
      <c r="N6" s="4"/>
      <c r="O6" s="4">
        <v>27.3</v>
      </c>
      <c r="P6" s="4">
        <v>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>
        <v>22.8</v>
      </c>
      <c r="AJ6" s="4">
        <v>4.5</v>
      </c>
      <c r="AK6" s="4">
        <v>27.3</v>
      </c>
      <c r="AL6" t="s">
        <v>926</v>
      </c>
    </row>
    <row r="7" spans="1:38" ht="27" x14ac:dyDescent="0.25">
      <c r="A7" s="3" t="s">
        <v>34</v>
      </c>
      <c r="B7" s="3" t="s">
        <v>47</v>
      </c>
      <c r="C7" s="3"/>
      <c r="D7" s="3"/>
      <c r="E7" s="3"/>
      <c r="F7" s="3"/>
      <c r="G7" s="3"/>
      <c r="H7" s="3"/>
      <c r="I7" s="3" t="s">
        <v>49</v>
      </c>
      <c r="J7" s="3" t="s">
        <v>37</v>
      </c>
      <c r="K7" s="3" t="s">
        <v>38</v>
      </c>
      <c r="L7" s="3" t="s">
        <v>39</v>
      </c>
      <c r="M7" s="4"/>
      <c r="N7" s="4"/>
      <c r="O7" s="4">
        <v>27.9</v>
      </c>
      <c r="P7" s="4">
        <v>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>
        <v>24</v>
      </c>
      <c r="AJ7" s="4">
        <v>3.9</v>
      </c>
      <c r="AK7" s="4">
        <v>27.9</v>
      </c>
      <c r="AL7" t="s">
        <v>926</v>
      </c>
    </row>
    <row r="8" spans="1:38" ht="27" x14ac:dyDescent="0.25">
      <c r="A8" s="3" t="s">
        <v>34</v>
      </c>
      <c r="B8" s="3" t="s">
        <v>47</v>
      </c>
      <c r="C8" s="3"/>
      <c r="D8" s="3"/>
      <c r="E8" s="3"/>
      <c r="F8" s="3"/>
      <c r="G8" s="3"/>
      <c r="H8" s="3"/>
      <c r="I8" s="3" t="s">
        <v>50</v>
      </c>
      <c r="J8" s="3" t="s">
        <v>37</v>
      </c>
      <c r="K8" s="3" t="s">
        <v>38</v>
      </c>
      <c r="L8" s="3" t="s">
        <v>39</v>
      </c>
      <c r="M8" s="4"/>
      <c r="N8" s="4"/>
      <c r="O8" s="4">
        <v>28.8</v>
      </c>
      <c r="P8" s="4">
        <v>1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>
        <v>26.18</v>
      </c>
      <c r="AJ8" s="4">
        <v>2.62</v>
      </c>
      <c r="AK8" s="4">
        <v>28.8</v>
      </c>
      <c r="AL8" t="s">
        <v>926</v>
      </c>
    </row>
    <row r="9" spans="1:38" ht="27" x14ac:dyDescent="0.25">
      <c r="A9" s="3" t="s">
        <v>34</v>
      </c>
      <c r="B9" s="3" t="s">
        <v>47</v>
      </c>
      <c r="C9" s="3"/>
      <c r="D9" s="3"/>
      <c r="E9" s="3"/>
      <c r="F9" s="3"/>
      <c r="G9" s="3"/>
      <c r="H9" s="3"/>
      <c r="I9" s="3" t="s">
        <v>51</v>
      </c>
      <c r="J9" s="3" t="s">
        <v>37</v>
      </c>
      <c r="K9" s="3" t="s">
        <v>38</v>
      </c>
      <c r="L9" s="3" t="s">
        <v>39</v>
      </c>
      <c r="M9" s="4"/>
      <c r="N9" s="4"/>
      <c r="O9" s="4">
        <v>24.21</v>
      </c>
      <c r="P9" s="4">
        <v>1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>
        <v>21.74</v>
      </c>
      <c r="AJ9" s="4">
        <v>2.4700000000000002</v>
      </c>
      <c r="AK9" s="4">
        <v>24.21</v>
      </c>
      <c r="AL9" t="s">
        <v>926</v>
      </c>
    </row>
    <row r="10" spans="1:38" ht="27" x14ac:dyDescent="0.25">
      <c r="A10" s="3" t="s">
        <v>34</v>
      </c>
      <c r="B10" s="3" t="s">
        <v>47</v>
      </c>
      <c r="C10" s="3"/>
      <c r="D10" s="3"/>
      <c r="E10" s="3"/>
      <c r="F10" s="3"/>
      <c r="G10" s="3"/>
      <c r="H10" s="3"/>
      <c r="I10" s="3" t="s">
        <v>52</v>
      </c>
      <c r="J10" s="3" t="s">
        <v>37</v>
      </c>
      <c r="K10" s="3" t="s">
        <v>38</v>
      </c>
      <c r="L10" s="3" t="s">
        <v>39</v>
      </c>
      <c r="M10" s="4"/>
      <c r="N10" s="4"/>
      <c r="O10" s="4">
        <v>22.9</v>
      </c>
      <c r="P10" s="4">
        <v>1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>
        <v>20.82</v>
      </c>
      <c r="AJ10" s="4">
        <v>2.08</v>
      </c>
      <c r="AK10" s="4">
        <v>22.9</v>
      </c>
      <c r="AL10" t="s">
        <v>926</v>
      </c>
    </row>
    <row r="11" spans="1:38" ht="27" x14ac:dyDescent="0.25">
      <c r="A11" s="3" t="s">
        <v>34</v>
      </c>
      <c r="B11" s="3" t="s">
        <v>47</v>
      </c>
      <c r="C11" s="3"/>
      <c r="D11" s="3"/>
      <c r="E11" s="3"/>
      <c r="F11" s="3"/>
      <c r="G11" s="3"/>
      <c r="H11" s="3"/>
      <c r="I11" s="3" t="s">
        <v>53</v>
      </c>
      <c r="J11" s="3" t="s">
        <v>37</v>
      </c>
      <c r="K11" s="3" t="s">
        <v>38</v>
      </c>
      <c r="L11" s="3" t="s">
        <v>39</v>
      </c>
      <c r="M11" s="4"/>
      <c r="N11" s="4"/>
      <c r="O11" s="4">
        <v>26.5</v>
      </c>
      <c r="P11" s="4">
        <v>1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>
        <v>23.82</v>
      </c>
      <c r="AJ11" s="4">
        <v>2.68</v>
      </c>
      <c r="AK11" s="4">
        <v>26.5</v>
      </c>
      <c r="AL11" t="s">
        <v>926</v>
      </c>
    </row>
    <row r="12" spans="1:38" ht="27" x14ac:dyDescent="0.25">
      <c r="A12" s="3" t="s">
        <v>34</v>
      </c>
      <c r="B12" s="3" t="s">
        <v>47</v>
      </c>
      <c r="C12" s="3"/>
      <c r="D12" s="3"/>
      <c r="E12" s="3"/>
      <c r="F12" s="3"/>
      <c r="G12" s="3"/>
      <c r="H12" s="3"/>
      <c r="I12" s="3" t="s">
        <v>54</v>
      </c>
      <c r="J12" s="3" t="s">
        <v>37</v>
      </c>
      <c r="K12" s="3" t="s">
        <v>38</v>
      </c>
      <c r="L12" s="3" t="s">
        <v>39</v>
      </c>
      <c r="M12" s="4"/>
      <c r="N12" s="4"/>
      <c r="O12" s="4">
        <v>22.9</v>
      </c>
      <c r="P12" s="4">
        <v>1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>
        <v>20.82</v>
      </c>
      <c r="AJ12" s="4">
        <v>2.08</v>
      </c>
      <c r="AK12" s="4">
        <v>22.9</v>
      </c>
      <c r="AL12" t="s">
        <v>926</v>
      </c>
    </row>
    <row r="13" spans="1:38" ht="27" x14ac:dyDescent="0.25">
      <c r="A13" s="3" t="s">
        <v>34</v>
      </c>
      <c r="B13" s="3" t="s">
        <v>47</v>
      </c>
      <c r="C13" s="3"/>
      <c r="D13" s="3"/>
      <c r="E13" s="3"/>
      <c r="F13" s="3"/>
      <c r="G13" s="3"/>
      <c r="H13" s="3"/>
      <c r="I13" s="3" t="s">
        <v>55</v>
      </c>
      <c r="J13" s="3" t="s">
        <v>37</v>
      </c>
      <c r="K13" s="3" t="s">
        <v>38</v>
      </c>
      <c r="L13" s="3" t="s">
        <v>39</v>
      </c>
      <c r="M13" s="4">
        <v>20.7</v>
      </c>
      <c r="N13" s="4">
        <v>1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>
        <v>18.59</v>
      </c>
      <c r="AJ13" s="4">
        <v>2.11</v>
      </c>
      <c r="AK13" s="4">
        <v>20.7</v>
      </c>
      <c r="AL13" t="s">
        <v>926</v>
      </c>
    </row>
    <row r="14" spans="1:38" ht="27" x14ac:dyDescent="0.25">
      <c r="A14" s="3" t="s">
        <v>34</v>
      </c>
      <c r="B14" s="3" t="s">
        <v>47</v>
      </c>
      <c r="C14" s="3"/>
      <c r="D14" s="3"/>
      <c r="E14" s="3"/>
      <c r="F14" s="3"/>
      <c r="G14" s="3"/>
      <c r="H14" s="3"/>
      <c r="I14" s="3" t="s">
        <v>56</v>
      </c>
      <c r="J14" s="3" t="s">
        <v>37</v>
      </c>
      <c r="K14" s="3" t="s">
        <v>38</v>
      </c>
      <c r="L14" s="3" t="s">
        <v>39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>
        <v>29.7</v>
      </c>
      <c r="AG14" s="4"/>
      <c r="AH14" s="4"/>
      <c r="AI14" s="4">
        <v>24.75</v>
      </c>
      <c r="AJ14" s="4">
        <v>4.95</v>
      </c>
      <c r="AK14" s="4">
        <v>29.7</v>
      </c>
      <c r="AL14" t="s">
        <v>926</v>
      </c>
    </row>
    <row r="15" spans="1:38" ht="27" x14ac:dyDescent="0.25">
      <c r="A15" s="3" t="s">
        <v>34</v>
      </c>
      <c r="B15" s="3" t="s">
        <v>57</v>
      </c>
      <c r="C15" s="3"/>
      <c r="D15" s="3"/>
      <c r="E15" s="3"/>
      <c r="F15" s="3"/>
      <c r="G15" s="3"/>
      <c r="H15" s="3"/>
      <c r="I15" s="3" t="s">
        <v>58</v>
      </c>
      <c r="J15" s="3" t="s">
        <v>37</v>
      </c>
      <c r="K15" s="3" t="s">
        <v>38</v>
      </c>
      <c r="L15" s="3" t="s">
        <v>59</v>
      </c>
      <c r="M15" s="4">
        <v>6</v>
      </c>
      <c r="N15" s="4">
        <v>1</v>
      </c>
      <c r="O15" s="4"/>
      <c r="P15" s="4"/>
      <c r="Q15" s="4"/>
      <c r="R15" s="4"/>
      <c r="S15" s="4"/>
      <c r="T15" s="4"/>
      <c r="U15" s="4"/>
      <c r="V15" s="4"/>
      <c r="W15" s="4"/>
      <c r="X15" s="4">
        <v>128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>
        <v>133.44999999999999</v>
      </c>
      <c r="AJ15" s="4">
        <v>0.55000000000000004</v>
      </c>
      <c r="AK15" s="4">
        <v>134</v>
      </c>
      <c r="AL15" t="s">
        <v>927</v>
      </c>
    </row>
    <row r="16" spans="1:38" ht="27" x14ac:dyDescent="0.25">
      <c r="A16" s="3" t="s">
        <v>34</v>
      </c>
      <c r="B16" s="3" t="s">
        <v>60</v>
      </c>
      <c r="C16" s="3"/>
      <c r="D16" s="3"/>
      <c r="E16" s="3"/>
      <c r="F16" s="3"/>
      <c r="G16" s="3"/>
      <c r="H16" s="3"/>
      <c r="I16" s="3" t="s">
        <v>61</v>
      </c>
      <c r="J16" s="3" t="s">
        <v>37</v>
      </c>
      <c r="K16" s="3" t="s">
        <v>38</v>
      </c>
      <c r="L16" s="3" t="s">
        <v>39</v>
      </c>
      <c r="M16" s="4">
        <v>27.2</v>
      </c>
      <c r="N16" s="4">
        <v>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>
        <v>56.7</v>
      </c>
      <c r="Z16" s="4"/>
      <c r="AA16" s="4"/>
      <c r="AB16" s="4"/>
      <c r="AC16" s="4"/>
      <c r="AD16" s="4"/>
      <c r="AE16" s="4"/>
      <c r="AF16" s="4"/>
      <c r="AG16" s="4"/>
      <c r="AH16" s="4"/>
      <c r="AI16" s="4">
        <v>71.98</v>
      </c>
      <c r="AJ16" s="4">
        <v>11.92</v>
      </c>
      <c r="AK16" s="4">
        <v>83.9</v>
      </c>
      <c r="AL16" t="s">
        <v>926</v>
      </c>
    </row>
    <row r="17" spans="1:38" ht="27" x14ac:dyDescent="0.25">
      <c r="A17" s="3" t="s">
        <v>34</v>
      </c>
      <c r="B17" s="3" t="s">
        <v>62</v>
      </c>
      <c r="C17" s="3"/>
      <c r="D17" s="3"/>
      <c r="E17" s="3"/>
      <c r="F17" s="3"/>
      <c r="G17" s="3"/>
      <c r="H17" s="3"/>
      <c r="I17" s="3" t="s">
        <v>63</v>
      </c>
      <c r="J17" s="3" t="s">
        <v>37</v>
      </c>
      <c r="K17" s="3" t="s">
        <v>38</v>
      </c>
      <c r="L17" s="3" t="s">
        <v>39</v>
      </c>
      <c r="M17" s="4">
        <v>128</v>
      </c>
      <c r="N17" s="4">
        <v>8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>
        <v>118.53</v>
      </c>
      <c r="AJ17" s="4">
        <v>9.4700000000000006</v>
      </c>
      <c r="AK17" s="4">
        <v>128</v>
      </c>
      <c r="AL17" t="s">
        <v>926</v>
      </c>
    </row>
    <row r="18" spans="1:38" ht="27" x14ac:dyDescent="0.25">
      <c r="A18" s="3" t="s">
        <v>34</v>
      </c>
      <c r="B18" s="3" t="s">
        <v>64</v>
      </c>
      <c r="C18" s="3"/>
      <c r="D18" s="3"/>
      <c r="E18" s="3"/>
      <c r="F18" s="3"/>
      <c r="G18" s="3"/>
      <c r="H18" s="3"/>
      <c r="I18" s="3" t="s">
        <v>65</v>
      </c>
      <c r="J18" s="3" t="s">
        <v>37</v>
      </c>
      <c r="K18" s="3" t="s">
        <v>38</v>
      </c>
      <c r="L18" s="3" t="s">
        <v>39</v>
      </c>
      <c r="M18" s="4"/>
      <c r="N18" s="4"/>
      <c r="O18" s="4">
        <v>42.7</v>
      </c>
      <c r="P18" s="4">
        <v>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>
        <v>207.53</v>
      </c>
      <c r="AD18" s="4">
        <v>2</v>
      </c>
      <c r="AE18" s="4"/>
      <c r="AF18" s="4"/>
      <c r="AG18" s="4"/>
      <c r="AH18" s="4"/>
      <c r="AI18" s="4">
        <v>227.64</v>
      </c>
      <c r="AJ18" s="4">
        <v>22.59</v>
      </c>
      <c r="AK18" s="4">
        <v>250.23</v>
      </c>
      <c r="AL18" t="s">
        <v>926</v>
      </c>
    </row>
    <row r="19" spans="1:38" ht="27" x14ac:dyDescent="0.25">
      <c r="A19" s="3" t="s">
        <v>34</v>
      </c>
      <c r="B19" s="3" t="s">
        <v>66</v>
      </c>
      <c r="C19" s="3"/>
      <c r="D19" s="3"/>
      <c r="E19" s="3"/>
      <c r="F19" s="3"/>
      <c r="G19" s="3"/>
      <c r="H19" s="3"/>
      <c r="I19" s="3" t="s">
        <v>67</v>
      </c>
      <c r="J19" s="3" t="s">
        <v>44</v>
      </c>
      <c r="K19" s="3" t="s">
        <v>45</v>
      </c>
      <c r="L19" s="3" t="s">
        <v>45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>
        <v>162.79</v>
      </c>
      <c r="AD19" s="4">
        <v>2</v>
      </c>
      <c r="AE19" s="4"/>
      <c r="AF19" s="4"/>
      <c r="AG19" s="4"/>
      <c r="AH19" s="4"/>
      <c r="AI19" s="4">
        <v>147.41999999999999</v>
      </c>
      <c r="AJ19" s="4">
        <v>15.37</v>
      </c>
      <c r="AK19" s="4">
        <v>162.79</v>
      </c>
      <c r="AL19" t="s">
        <v>926</v>
      </c>
    </row>
    <row r="20" spans="1:38" ht="27" x14ac:dyDescent="0.25">
      <c r="A20" s="3" t="s">
        <v>34</v>
      </c>
      <c r="B20" s="3" t="s">
        <v>66</v>
      </c>
      <c r="C20" s="3"/>
      <c r="D20" s="3"/>
      <c r="E20" s="3"/>
      <c r="F20" s="3"/>
      <c r="G20" s="3"/>
      <c r="H20" s="3"/>
      <c r="I20" s="3" t="s">
        <v>68</v>
      </c>
      <c r="J20" s="3" t="s">
        <v>37</v>
      </c>
      <c r="K20" s="3" t="s">
        <v>38</v>
      </c>
      <c r="L20" s="3" t="s">
        <v>39</v>
      </c>
      <c r="M20" s="4">
        <v>12.5</v>
      </c>
      <c r="N20" s="4">
        <v>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>
        <v>11.66</v>
      </c>
      <c r="AJ20" s="4">
        <v>0.84</v>
      </c>
      <c r="AK20" s="4">
        <v>12.5</v>
      </c>
      <c r="AL20" t="s">
        <v>926</v>
      </c>
    </row>
    <row r="21" spans="1:38" ht="27" x14ac:dyDescent="0.25">
      <c r="A21" s="3" t="s">
        <v>34</v>
      </c>
      <c r="B21" s="3" t="s">
        <v>66</v>
      </c>
      <c r="C21" s="3"/>
      <c r="D21" s="3"/>
      <c r="E21" s="3"/>
      <c r="F21" s="3"/>
      <c r="G21" s="3"/>
      <c r="H21" s="3"/>
      <c r="I21" s="3" t="s">
        <v>69</v>
      </c>
      <c r="J21" s="3" t="s">
        <v>44</v>
      </c>
      <c r="K21" s="3" t="s">
        <v>45</v>
      </c>
      <c r="L21" s="3" t="s">
        <v>45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>
        <v>162.79</v>
      </c>
      <c r="AD21" s="4">
        <v>1</v>
      </c>
      <c r="AE21" s="4"/>
      <c r="AF21" s="4"/>
      <c r="AG21" s="4"/>
      <c r="AH21" s="4"/>
      <c r="AI21" s="4">
        <v>147.41999999999999</v>
      </c>
      <c r="AJ21" s="4">
        <v>15.37</v>
      </c>
      <c r="AK21" s="4">
        <v>162.79</v>
      </c>
      <c r="AL21" t="s">
        <v>926</v>
      </c>
    </row>
    <row r="22" spans="1:38" ht="27" x14ac:dyDescent="0.25">
      <c r="A22" s="3" t="s">
        <v>34</v>
      </c>
      <c r="B22" s="3" t="s">
        <v>66</v>
      </c>
      <c r="C22" s="3"/>
      <c r="D22" s="3"/>
      <c r="E22" s="3"/>
      <c r="F22" s="3"/>
      <c r="G22" s="3"/>
      <c r="H22" s="3"/>
      <c r="I22" s="3" t="s">
        <v>70</v>
      </c>
      <c r="J22" s="3" t="s">
        <v>37</v>
      </c>
      <c r="K22" s="3" t="s">
        <v>38</v>
      </c>
      <c r="L22" s="3" t="s">
        <v>39</v>
      </c>
      <c r="M22" s="4">
        <v>8.6999999999999993</v>
      </c>
      <c r="N22" s="4">
        <v>1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>
        <v>7.97</v>
      </c>
      <c r="AJ22" s="4">
        <v>0.73</v>
      </c>
      <c r="AK22" s="4">
        <v>8.6999999999999993</v>
      </c>
      <c r="AL22" t="s">
        <v>926</v>
      </c>
    </row>
    <row r="23" spans="1:38" ht="27" x14ac:dyDescent="0.25">
      <c r="A23" s="3" t="s">
        <v>34</v>
      </c>
      <c r="B23" s="3" t="s">
        <v>66</v>
      </c>
      <c r="C23" s="3"/>
      <c r="D23" s="3"/>
      <c r="E23" s="3"/>
      <c r="F23" s="3"/>
      <c r="G23" s="3"/>
      <c r="H23" s="3"/>
      <c r="I23" s="3" t="s">
        <v>71</v>
      </c>
      <c r="J23" s="3" t="s">
        <v>37</v>
      </c>
      <c r="K23" s="3" t="s">
        <v>38</v>
      </c>
      <c r="L23" s="3" t="s">
        <v>39</v>
      </c>
      <c r="M23" s="4">
        <v>9.15</v>
      </c>
      <c r="N23" s="4">
        <v>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>
        <v>8.41</v>
      </c>
      <c r="AJ23" s="4">
        <v>0.74</v>
      </c>
      <c r="AK23" s="4">
        <v>9.15</v>
      </c>
      <c r="AL23" t="s">
        <v>926</v>
      </c>
    </row>
    <row r="24" spans="1:38" ht="27" x14ac:dyDescent="0.25">
      <c r="A24" s="3" t="s">
        <v>34</v>
      </c>
      <c r="B24" s="3" t="s">
        <v>66</v>
      </c>
      <c r="C24" s="3"/>
      <c r="D24" s="3"/>
      <c r="E24" s="3"/>
      <c r="F24" s="3"/>
      <c r="G24" s="3"/>
      <c r="H24" s="3"/>
      <c r="I24" s="3" t="s">
        <v>72</v>
      </c>
      <c r="J24" s="3" t="s">
        <v>37</v>
      </c>
      <c r="K24" s="3" t="s">
        <v>38</v>
      </c>
      <c r="L24" s="3" t="s">
        <v>39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v>162.79</v>
      </c>
      <c r="AD24" s="4">
        <v>2</v>
      </c>
      <c r="AE24" s="4"/>
      <c r="AF24" s="4"/>
      <c r="AG24" s="4"/>
      <c r="AH24" s="4"/>
      <c r="AI24" s="4">
        <v>147.41999999999999</v>
      </c>
      <c r="AJ24" s="4">
        <v>15.37</v>
      </c>
      <c r="AK24" s="4">
        <v>162.79</v>
      </c>
      <c r="AL24" t="s">
        <v>926</v>
      </c>
    </row>
    <row r="25" spans="1:38" ht="27" x14ac:dyDescent="0.25">
      <c r="A25" s="3" t="s">
        <v>34</v>
      </c>
      <c r="B25" s="3" t="s">
        <v>73</v>
      </c>
      <c r="C25" s="3"/>
      <c r="D25" s="3"/>
      <c r="E25" s="3"/>
      <c r="F25" s="3"/>
      <c r="G25" s="3"/>
      <c r="H25" s="3"/>
      <c r="I25" s="3" t="s">
        <v>74</v>
      </c>
      <c r="J25" s="3" t="s">
        <v>37</v>
      </c>
      <c r="K25" s="3" t="s">
        <v>38</v>
      </c>
      <c r="L25" s="3" t="s">
        <v>39</v>
      </c>
      <c r="M25" s="4"/>
      <c r="N25" s="4"/>
      <c r="O25" s="4">
        <v>89.05</v>
      </c>
      <c r="P25" s="4">
        <v>3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v>158.26</v>
      </c>
      <c r="AD25" s="4">
        <v>2</v>
      </c>
      <c r="AE25" s="4"/>
      <c r="AF25" s="4"/>
      <c r="AG25" s="4">
        <v>25.8</v>
      </c>
      <c r="AH25" s="4">
        <v>2</v>
      </c>
      <c r="AI25" s="4">
        <v>273.11</v>
      </c>
      <c r="AJ25" s="4"/>
      <c r="AK25" s="4">
        <v>273.11</v>
      </c>
      <c r="AL25" t="s">
        <v>926</v>
      </c>
    </row>
    <row r="26" spans="1:38" ht="27" x14ac:dyDescent="0.25">
      <c r="A26" s="3" t="s">
        <v>34</v>
      </c>
      <c r="B26" s="3" t="s">
        <v>73</v>
      </c>
      <c r="C26" s="3"/>
      <c r="D26" s="3"/>
      <c r="E26" s="3"/>
      <c r="F26" s="3"/>
      <c r="G26" s="3"/>
      <c r="H26" s="3"/>
      <c r="I26" s="3" t="s">
        <v>75</v>
      </c>
      <c r="J26" s="3" t="s">
        <v>37</v>
      </c>
      <c r="K26" s="3" t="s">
        <v>38</v>
      </c>
      <c r="L26" s="3" t="s">
        <v>39</v>
      </c>
      <c r="M26" s="4">
        <v>18.7</v>
      </c>
      <c r="N26" s="4">
        <v>1</v>
      </c>
      <c r="O26" s="4">
        <v>24.5</v>
      </c>
      <c r="P26" s="4">
        <v>1</v>
      </c>
      <c r="Q26" s="4"/>
      <c r="R26" s="4">
        <v>34</v>
      </c>
      <c r="S26" s="4"/>
      <c r="T26" s="4"/>
      <c r="U26" s="4"/>
      <c r="V26" s="4"/>
      <c r="W26" s="4"/>
      <c r="X26" s="4"/>
      <c r="Y26" s="4"/>
      <c r="Z26" s="4"/>
      <c r="AA26" s="4"/>
      <c r="AB26" s="4">
        <v>8.5</v>
      </c>
      <c r="AC26" s="4">
        <v>177.58</v>
      </c>
      <c r="AD26" s="4">
        <v>2</v>
      </c>
      <c r="AE26" s="4"/>
      <c r="AF26" s="4"/>
      <c r="AG26" s="4">
        <v>32</v>
      </c>
      <c r="AH26" s="4">
        <v>2</v>
      </c>
      <c r="AI26" s="4">
        <v>288.19</v>
      </c>
      <c r="AJ26" s="4">
        <v>7.09</v>
      </c>
      <c r="AK26" s="4">
        <v>295.27999999999997</v>
      </c>
      <c r="AL26" t="s">
        <v>926</v>
      </c>
    </row>
    <row r="27" spans="1:38" ht="27" x14ac:dyDescent="0.25">
      <c r="A27" s="3" t="s">
        <v>34</v>
      </c>
      <c r="B27" s="3" t="s">
        <v>76</v>
      </c>
      <c r="C27" s="3"/>
      <c r="D27" s="3"/>
      <c r="E27" s="3"/>
      <c r="F27" s="3"/>
      <c r="G27" s="3"/>
      <c r="H27" s="3"/>
      <c r="I27" s="3" t="s">
        <v>77</v>
      </c>
      <c r="J27" s="3" t="s">
        <v>37</v>
      </c>
      <c r="K27" s="3" t="s">
        <v>38</v>
      </c>
      <c r="L27" s="3" t="s">
        <v>39</v>
      </c>
      <c r="M27" s="4">
        <v>29.5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>
        <v>29.5</v>
      </c>
      <c r="AJ27" s="4"/>
      <c r="AK27" s="4">
        <v>29.5</v>
      </c>
      <c r="AL27" t="s">
        <v>927</v>
      </c>
    </row>
    <row r="28" spans="1:38" ht="27" x14ac:dyDescent="0.25">
      <c r="A28" s="3" t="s">
        <v>34</v>
      </c>
      <c r="B28" s="3" t="s">
        <v>78</v>
      </c>
      <c r="C28" s="3"/>
      <c r="D28" s="3"/>
      <c r="E28" s="3"/>
      <c r="F28" s="3"/>
      <c r="G28" s="3"/>
      <c r="H28" s="3"/>
      <c r="I28" s="3" t="s">
        <v>79</v>
      </c>
      <c r="J28" s="3" t="s">
        <v>37</v>
      </c>
      <c r="K28" s="3" t="s">
        <v>38</v>
      </c>
      <c r="L28" s="3" t="s">
        <v>39</v>
      </c>
      <c r="M28" s="4">
        <v>103.83</v>
      </c>
      <c r="N28" s="4">
        <v>5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v>128.30000000000001</v>
      </c>
      <c r="AD28" s="4">
        <v>1</v>
      </c>
      <c r="AE28" s="4"/>
      <c r="AF28" s="4"/>
      <c r="AG28" s="4"/>
      <c r="AH28" s="4"/>
      <c r="AI28" s="4">
        <v>232.13</v>
      </c>
      <c r="AJ28" s="4"/>
      <c r="AK28" s="4">
        <v>232.13</v>
      </c>
      <c r="AL28" t="s">
        <v>926</v>
      </c>
    </row>
    <row r="29" spans="1:38" ht="27" x14ac:dyDescent="0.25">
      <c r="A29" s="3" t="s">
        <v>34</v>
      </c>
      <c r="B29" s="3" t="s">
        <v>80</v>
      </c>
      <c r="C29" s="3"/>
      <c r="D29" s="3"/>
      <c r="E29" s="3"/>
      <c r="F29" s="3"/>
      <c r="G29" s="3"/>
      <c r="H29" s="3"/>
      <c r="I29" s="3" t="s">
        <v>81</v>
      </c>
      <c r="J29" s="3" t="s">
        <v>37</v>
      </c>
      <c r="K29" s="3" t="s">
        <v>38</v>
      </c>
      <c r="L29" s="3" t="s">
        <v>39</v>
      </c>
      <c r="M29" s="4">
        <v>55.72</v>
      </c>
      <c r="N29" s="4">
        <v>3</v>
      </c>
      <c r="O29" s="4"/>
      <c r="P29" s="4"/>
      <c r="Q29" s="4"/>
      <c r="R29" s="4">
        <v>76.3</v>
      </c>
      <c r="S29" s="4"/>
      <c r="T29" s="4"/>
      <c r="U29" s="4">
        <v>67.91</v>
      </c>
      <c r="V29" s="4"/>
      <c r="W29" s="4"/>
      <c r="X29" s="4">
        <v>159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>
        <v>303.85000000000002</v>
      </c>
      <c r="AJ29" s="4">
        <v>55.08</v>
      </c>
      <c r="AK29" s="4">
        <v>358.93</v>
      </c>
      <c r="AL29" t="s">
        <v>927</v>
      </c>
    </row>
    <row r="30" spans="1:38" ht="27" x14ac:dyDescent="0.25">
      <c r="A30" s="3" t="s">
        <v>34</v>
      </c>
      <c r="B30" s="3" t="s">
        <v>82</v>
      </c>
      <c r="C30" s="3"/>
      <c r="D30" s="3"/>
      <c r="E30" s="3"/>
      <c r="F30" s="3"/>
      <c r="G30" s="3"/>
      <c r="H30" s="3"/>
      <c r="I30" s="3" t="s">
        <v>83</v>
      </c>
      <c r="J30" s="3" t="s">
        <v>37</v>
      </c>
      <c r="K30" s="3" t="s">
        <v>59</v>
      </c>
      <c r="L30" s="3" t="s">
        <v>45</v>
      </c>
      <c r="M30" s="4">
        <v>109.2</v>
      </c>
      <c r="N30" s="4">
        <v>4</v>
      </c>
      <c r="O30" s="4"/>
      <c r="P30" s="4"/>
      <c r="Q30" s="4"/>
      <c r="R30" s="4"/>
      <c r="S30" s="4"/>
      <c r="T30" s="4"/>
      <c r="U30" s="4">
        <v>48</v>
      </c>
      <c r="V30" s="4"/>
      <c r="W30" s="4"/>
      <c r="X30" s="4">
        <v>403.4</v>
      </c>
      <c r="Y30" s="4">
        <v>21.8</v>
      </c>
      <c r="Z30" s="4"/>
      <c r="AA30" s="4"/>
      <c r="AB30" s="4"/>
      <c r="AC30" s="4"/>
      <c r="AD30" s="4"/>
      <c r="AE30" s="4"/>
      <c r="AF30" s="4">
        <v>6</v>
      </c>
      <c r="AG30" s="4">
        <v>41.2</v>
      </c>
      <c r="AH30" s="4">
        <v>4</v>
      </c>
      <c r="AI30" s="4">
        <v>618.49</v>
      </c>
      <c r="AJ30" s="4">
        <v>11.11</v>
      </c>
      <c r="AK30" s="4">
        <v>629.6</v>
      </c>
      <c r="AL30" t="s">
        <v>927</v>
      </c>
    </row>
    <row r="31" spans="1:38" ht="27" x14ac:dyDescent="0.25">
      <c r="A31" s="3" t="s">
        <v>34</v>
      </c>
      <c r="B31" s="3" t="s">
        <v>84</v>
      </c>
      <c r="C31" s="3"/>
      <c r="D31" s="3"/>
      <c r="E31" s="3"/>
      <c r="F31" s="3"/>
      <c r="G31" s="3"/>
      <c r="H31" s="3"/>
      <c r="I31" s="3" t="s">
        <v>85</v>
      </c>
      <c r="J31" s="3" t="s">
        <v>37</v>
      </c>
      <c r="K31" s="3" t="s">
        <v>38</v>
      </c>
      <c r="L31" s="3" t="s">
        <v>39</v>
      </c>
      <c r="M31" s="4">
        <v>36.4</v>
      </c>
      <c r="N31" s="4">
        <v>2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v>77.87</v>
      </c>
      <c r="AD31" s="4">
        <v>1</v>
      </c>
      <c r="AE31" s="4"/>
      <c r="AF31" s="4">
        <v>131.19999999999999</v>
      </c>
      <c r="AG31" s="4"/>
      <c r="AH31" s="4"/>
      <c r="AI31" s="4">
        <v>223.61</v>
      </c>
      <c r="AJ31" s="4">
        <v>21.86</v>
      </c>
      <c r="AK31" s="4">
        <v>245.47</v>
      </c>
      <c r="AL31" t="s">
        <v>926</v>
      </c>
    </row>
    <row r="32" spans="1:38" ht="27" x14ac:dyDescent="0.25">
      <c r="A32" s="3" t="s">
        <v>34</v>
      </c>
      <c r="B32" s="3" t="s">
        <v>86</v>
      </c>
      <c r="C32" s="3"/>
      <c r="D32" s="3"/>
      <c r="E32" s="3"/>
      <c r="F32" s="3"/>
      <c r="G32" s="3"/>
      <c r="H32" s="3"/>
      <c r="I32" s="3" t="s">
        <v>87</v>
      </c>
      <c r="J32" s="3" t="s">
        <v>37</v>
      </c>
      <c r="K32" s="3" t="s">
        <v>38</v>
      </c>
      <c r="L32" s="3" t="s">
        <v>39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>
        <v>88.8</v>
      </c>
      <c r="Z32" s="4"/>
      <c r="AA32" s="4"/>
      <c r="AB32" s="4"/>
      <c r="AC32" s="4"/>
      <c r="AD32" s="4"/>
      <c r="AE32" s="4"/>
      <c r="AF32" s="4"/>
      <c r="AG32" s="4"/>
      <c r="AH32" s="4"/>
      <c r="AI32" s="4">
        <v>74</v>
      </c>
      <c r="AJ32" s="4">
        <v>14.8</v>
      </c>
      <c r="AK32" s="4">
        <v>88.8</v>
      </c>
      <c r="AL32" t="s">
        <v>926</v>
      </c>
    </row>
    <row r="33" spans="1:38" ht="27" x14ac:dyDescent="0.25">
      <c r="A33" s="3" t="s">
        <v>34</v>
      </c>
      <c r="B33" s="3" t="s">
        <v>88</v>
      </c>
      <c r="C33" s="3"/>
      <c r="D33" s="3"/>
      <c r="E33" s="3"/>
      <c r="F33" s="3"/>
      <c r="G33" s="3"/>
      <c r="H33" s="3"/>
      <c r="I33" s="3" t="s">
        <v>89</v>
      </c>
      <c r="J33" s="3" t="s">
        <v>37</v>
      </c>
      <c r="K33" s="3" t="s">
        <v>38</v>
      </c>
      <c r="L33" s="3" t="s">
        <v>39</v>
      </c>
      <c r="M33" s="4">
        <v>149.24</v>
      </c>
      <c r="N33" s="4">
        <v>10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>
        <v>3.08</v>
      </c>
      <c r="AG33" s="4"/>
      <c r="AH33" s="4"/>
      <c r="AI33" s="4">
        <v>140.33000000000001</v>
      </c>
      <c r="AJ33" s="4">
        <v>11.99</v>
      </c>
      <c r="AK33" s="4">
        <v>152.32</v>
      </c>
      <c r="AL33" t="s">
        <v>926</v>
      </c>
    </row>
    <row r="34" spans="1:38" ht="27" x14ac:dyDescent="0.25">
      <c r="A34" s="3" t="s">
        <v>34</v>
      </c>
      <c r="B34" s="3" t="s">
        <v>90</v>
      </c>
      <c r="C34" s="3"/>
      <c r="D34" s="3"/>
      <c r="E34" s="3"/>
      <c r="F34" s="3"/>
      <c r="G34" s="3"/>
      <c r="H34" s="3"/>
      <c r="I34" s="3" t="s">
        <v>91</v>
      </c>
      <c r="J34" s="3" t="s">
        <v>37</v>
      </c>
      <c r="K34" s="3" t="s">
        <v>59</v>
      </c>
      <c r="L34" s="3" t="s">
        <v>45</v>
      </c>
      <c r="M34" s="4"/>
      <c r="N34" s="4"/>
      <c r="O34" s="4"/>
      <c r="P34" s="4"/>
      <c r="Q34" s="4"/>
      <c r="R34" s="4"/>
      <c r="S34" s="4"/>
      <c r="T34" s="4"/>
      <c r="U34" s="4"/>
      <c r="V34" s="4">
        <v>1787.55</v>
      </c>
      <c r="W34" s="4"/>
      <c r="X34" s="4"/>
      <c r="Y34" s="4">
        <v>88</v>
      </c>
      <c r="Z34" s="4"/>
      <c r="AA34" s="4"/>
      <c r="AB34" s="4"/>
      <c r="AC34" s="4">
        <v>90</v>
      </c>
      <c r="AD34" s="4">
        <v>1</v>
      </c>
      <c r="AE34" s="4"/>
      <c r="AF34" s="4">
        <v>358.42</v>
      </c>
      <c r="AG34" s="4"/>
      <c r="AH34" s="4"/>
      <c r="AI34" s="4">
        <v>2323.9699999999998</v>
      </c>
      <c r="AJ34" s="4"/>
      <c r="AK34" s="4">
        <v>2323.9699999999998</v>
      </c>
      <c r="AL34" t="s">
        <v>927</v>
      </c>
    </row>
    <row r="35" spans="1:38" ht="27" x14ac:dyDescent="0.25">
      <c r="A35" s="3" t="s">
        <v>34</v>
      </c>
      <c r="B35" s="3" t="s">
        <v>92</v>
      </c>
      <c r="C35" s="3"/>
      <c r="D35" s="3"/>
      <c r="E35" s="3"/>
      <c r="F35" s="3"/>
      <c r="G35" s="3"/>
      <c r="H35" s="3"/>
      <c r="I35" s="3" t="s">
        <v>93</v>
      </c>
      <c r="J35" s="3" t="s">
        <v>37</v>
      </c>
      <c r="K35" s="3" t="s">
        <v>38</v>
      </c>
      <c r="L35" s="3" t="s">
        <v>39</v>
      </c>
      <c r="M35" s="4">
        <v>170.15</v>
      </c>
      <c r="N35" s="4">
        <v>9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>
        <v>10.96</v>
      </c>
      <c r="AG35" s="4"/>
      <c r="AH35" s="4"/>
      <c r="AI35" s="4">
        <v>179.28</v>
      </c>
      <c r="AJ35" s="4">
        <v>1.83</v>
      </c>
      <c r="AK35" s="4">
        <v>181.11</v>
      </c>
      <c r="AL35" t="s">
        <v>926</v>
      </c>
    </row>
    <row r="36" spans="1:38" ht="27" x14ac:dyDescent="0.25">
      <c r="A36" s="3" t="s">
        <v>34</v>
      </c>
      <c r="B36" s="3" t="s">
        <v>94</v>
      </c>
      <c r="C36" s="3"/>
      <c r="D36" s="3"/>
      <c r="E36" s="3"/>
      <c r="F36" s="3"/>
      <c r="G36" s="3"/>
      <c r="H36" s="3"/>
      <c r="I36" s="3" t="s">
        <v>95</v>
      </c>
      <c r="J36" s="3" t="s">
        <v>37</v>
      </c>
      <c r="K36" s="3" t="s">
        <v>38</v>
      </c>
      <c r="L36" s="3" t="s">
        <v>39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v>76.900000000000006</v>
      </c>
      <c r="AD36" s="4">
        <v>1</v>
      </c>
      <c r="AE36" s="4"/>
      <c r="AF36" s="4"/>
      <c r="AG36" s="4"/>
      <c r="AH36" s="4"/>
      <c r="AI36" s="4">
        <v>69.91</v>
      </c>
      <c r="AJ36" s="4">
        <v>6.99</v>
      </c>
      <c r="AK36" s="4">
        <v>76.900000000000006</v>
      </c>
      <c r="AL36" t="s">
        <v>926</v>
      </c>
    </row>
    <row r="37" spans="1:38" ht="27" x14ac:dyDescent="0.25">
      <c r="A37" s="3" t="s">
        <v>34</v>
      </c>
      <c r="B37" s="3" t="s">
        <v>96</v>
      </c>
      <c r="C37" s="3"/>
      <c r="D37" s="3"/>
      <c r="E37" s="3"/>
      <c r="F37" s="3"/>
      <c r="G37" s="3"/>
      <c r="H37" s="3"/>
      <c r="I37" s="3" t="s">
        <v>97</v>
      </c>
      <c r="J37" s="3" t="s">
        <v>37</v>
      </c>
      <c r="K37" s="3" t="s">
        <v>38</v>
      </c>
      <c r="L37" s="3" t="s">
        <v>39</v>
      </c>
      <c r="M37" s="4">
        <v>36.15</v>
      </c>
      <c r="N37" s="4">
        <v>2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>
        <v>32.99</v>
      </c>
      <c r="AJ37" s="4">
        <v>3.16</v>
      </c>
      <c r="AK37" s="4">
        <v>36.15</v>
      </c>
      <c r="AL37" t="s">
        <v>926</v>
      </c>
    </row>
    <row r="38" spans="1:38" ht="27" x14ac:dyDescent="0.25">
      <c r="A38" s="3" t="s">
        <v>34</v>
      </c>
      <c r="B38" s="3" t="s">
        <v>98</v>
      </c>
      <c r="C38" s="3"/>
      <c r="D38" s="3"/>
      <c r="E38" s="3"/>
      <c r="F38" s="3"/>
      <c r="G38" s="3"/>
      <c r="H38" s="3"/>
      <c r="I38" s="3" t="s">
        <v>99</v>
      </c>
      <c r="J38" s="3" t="s">
        <v>37</v>
      </c>
      <c r="K38" s="3" t="s">
        <v>38</v>
      </c>
      <c r="L38" s="3" t="s">
        <v>39</v>
      </c>
      <c r="M38" s="4">
        <v>76.81</v>
      </c>
      <c r="N38" s="4">
        <v>7</v>
      </c>
      <c r="O38" s="4">
        <v>52.57</v>
      </c>
      <c r="P38" s="4">
        <v>3</v>
      </c>
      <c r="Q38" s="4"/>
      <c r="R38" s="4">
        <v>1.5</v>
      </c>
      <c r="S38" s="4"/>
      <c r="T38" s="4"/>
      <c r="U38" s="4"/>
      <c r="V38" s="4">
        <v>107.54</v>
      </c>
      <c r="W38" s="4"/>
      <c r="X38" s="4"/>
      <c r="Y38" s="4"/>
      <c r="Z38" s="4"/>
      <c r="AA38" s="4"/>
      <c r="AB38" s="4"/>
      <c r="AC38" s="4">
        <v>171.68</v>
      </c>
      <c r="AD38" s="4">
        <v>2</v>
      </c>
      <c r="AE38" s="4"/>
      <c r="AF38" s="4"/>
      <c r="AG38" s="4"/>
      <c r="AH38" s="4"/>
      <c r="AI38" s="4">
        <v>391.93</v>
      </c>
      <c r="AJ38" s="4">
        <v>18.170000000000002</v>
      </c>
      <c r="AK38" s="4">
        <v>410.1</v>
      </c>
      <c r="AL38" t="s">
        <v>927</v>
      </c>
    </row>
    <row r="39" spans="1:38" ht="27" x14ac:dyDescent="0.25">
      <c r="A39" s="3" t="s">
        <v>34</v>
      </c>
      <c r="B39" s="3" t="s">
        <v>98</v>
      </c>
      <c r="C39" s="3"/>
      <c r="D39" s="3"/>
      <c r="E39" s="3"/>
      <c r="F39" s="3"/>
      <c r="G39" s="3"/>
      <c r="H39" s="3"/>
      <c r="I39" s="3" t="s">
        <v>100</v>
      </c>
      <c r="J39" s="3" t="s">
        <v>37</v>
      </c>
      <c r="K39" s="3" t="s">
        <v>38</v>
      </c>
      <c r="L39" s="3" t="s">
        <v>39</v>
      </c>
      <c r="M39" s="4"/>
      <c r="N39" s="4"/>
      <c r="O39" s="4">
        <v>16.2</v>
      </c>
      <c r="P39" s="4">
        <v>1</v>
      </c>
      <c r="Q39" s="4"/>
      <c r="R39" s="4"/>
      <c r="S39" s="4"/>
      <c r="T39" s="4"/>
      <c r="U39" s="4"/>
      <c r="V39" s="4"/>
      <c r="W39" s="4"/>
      <c r="X39" s="4">
        <v>343</v>
      </c>
      <c r="Y39" s="4">
        <v>20</v>
      </c>
      <c r="Z39" s="4"/>
      <c r="AA39" s="4"/>
      <c r="AB39" s="4"/>
      <c r="AC39" s="4">
        <v>115.38</v>
      </c>
      <c r="AD39" s="4">
        <v>1</v>
      </c>
      <c r="AE39" s="4"/>
      <c r="AF39" s="4">
        <v>105.6</v>
      </c>
      <c r="AG39" s="4"/>
      <c r="AH39" s="4"/>
      <c r="AI39" s="4">
        <v>522.09</v>
      </c>
      <c r="AJ39" s="4">
        <v>78.09</v>
      </c>
      <c r="AK39" s="4">
        <v>600.17999999999995</v>
      </c>
      <c r="AL39" t="s">
        <v>927</v>
      </c>
    </row>
    <row r="40" spans="1:38" ht="27" x14ac:dyDescent="0.25">
      <c r="A40" s="3" t="s">
        <v>34</v>
      </c>
      <c r="B40" s="3" t="s">
        <v>101</v>
      </c>
      <c r="C40" s="3"/>
      <c r="D40" s="3"/>
      <c r="E40" s="3"/>
      <c r="F40" s="3"/>
      <c r="G40" s="3"/>
      <c r="H40" s="3"/>
      <c r="I40" s="3" t="s">
        <v>102</v>
      </c>
      <c r="J40" s="3" t="s">
        <v>37</v>
      </c>
      <c r="K40" s="3" t="s">
        <v>38</v>
      </c>
      <c r="L40" s="3" t="s">
        <v>39</v>
      </c>
      <c r="M40" s="4"/>
      <c r="N40" s="4"/>
      <c r="O40" s="4">
        <v>21.87</v>
      </c>
      <c r="P40" s="4">
        <v>1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>
        <v>158.66999999999999</v>
      </c>
      <c r="AD40" s="4">
        <v>2</v>
      </c>
      <c r="AE40" s="4"/>
      <c r="AF40" s="4"/>
      <c r="AG40" s="4"/>
      <c r="AH40" s="4"/>
      <c r="AI40" s="4">
        <v>180.54</v>
      </c>
      <c r="AJ40" s="4"/>
      <c r="AK40" s="4">
        <v>180.54</v>
      </c>
      <c r="AL40" t="s">
        <v>926</v>
      </c>
    </row>
    <row r="41" spans="1:38" ht="27" x14ac:dyDescent="0.25">
      <c r="A41" s="3" t="s">
        <v>34</v>
      </c>
      <c r="B41" s="3" t="s">
        <v>103</v>
      </c>
      <c r="C41" s="3"/>
      <c r="D41" s="3"/>
      <c r="E41" s="3"/>
      <c r="F41" s="3"/>
      <c r="G41" s="3"/>
      <c r="H41" s="3"/>
      <c r="I41" s="3" t="s">
        <v>104</v>
      </c>
      <c r="J41" s="3" t="s">
        <v>37</v>
      </c>
      <c r="K41" s="3" t="s">
        <v>38</v>
      </c>
      <c r="L41" s="3" t="s">
        <v>39</v>
      </c>
      <c r="M41" s="4">
        <v>10.35</v>
      </c>
      <c r="N41" s="4">
        <v>1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>
        <v>9.57</v>
      </c>
      <c r="AJ41" s="4">
        <v>0.78</v>
      </c>
      <c r="AK41" s="4">
        <v>10.35</v>
      </c>
      <c r="AL41" t="s">
        <v>926</v>
      </c>
    </row>
    <row r="42" spans="1:38" ht="27" x14ac:dyDescent="0.25">
      <c r="A42" s="3" t="s">
        <v>34</v>
      </c>
      <c r="B42" s="3" t="s">
        <v>103</v>
      </c>
      <c r="C42" s="3"/>
      <c r="D42" s="3"/>
      <c r="E42" s="3"/>
      <c r="F42" s="3"/>
      <c r="G42" s="3"/>
      <c r="H42" s="3"/>
      <c r="I42" s="3" t="s">
        <v>105</v>
      </c>
      <c r="J42" s="3" t="s">
        <v>37</v>
      </c>
      <c r="K42" s="3" t="s">
        <v>38</v>
      </c>
      <c r="L42" s="3" t="s">
        <v>39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>
        <v>31.8</v>
      </c>
      <c r="AG42" s="4"/>
      <c r="AH42" s="4"/>
      <c r="AI42" s="4">
        <v>26.5</v>
      </c>
      <c r="AJ42" s="4">
        <v>5.3</v>
      </c>
      <c r="AK42" s="4">
        <v>31.8</v>
      </c>
      <c r="AL42" t="s">
        <v>926</v>
      </c>
    </row>
    <row r="43" spans="1:38" ht="27" x14ac:dyDescent="0.25">
      <c r="A43" s="3" t="s">
        <v>34</v>
      </c>
      <c r="B43" s="3" t="s">
        <v>103</v>
      </c>
      <c r="C43" s="3"/>
      <c r="D43" s="3"/>
      <c r="E43" s="3"/>
      <c r="F43" s="3"/>
      <c r="G43" s="3"/>
      <c r="H43" s="3"/>
      <c r="I43" s="3" t="s">
        <v>106</v>
      </c>
      <c r="J43" s="3" t="s">
        <v>37</v>
      </c>
      <c r="K43" s="3" t="s">
        <v>38</v>
      </c>
      <c r="L43" s="3" t="s">
        <v>39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>
        <v>11.96</v>
      </c>
      <c r="AG43" s="4"/>
      <c r="AH43" s="4"/>
      <c r="AI43" s="4">
        <v>9.9700000000000006</v>
      </c>
      <c r="AJ43" s="4">
        <v>1.99</v>
      </c>
      <c r="AK43" s="4">
        <v>11.96</v>
      </c>
      <c r="AL43" t="s">
        <v>926</v>
      </c>
    </row>
    <row r="44" spans="1:38" ht="27" x14ac:dyDescent="0.25">
      <c r="A44" s="3" t="s">
        <v>34</v>
      </c>
      <c r="B44" s="3" t="s">
        <v>103</v>
      </c>
      <c r="C44" s="3"/>
      <c r="D44" s="3"/>
      <c r="E44" s="3"/>
      <c r="F44" s="3"/>
      <c r="G44" s="3"/>
      <c r="H44" s="3"/>
      <c r="I44" s="3" t="s">
        <v>107</v>
      </c>
      <c r="J44" s="3" t="s">
        <v>37</v>
      </c>
      <c r="K44" s="3" t="s">
        <v>38</v>
      </c>
      <c r="L44" s="3" t="s">
        <v>39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>
        <v>15.55</v>
      </c>
      <c r="AG44" s="4"/>
      <c r="AH44" s="4"/>
      <c r="AI44" s="4">
        <v>14.12</v>
      </c>
      <c r="AJ44" s="4">
        <v>1.43</v>
      </c>
      <c r="AK44" s="4">
        <v>15.55</v>
      </c>
      <c r="AL44" t="s">
        <v>926</v>
      </c>
    </row>
    <row r="45" spans="1:38" ht="27" x14ac:dyDescent="0.25">
      <c r="A45" s="3" t="s">
        <v>34</v>
      </c>
      <c r="B45" s="3" t="s">
        <v>108</v>
      </c>
      <c r="C45" s="3"/>
      <c r="D45" s="3"/>
      <c r="E45" s="3"/>
      <c r="F45" s="3"/>
      <c r="G45" s="3"/>
      <c r="H45" s="3"/>
      <c r="I45" s="3" t="s">
        <v>109</v>
      </c>
      <c r="J45" s="3" t="s">
        <v>37</v>
      </c>
      <c r="K45" s="3" t="s">
        <v>38</v>
      </c>
      <c r="L45" s="3" t="s">
        <v>39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>
        <v>47.95</v>
      </c>
      <c r="AG45" s="4"/>
      <c r="AH45" s="4"/>
      <c r="AI45" s="4">
        <v>39.96</v>
      </c>
      <c r="AJ45" s="4">
        <v>7.99</v>
      </c>
      <c r="AK45" s="4">
        <v>47.95</v>
      </c>
      <c r="AL45" t="s">
        <v>926</v>
      </c>
    </row>
    <row r="46" spans="1:38" ht="27" x14ac:dyDescent="0.25">
      <c r="A46" s="3" t="s">
        <v>34</v>
      </c>
      <c r="B46" s="3" t="s">
        <v>110</v>
      </c>
      <c r="C46" s="3"/>
      <c r="D46" s="3"/>
      <c r="E46" s="3"/>
      <c r="F46" s="3"/>
      <c r="G46" s="3"/>
      <c r="H46" s="3"/>
      <c r="I46" s="3" t="s">
        <v>111</v>
      </c>
      <c r="J46" s="3" t="s">
        <v>37</v>
      </c>
      <c r="K46" s="3" t="s">
        <v>38</v>
      </c>
      <c r="L46" s="3" t="s">
        <v>39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>
        <v>56.3</v>
      </c>
      <c r="AG46" s="4"/>
      <c r="AH46" s="4"/>
      <c r="AI46" s="4">
        <v>46.92</v>
      </c>
      <c r="AJ46" s="4">
        <v>9.3800000000000008</v>
      </c>
      <c r="AK46" s="4">
        <v>56.3</v>
      </c>
      <c r="AL46" t="s">
        <v>926</v>
      </c>
    </row>
    <row r="47" spans="1:38" ht="27" x14ac:dyDescent="0.25">
      <c r="A47" s="3" t="s">
        <v>34</v>
      </c>
      <c r="B47" s="3" t="s">
        <v>112</v>
      </c>
      <c r="C47" s="3"/>
      <c r="D47" s="3"/>
      <c r="E47" s="3"/>
      <c r="F47" s="3"/>
      <c r="G47" s="3"/>
      <c r="H47" s="3"/>
      <c r="I47" s="3" t="s">
        <v>113</v>
      </c>
      <c r="J47" s="3" t="s">
        <v>37</v>
      </c>
      <c r="K47" s="3" t="s">
        <v>38</v>
      </c>
      <c r="L47" s="3" t="s">
        <v>39</v>
      </c>
      <c r="M47" s="4"/>
      <c r="N47" s="4"/>
      <c r="O47" s="4">
        <v>22.9</v>
      </c>
      <c r="P47" s="4">
        <v>1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>
        <v>63.76</v>
      </c>
      <c r="AD47" s="4">
        <v>1</v>
      </c>
      <c r="AE47" s="4"/>
      <c r="AF47" s="4"/>
      <c r="AG47" s="4"/>
      <c r="AH47" s="4"/>
      <c r="AI47" s="4">
        <v>86.66</v>
      </c>
      <c r="AJ47" s="4"/>
      <c r="AK47" s="4">
        <v>86.66</v>
      </c>
      <c r="AL47" t="s">
        <v>926</v>
      </c>
    </row>
    <row r="48" spans="1:38" ht="27" x14ac:dyDescent="0.25">
      <c r="A48" s="3" t="s">
        <v>34</v>
      </c>
      <c r="B48" s="3" t="s">
        <v>112</v>
      </c>
      <c r="C48" s="3"/>
      <c r="D48" s="3"/>
      <c r="E48" s="3"/>
      <c r="F48" s="3"/>
      <c r="G48" s="3"/>
      <c r="H48" s="3"/>
      <c r="I48" s="3" t="s">
        <v>114</v>
      </c>
      <c r="J48" s="3" t="s">
        <v>37</v>
      </c>
      <c r="K48" s="3" t="s">
        <v>38</v>
      </c>
      <c r="L48" s="3" t="s">
        <v>39</v>
      </c>
      <c r="M48" s="4"/>
      <c r="N48" s="4"/>
      <c r="O48" s="4">
        <v>47.8</v>
      </c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>
        <v>275.61</v>
      </c>
      <c r="AD48" s="4">
        <v>3</v>
      </c>
      <c r="AE48" s="4"/>
      <c r="AF48" s="4">
        <v>44.99</v>
      </c>
      <c r="AG48" s="4"/>
      <c r="AH48" s="4"/>
      <c r="AI48" s="4">
        <v>360.9</v>
      </c>
      <c r="AJ48" s="4">
        <v>7.5</v>
      </c>
      <c r="AK48" s="4">
        <v>368.4</v>
      </c>
      <c r="AL48" t="s">
        <v>926</v>
      </c>
    </row>
    <row r="49" spans="1:38" ht="27" x14ac:dyDescent="0.25">
      <c r="A49" s="3" t="s">
        <v>34</v>
      </c>
      <c r="B49" s="3" t="s">
        <v>112</v>
      </c>
      <c r="C49" s="3"/>
      <c r="D49" s="3"/>
      <c r="E49" s="3"/>
      <c r="F49" s="3"/>
      <c r="G49" s="3"/>
      <c r="H49" s="3"/>
      <c r="I49" s="3" t="s">
        <v>115</v>
      </c>
      <c r="J49" s="3" t="s">
        <v>37</v>
      </c>
      <c r="K49" s="3" t="s">
        <v>38</v>
      </c>
      <c r="L49" s="3" t="s">
        <v>39</v>
      </c>
      <c r="M49" s="4"/>
      <c r="N49" s="4"/>
      <c r="O49" s="4">
        <v>23.9</v>
      </c>
      <c r="P49" s="4">
        <v>1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>
        <v>23.9</v>
      </c>
      <c r="AJ49" s="4"/>
      <c r="AK49" s="4">
        <v>23.9</v>
      </c>
      <c r="AL49" t="s">
        <v>926</v>
      </c>
    </row>
    <row r="50" spans="1:38" ht="27" x14ac:dyDescent="0.25">
      <c r="A50" s="3" t="s">
        <v>34</v>
      </c>
      <c r="B50" s="3" t="s">
        <v>112</v>
      </c>
      <c r="C50" s="3"/>
      <c r="D50" s="3"/>
      <c r="E50" s="3"/>
      <c r="F50" s="3"/>
      <c r="G50" s="3"/>
      <c r="H50" s="3"/>
      <c r="I50" s="3" t="s">
        <v>116</v>
      </c>
      <c r="J50" s="3" t="s">
        <v>37</v>
      </c>
      <c r="K50" s="3" t="s">
        <v>38</v>
      </c>
      <c r="L50" s="3" t="s">
        <v>39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>
        <v>78.87</v>
      </c>
      <c r="AD50" s="4">
        <v>1</v>
      </c>
      <c r="AE50" s="4"/>
      <c r="AF50" s="4"/>
      <c r="AG50" s="4"/>
      <c r="AH50" s="4"/>
      <c r="AI50" s="4">
        <v>78.87</v>
      </c>
      <c r="AJ50" s="4"/>
      <c r="AK50" s="4">
        <v>78.87</v>
      </c>
      <c r="AL50" t="s">
        <v>926</v>
      </c>
    </row>
    <row r="51" spans="1:38" ht="27" x14ac:dyDescent="0.25">
      <c r="A51" s="3" t="s">
        <v>34</v>
      </c>
      <c r="B51" s="3" t="s">
        <v>112</v>
      </c>
      <c r="C51" s="3"/>
      <c r="D51" s="3"/>
      <c r="E51" s="3"/>
      <c r="F51" s="3"/>
      <c r="G51" s="3"/>
      <c r="H51" s="3"/>
      <c r="I51" s="3" t="s">
        <v>117</v>
      </c>
      <c r="J51" s="3" t="s">
        <v>37</v>
      </c>
      <c r="K51" s="3" t="s">
        <v>38</v>
      </c>
      <c r="L51" s="3" t="s">
        <v>39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>
        <v>108.42</v>
      </c>
      <c r="AD51" s="4">
        <v>1</v>
      </c>
      <c r="AE51" s="4"/>
      <c r="AF51" s="4"/>
      <c r="AG51" s="4"/>
      <c r="AH51" s="4"/>
      <c r="AI51" s="4">
        <v>108.42</v>
      </c>
      <c r="AJ51" s="4"/>
      <c r="AK51" s="4">
        <v>108.42</v>
      </c>
      <c r="AL51" t="s">
        <v>926</v>
      </c>
    </row>
    <row r="52" spans="1:38" ht="27" x14ac:dyDescent="0.25">
      <c r="A52" s="3" t="s">
        <v>34</v>
      </c>
      <c r="B52" s="3" t="s">
        <v>118</v>
      </c>
      <c r="C52" s="3"/>
      <c r="D52" s="3"/>
      <c r="E52" s="3"/>
      <c r="F52" s="3"/>
      <c r="G52" s="3"/>
      <c r="H52" s="3"/>
      <c r="I52" s="3" t="s">
        <v>119</v>
      </c>
      <c r="J52" s="3" t="s">
        <v>37</v>
      </c>
      <c r="K52" s="3" t="s">
        <v>38</v>
      </c>
      <c r="L52" s="3" t="s">
        <v>39</v>
      </c>
      <c r="M52" s="4"/>
      <c r="N52" s="4"/>
      <c r="O52" s="4"/>
      <c r="P52" s="4"/>
      <c r="Q52" s="4"/>
      <c r="R52" s="4"/>
      <c r="S52" s="4"/>
      <c r="T52" s="4"/>
      <c r="U52" s="4"/>
      <c r="V52" s="4">
        <v>338.4</v>
      </c>
      <c r="W52" s="4">
        <v>1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>
        <v>282</v>
      </c>
      <c r="AJ52" s="4">
        <v>56.4</v>
      </c>
      <c r="AK52" s="4">
        <v>338.4</v>
      </c>
      <c r="AL52" t="s">
        <v>927</v>
      </c>
    </row>
    <row r="53" spans="1:38" ht="27" x14ac:dyDescent="0.25">
      <c r="A53" s="3" t="s">
        <v>34</v>
      </c>
      <c r="B53" s="3" t="s">
        <v>120</v>
      </c>
      <c r="C53" s="3"/>
      <c r="D53" s="3"/>
      <c r="E53" s="3"/>
      <c r="F53" s="3"/>
      <c r="G53" s="3"/>
      <c r="H53" s="3"/>
      <c r="I53" s="3" t="s">
        <v>121</v>
      </c>
      <c r="J53" s="3" t="s">
        <v>37</v>
      </c>
      <c r="K53" s="3" t="s">
        <v>59</v>
      </c>
      <c r="L53" s="3" t="s">
        <v>45</v>
      </c>
      <c r="M53" s="4"/>
      <c r="N53" s="4"/>
      <c r="O53" s="4"/>
      <c r="P53" s="4"/>
      <c r="Q53" s="4"/>
      <c r="R53" s="4">
        <v>7.9</v>
      </c>
      <c r="S53" s="4"/>
      <c r="T53" s="4"/>
      <c r="U53" s="4"/>
      <c r="V53" s="4"/>
      <c r="W53" s="4"/>
      <c r="X53" s="4"/>
      <c r="Y53" s="4"/>
      <c r="Z53" s="4"/>
      <c r="AA53" s="4"/>
      <c r="AB53" s="4">
        <v>20</v>
      </c>
      <c r="AC53" s="4"/>
      <c r="AD53" s="4"/>
      <c r="AE53" s="4"/>
      <c r="AF53" s="4"/>
      <c r="AG53" s="4"/>
      <c r="AH53" s="4"/>
      <c r="AI53" s="4">
        <v>23.25</v>
      </c>
      <c r="AJ53" s="4">
        <v>4.6500000000000004</v>
      </c>
      <c r="AK53" s="4">
        <v>27.9</v>
      </c>
      <c r="AL53" t="s">
        <v>926</v>
      </c>
    </row>
    <row r="54" spans="1:38" ht="27" x14ac:dyDescent="0.25">
      <c r="A54" s="3" t="s">
        <v>34</v>
      </c>
      <c r="B54" s="3" t="s">
        <v>122</v>
      </c>
      <c r="C54" s="3"/>
      <c r="D54" s="3"/>
      <c r="E54" s="3"/>
      <c r="F54" s="3"/>
      <c r="G54" s="3"/>
      <c r="H54" s="3"/>
      <c r="I54" s="3" t="s">
        <v>123</v>
      </c>
      <c r="J54" s="3" t="s">
        <v>37</v>
      </c>
      <c r="K54" s="3" t="s">
        <v>38</v>
      </c>
      <c r="L54" s="3" t="s">
        <v>39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20.059999999999999</v>
      </c>
      <c r="AG54" s="4"/>
      <c r="AH54" s="4"/>
      <c r="AI54" s="4">
        <v>19.010000000000002</v>
      </c>
      <c r="AJ54" s="4">
        <v>1.05</v>
      </c>
      <c r="AK54" s="4">
        <v>20.059999999999999</v>
      </c>
      <c r="AL54" t="s">
        <v>926</v>
      </c>
    </row>
    <row r="55" spans="1:38" ht="27" x14ac:dyDescent="0.25">
      <c r="A55" s="3" t="s">
        <v>34</v>
      </c>
      <c r="B55" s="3" t="s">
        <v>122</v>
      </c>
      <c r="C55" s="3"/>
      <c r="D55" s="3"/>
      <c r="E55" s="3"/>
      <c r="F55" s="3"/>
      <c r="G55" s="3"/>
      <c r="H55" s="3"/>
      <c r="I55" s="3" t="s">
        <v>124</v>
      </c>
      <c r="J55" s="3" t="s">
        <v>37</v>
      </c>
      <c r="K55" s="3" t="s">
        <v>38</v>
      </c>
      <c r="L55" s="3" t="s">
        <v>39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2.2000000000000002</v>
      </c>
      <c r="AG55" s="4"/>
      <c r="AH55" s="4"/>
      <c r="AI55" s="4">
        <v>2</v>
      </c>
      <c r="AJ55" s="4">
        <v>0.2</v>
      </c>
      <c r="AK55" s="4">
        <v>2.2000000000000002</v>
      </c>
      <c r="AL55" t="s">
        <v>926</v>
      </c>
    </row>
    <row r="56" spans="1:38" ht="27" x14ac:dyDescent="0.25">
      <c r="A56" s="3" t="s">
        <v>34</v>
      </c>
      <c r="B56" s="3" t="s">
        <v>125</v>
      </c>
      <c r="C56" s="3"/>
      <c r="D56" s="3"/>
      <c r="E56" s="3"/>
      <c r="F56" s="3"/>
      <c r="G56" s="3"/>
      <c r="H56" s="3"/>
      <c r="I56" s="3" t="s">
        <v>126</v>
      </c>
      <c r="J56" s="3" t="s">
        <v>37</v>
      </c>
      <c r="K56" s="3" t="s">
        <v>38</v>
      </c>
      <c r="L56" s="3" t="s">
        <v>39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>
        <v>55.88</v>
      </c>
      <c r="AG56" s="4"/>
      <c r="AH56" s="4"/>
      <c r="AI56" s="4">
        <v>46.57</v>
      </c>
      <c r="AJ56" s="4">
        <v>9.31</v>
      </c>
      <c r="AK56" s="4">
        <v>55.88</v>
      </c>
      <c r="AL56" t="s">
        <v>926</v>
      </c>
    </row>
    <row r="57" spans="1:38" ht="27" x14ac:dyDescent="0.25">
      <c r="A57" s="3" t="s">
        <v>34</v>
      </c>
      <c r="B57" s="3" t="s">
        <v>127</v>
      </c>
      <c r="C57" s="3"/>
      <c r="D57" s="3"/>
      <c r="E57" s="3"/>
      <c r="F57" s="3"/>
      <c r="G57" s="3"/>
      <c r="H57" s="3"/>
      <c r="I57" s="3" t="s">
        <v>128</v>
      </c>
      <c r="J57" s="3" t="s">
        <v>37</v>
      </c>
      <c r="K57" s="3" t="s">
        <v>38</v>
      </c>
      <c r="L57" s="3" t="s">
        <v>39</v>
      </c>
      <c r="M57" s="4">
        <v>73</v>
      </c>
      <c r="N57" s="4">
        <v>3</v>
      </c>
      <c r="O57" s="4">
        <v>60</v>
      </c>
      <c r="P57" s="4">
        <v>2</v>
      </c>
      <c r="Q57" s="4"/>
      <c r="R57" s="4"/>
      <c r="S57" s="4"/>
      <c r="T57" s="4"/>
      <c r="U57" s="4"/>
      <c r="V57" s="4"/>
      <c r="W57" s="4"/>
      <c r="X57" s="4">
        <v>146</v>
      </c>
      <c r="Y57" s="4"/>
      <c r="Z57" s="4"/>
      <c r="AA57" s="4"/>
      <c r="AB57" s="4"/>
      <c r="AC57" s="4">
        <v>222.9</v>
      </c>
      <c r="AD57" s="4">
        <v>2</v>
      </c>
      <c r="AE57" s="4"/>
      <c r="AF57" s="4"/>
      <c r="AG57" s="4">
        <v>27.8</v>
      </c>
      <c r="AH57" s="4">
        <v>2</v>
      </c>
      <c r="AI57" s="4">
        <v>505.37</v>
      </c>
      <c r="AJ57" s="4">
        <v>24.33</v>
      </c>
      <c r="AK57" s="4">
        <v>529.70000000000005</v>
      </c>
      <c r="AL57" t="s">
        <v>926</v>
      </c>
    </row>
    <row r="58" spans="1:38" ht="27" x14ac:dyDescent="0.25">
      <c r="A58" s="3" t="s">
        <v>34</v>
      </c>
      <c r="B58" s="3" t="s">
        <v>129</v>
      </c>
      <c r="C58" s="3"/>
      <c r="D58" s="3"/>
      <c r="E58" s="3"/>
      <c r="F58" s="3"/>
      <c r="G58" s="3"/>
      <c r="H58" s="3"/>
      <c r="I58" s="3" t="s">
        <v>130</v>
      </c>
      <c r="J58" s="3" t="s">
        <v>37</v>
      </c>
      <c r="K58" s="3" t="s">
        <v>38</v>
      </c>
      <c r="L58" s="3" t="s">
        <v>39</v>
      </c>
      <c r="M58" s="4">
        <v>204.25</v>
      </c>
      <c r="N58" s="4">
        <v>12</v>
      </c>
      <c r="O58" s="4"/>
      <c r="P58" s="4"/>
      <c r="Q58" s="4">
        <v>30</v>
      </c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>
        <v>20.190000000000001</v>
      </c>
      <c r="AH58" s="4">
        <v>4</v>
      </c>
      <c r="AI58" s="4">
        <v>229.02</v>
      </c>
      <c r="AJ58" s="4">
        <v>25.42</v>
      </c>
      <c r="AK58" s="4">
        <v>254.44</v>
      </c>
      <c r="AL58" t="s">
        <v>926</v>
      </c>
    </row>
    <row r="59" spans="1:38" ht="27" x14ac:dyDescent="0.25">
      <c r="A59" s="3" t="s">
        <v>34</v>
      </c>
      <c r="B59" s="3" t="s">
        <v>131</v>
      </c>
      <c r="C59" s="3"/>
      <c r="D59" s="3"/>
      <c r="E59" s="3"/>
      <c r="F59" s="3"/>
      <c r="G59" s="3"/>
      <c r="H59" s="3"/>
      <c r="I59" s="3" t="s">
        <v>132</v>
      </c>
      <c r="J59" s="3" t="s">
        <v>37</v>
      </c>
      <c r="K59" s="3" t="s">
        <v>38</v>
      </c>
      <c r="L59" s="3" t="s">
        <v>39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>
        <v>69.7</v>
      </c>
      <c r="AG59" s="4"/>
      <c r="AH59" s="4"/>
      <c r="AI59" s="4">
        <v>58.08</v>
      </c>
      <c r="AJ59" s="4">
        <v>11.62</v>
      </c>
      <c r="AK59" s="4">
        <v>69.7</v>
      </c>
      <c r="AL59" t="s">
        <v>926</v>
      </c>
    </row>
    <row r="60" spans="1:38" ht="27" x14ac:dyDescent="0.25">
      <c r="A60" s="3" t="s">
        <v>34</v>
      </c>
      <c r="B60" s="3" t="s">
        <v>133</v>
      </c>
      <c r="C60" s="3"/>
      <c r="D60" s="3"/>
      <c r="E60" s="3"/>
      <c r="F60" s="3"/>
      <c r="G60" s="3"/>
      <c r="H60" s="3"/>
      <c r="I60" s="3" t="s">
        <v>134</v>
      </c>
      <c r="J60" s="3" t="s">
        <v>37</v>
      </c>
      <c r="K60" s="3" t="s">
        <v>38</v>
      </c>
      <c r="L60" s="3" t="s">
        <v>39</v>
      </c>
      <c r="M60" s="4">
        <v>23.6</v>
      </c>
      <c r="N60" s="4">
        <v>1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>
        <v>21.1</v>
      </c>
      <c r="AJ60" s="4">
        <v>2.5</v>
      </c>
      <c r="AK60" s="4">
        <v>23.6</v>
      </c>
      <c r="AL60" t="s">
        <v>926</v>
      </c>
    </row>
    <row r="61" spans="1:38" ht="27" x14ac:dyDescent="0.25">
      <c r="A61" s="3" t="s">
        <v>34</v>
      </c>
      <c r="B61" s="3" t="s">
        <v>135</v>
      </c>
      <c r="C61" s="3"/>
      <c r="D61" s="3"/>
      <c r="E61" s="3"/>
      <c r="F61" s="3"/>
      <c r="G61" s="3"/>
      <c r="H61" s="3"/>
      <c r="I61" s="3" t="s">
        <v>136</v>
      </c>
      <c r="J61" s="3" t="s">
        <v>37</v>
      </c>
      <c r="K61" s="3" t="s">
        <v>38</v>
      </c>
      <c r="L61" s="3" t="s">
        <v>39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>
        <v>170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>
        <v>170</v>
      </c>
      <c r="AJ61" s="4"/>
      <c r="AK61" s="4">
        <v>170</v>
      </c>
      <c r="AL61" t="s">
        <v>927</v>
      </c>
    </row>
    <row r="62" spans="1:38" ht="27" x14ac:dyDescent="0.25">
      <c r="A62" s="3" t="s">
        <v>34</v>
      </c>
      <c r="B62" s="3" t="s">
        <v>135</v>
      </c>
      <c r="C62" s="3"/>
      <c r="D62" s="3"/>
      <c r="E62" s="3"/>
      <c r="F62" s="3"/>
      <c r="G62" s="3"/>
      <c r="H62" s="3"/>
      <c r="I62" s="3" t="s">
        <v>137</v>
      </c>
      <c r="J62" s="3" t="s">
        <v>37</v>
      </c>
      <c r="K62" s="3" t="s">
        <v>38</v>
      </c>
      <c r="L62" s="3" t="s">
        <v>39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>
        <v>394.4</v>
      </c>
      <c r="AG62" s="4"/>
      <c r="AH62" s="4"/>
      <c r="AI62" s="4">
        <v>394.4</v>
      </c>
      <c r="AJ62" s="4"/>
      <c r="AK62" s="4">
        <v>394.4</v>
      </c>
      <c r="AL62" t="s">
        <v>927</v>
      </c>
    </row>
    <row r="63" spans="1:38" ht="27" x14ac:dyDescent="0.25">
      <c r="A63" s="3" t="s">
        <v>34</v>
      </c>
      <c r="B63" s="3" t="s">
        <v>138</v>
      </c>
      <c r="C63" s="3"/>
      <c r="D63" s="3"/>
      <c r="E63" s="3"/>
      <c r="F63" s="3"/>
      <c r="G63" s="3"/>
      <c r="H63" s="3"/>
      <c r="I63" s="3" t="s">
        <v>139</v>
      </c>
      <c r="J63" s="3" t="s">
        <v>37</v>
      </c>
      <c r="K63" s="3" t="s">
        <v>38</v>
      </c>
      <c r="L63" s="3" t="s">
        <v>39</v>
      </c>
      <c r="M63" s="4">
        <v>185.5</v>
      </c>
      <c r="N63" s="4">
        <v>10</v>
      </c>
      <c r="O63" s="4">
        <v>174.6</v>
      </c>
      <c r="P63" s="4">
        <v>6</v>
      </c>
      <c r="Q63" s="4"/>
      <c r="R63" s="4">
        <v>14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>
        <v>583.39</v>
      </c>
      <c r="AD63" s="4">
        <v>9</v>
      </c>
      <c r="AE63" s="4"/>
      <c r="AF63" s="4"/>
      <c r="AG63" s="4">
        <v>73.5</v>
      </c>
      <c r="AH63" s="4">
        <v>6</v>
      </c>
      <c r="AI63" s="4">
        <v>1028.6600000000001</v>
      </c>
      <c r="AJ63" s="4">
        <v>2.33</v>
      </c>
      <c r="AK63" s="4">
        <v>1030.99</v>
      </c>
      <c r="AL63" t="s">
        <v>927</v>
      </c>
    </row>
    <row r="64" spans="1:38" ht="27" x14ac:dyDescent="0.25">
      <c r="A64" s="3" t="s">
        <v>34</v>
      </c>
      <c r="B64" s="3" t="s">
        <v>140</v>
      </c>
      <c r="C64" s="3"/>
      <c r="D64" s="3"/>
      <c r="E64" s="3"/>
      <c r="F64" s="3"/>
      <c r="G64" s="3"/>
      <c r="H64" s="3"/>
      <c r="I64" s="3" t="s">
        <v>141</v>
      </c>
      <c r="J64" s="3" t="s">
        <v>37</v>
      </c>
      <c r="K64" s="3" t="s">
        <v>38</v>
      </c>
      <c r="L64" s="3" t="s">
        <v>39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25</v>
      </c>
      <c r="Z64" s="4"/>
      <c r="AA64" s="4"/>
      <c r="AB64" s="4"/>
      <c r="AC64" s="4"/>
      <c r="AD64" s="4"/>
      <c r="AE64" s="4"/>
      <c r="AF64" s="4">
        <v>370</v>
      </c>
      <c r="AG64" s="4"/>
      <c r="AH64" s="4"/>
      <c r="AI64" s="4">
        <v>350.98</v>
      </c>
      <c r="AJ64" s="4">
        <v>44.02</v>
      </c>
      <c r="AK64" s="4">
        <v>395</v>
      </c>
      <c r="AL64" t="s">
        <v>927</v>
      </c>
    </row>
    <row r="65" spans="1:38" ht="27" x14ac:dyDescent="0.25">
      <c r="A65" s="3" t="s">
        <v>34</v>
      </c>
      <c r="B65" s="3" t="s">
        <v>142</v>
      </c>
      <c r="C65" s="3"/>
      <c r="D65" s="3"/>
      <c r="E65" s="3"/>
      <c r="F65" s="3"/>
      <c r="G65" s="3"/>
      <c r="H65" s="3"/>
      <c r="I65" s="3" t="s">
        <v>143</v>
      </c>
      <c r="J65" s="3" t="s">
        <v>37</v>
      </c>
      <c r="K65" s="3" t="s">
        <v>38</v>
      </c>
      <c r="L65" s="3" t="s">
        <v>59</v>
      </c>
      <c r="M65" s="4"/>
      <c r="N65" s="4"/>
      <c r="O65" s="4"/>
      <c r="P65" s="4"/>
      <c r="Q65" s="4"/>
      <c r="R65" s="4">
        <v>49.2</v>
      </c>
      <c r="S65" s="4"/>
      <c r="T65" s="4"/>
      <c r="U65" s="4"/>
      <c r="V65" s="4"/>
      <c r="W65" s="4"/>
      <c r="X65" s="4">
        <v>184</v>
      </c>
      <c r="Y65" s="4"/>
      <c r="Z65" s="4"/>
      <c r="AA65" s="4"/>
      <c r="AB65" s="4">
        <v>14.99</v>
      </c>
      <c r="AC65" s="4">
        <v>115.38</v>
      </c>
      <c r="AD65" s="4">
        <v>2</v>
      </c>
      <c r="AE65" s="4"/>
      <c r="AF65" s="4"/>
      <c r="AG65" s="4"/>
      <c r="AH65" s="4"/>
      <c r="AI65" s="4">
        <v>312.16000000000003</v>
      </c>
      <c r="AJ65" s="4">
        <v>51.41</v>
      </c>
      <c r="AK65" s="4">
        <v>363.57</v>
      </c>
      <c r="AL65" t="s">
        <v>927</v>
      </c>
    </row>
    <row r="66" spans="1:38" ht="27" x14ac:dyDescent="0.25">
      <c r="A66" s="3" t="s">
        <v>34</v>
      </c>
      <c r="B66" s="3" t="s">
        <v>142</v>
      </c>
      <c r="C66" s="3"/>
      <c r="D66" s="3"/>
      <c r="E66" s="3"/>
      <c r="F66" s="3"/>
      <c r="G66" s="3"/>
      <c r="H66" s="3"/>
      <c r="I66" s="3" t="s">
        <v>144</v>
      </c>
      <c r="J66" s="3" t="s">
        <v>37</v>
      </c>
      <c r="K66" s="3" t="s">
        <v>38</v>
      </c>
      <c r="L66" s="3" t="s">
        <v>59</v>
      </c>
      <c r="M66" s="4"/>
      <c r="N66" s="4"/>
      <c r="O66" s="4"/>
      <c r="P66" s="4"/>
      <c r="Q66" s="4"/>
      <c r="R66" s="4">
        <v>95.8</v>
      </c>
      <c r="S66" s="4"/>
      <c r="T66" s="4"/>
      <c r="U66" s="4"/>
      <c r="V66" s="4"/>
      <c r="W66" s="4"/>
      <c r="X66" s="4">
        <v>101</v>
      </c>
      <c r="Y66" s="4"/>
      <c r="Z66" s="4"/>
      <c r="AA66" s="4"/>
      <c r="AB66" s="4"/>
      <c r="AC66" s="4">
        <v>240.76</v>
      </c>
      <c r="AD66" s="4">
        <v>2</v>
      </c>
      <c r="AE66" s="4"/>
      <c r="AF66" s="4">
        <v>32</v>
      </c>
      <c r="AG66" s="4"/>
      <c r="AH66" s="4"/>
      <c r="AI66" s="4">
        <v>410.43</v>
      </c>
      <c r="AJ66" s="4">
        <v>59.13</v>
      </c>
      <c r="AK66" s="4">
        <v>469.56</v>
      </c>
      <c r="AL66" t="s">
        <v>927</v>
      </c>
    </row>
    <row r="67" spans="1:38" ht="27" x14ac:dyDescent="0.25">
      <c r="A67" s="3" t="s">
        <v>34</v>
      </c>
      <c r="B67" s="3" t="s">
        <v>145</v>
      </c>
      <c r="C67" s="3"/>
      <c r="D67" s="3"/>
      <c r="E67" s="3"/>
      <c r="F67" s="3"/>
      <c r="G67" s="3"/>
      <c r="H67" s="3"/>
      <c r="I67" s="3" t="s">
        <v>146</v>
      </c>
      <c r="J67" s="3" t="s">
        <v>37</v>
      </c>
      <c r="K67" s="3" t="s">
        <v>38</v>
      </c>
      <c r="L67" s="3" t="s">
        <v>39</v>
      </c>
      <c r="M67" s="4"/>
      <c r="N67" s="4"/>
      <c r="O67" s="4"/>
      <c r="P67" s="4"/>
      <c r="Q67" s="4"/>
      <c r="R67" s="4"/>
      <c r="S67" s="4">
        <v>9.6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>
        <v>8</v>
      </c>
      <c r="AJ67" s="4">
        <v>1.6</v>
      </c>
      <c r="AK67" s="4">
        <v>9.6</v>
      </c>
      <c r="AL67" t="s">
        <v>926</v>
      </c>
    </row>
    <row r="68" spans="1:38" ht="27" x14ac:dyDescent="0.25">
      <c r="A68" s="3" t="s">
        <v>34</v>
      </c>
      <c r="B68" s="3" t="s">
        <v>147</v>
      </c>
      <c r="C68" s="3"/>
      <c r="D68" s="3"/>
      <c r="E68" s="3"/>
      <c r="F68" s="3"/>
      <c r="G68" s="3"/>
      <c r="H68" s="3"/>
      <c r="I68" s="3" t="s">
        <v>148</v>
      </c>
      <c r="J68" s="3" t="s">
        <v>37</v>
      </c>
      <c r="K68" s="3" t="s">
        <v>149</v>
      </c>
      <c r="L68" s="3" t="s">
        <v>45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>
        <v>264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>
        <v>264</v>
      </c>
      <c r="AJ68" s="4"/>
      <c r="AK68" s="4">
        <v>264</v>
      </c>
      <c r="AL68" t="s">
        <v>927</v>
      </c>
    </row>
    <row r="69" spans="1:38" ht="27" x14ac:dyDescent="0.25">
      <c r="A69" s="3" t="s">
        <v>34</v>
      </c>
      <c r="B69" s="3" t="s">
        <v>147</v>
      </c>
      <c r="C69" s="3"/>
      <c r="D69" s="3"/>
      <c r="E69" s="3"/>
      <c r="F69" s="3"/>
      <c r="G69" s="3"/>
      <c r="H69" s="3"/>
      <c r="I69" s="3" t="s">
        <v>150</v>
      </c>
      <c r="J69" s="3" t="s">
        <v>37</v>
      </c>
      <c r="K69" s="3" t="s">
        <v>38</v>
      </c>
      <c r="L69" s="3" t="s">
        <v>39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>
        <v>132.47999999999999</v>
      </c>
      <c r="AD69" s="4">
        <v>1</v>
      </c>
      <c r="AE69" s="4"/>
      <c r="AF69" s="4"/>
      <c r="AG69" s="4"/>
      <c r="AH69" s="4"/>
      <c r="AI69" s="4">
        <v>132.47999999999999</v>
      </c>
      <c r="AJ69" s="4"/>
      <c r="AK69" s="4">
        <v>132.47999999999999</v>
      </c>
      <c r="AL69" t="s">
        <v>927</v>
      </c>
    </row>
    <row r="70" spans="1:38" ht="27" x14ac:dyDescent="0.25">
      <c r="A70" s="3" t="s">
        <v>34</v>
      </c>
      <c r="B70" s="3" t="s">
        <v>147</v>
      </c>
      <c r="C70" s="3"/>
      <c r="D70" s="3"/>
      <c r="E70" s="3"/>
      <c r="F70" s="3"/>
      <c r="G70" s="3"/>
      <c r="H70" s="3"/>
      <c r="I70" s="3" t="s">
        <v>151</v>
      </c>
      <c r="J70" s="3" t="s">
        <v>37</v>
      </c>
      <c r="K70" s="3" t="s">
        <v>38</v>
      </c>
      <c r="L70" s="3" t="s">
        <v>39</v>
      </c>
      <c r="M70" s="4"/>
      <c r="N70" s="4"/>
      <c r="O70" s="4"/>
      <c r="P70" s="4"/>
      <c r="Q70" s="4">
        <v>70.06</v>
      </c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>
        <v>70.06</v>
      </c>
      <c r="AJ70" s="4"/>
      <c r="AK70" s="4">
        <v>70.06</v>
      </c>
      <c r="AL70" t="s">
        <v>927</v>
      </c>
    </row>
    <row r="71" spans="1:38" ht="27" x14ac:dyDescent="0.25">
      <c r="A71" s="3" t="s">
        <v>34</v>
      </c>
      <c r="B71" s="3" t="s">
        <v>152</v>
      </c>
      <c r="C71" s="3"/>
      <c r="D71" s="3"/>
      <c r="E71" s="3"/>
      <c r="F71" s="3"/>
      <c r="G71" s="3"/>
      <c r="H71" s="3"/>
      <c r="I71" s="3" t="s">
        <v>153</v>
      </c>
      <c r="J71" s="3" t="s">
        <v>37</v>
      </c>
      <c r="K71" s="3" t="s">
        <v>38</v>
      </c>
      <c r="L71" s="3" t="s">
        <v>39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>
        <v>32</v>
      </c>
      <c r="AG71" s="4"/>
      <c r="AH71" s="4"/>
      <c r="AI71" s="4">
        <v>26.67</v>
      </c>
      <c r="AJ71" s="4">
        <v>5.33</v>
      </c>
      <c r="AK71" s="4">
        <v>32</v>
      </c>
      <c r="AL71" t="s">
        <v>927</v>
      </c>
    </row>
    <row r="72" spans="1:38" ht="27" x14ac:dyDescent="0.25">
      <c r="A72" s="3" t="s">
        <v>34</v>
      </c>
      <c r="B72" s="3" t="s">
        <v>154</v>
      </c>
      <c r="C72" s="3"/>
      <c r="D72" s="3"/>
      <c r="E72" s="3"/>
      <c r="F72" s="3"/>
      <c r="G72" s="3"/>
      <c r="H72" s="3"/>
      <c r="I72" s="3" t="s">
        <v>155</v>
      </c>
      <c r="J72" s="3" t="s">
        <v>37</v>
      </c>
      <c r="K72" s="3" t="s">
        <v>38</v>
      </c>
      <c r="L72" s="3" t="s">
        <v>39</v>
      </c>
      <c r="M72" s="4">
        <v>42.8</v>
      </c>
      <c r="N72" s="4">
        <v>4</v>
      </c>
      <c r="O72" s="4">
        <v>73.400000000000006</v>
      </c>
      <c r="P72" s="4">
        <v>3</v>
      </c>
      <c r="Q72" s="4"/>
      <c r="R72" s="4">
        <v>7.3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>
        <v>215.64</v>
      </c>
      <c r="AD72" s="4">
        <v>3</v>
      </c>
      <c r="AE72" s="4"/>
      <c r="AF72" s="4"/>
      <c r="AG72" s="4"/>
      <c r="AH72" s="4"/>
      <c r="AI72" s="4">
        <v>330.9</v>
      </c>
      <c r="AJ72" s="4">
        <v>8.24</v>
      </c>
      <c r="AK72" s="4">
        <v>339.14</v>
      </c>
      <c r="AL72" t="s">
        <v>926</v>
      </c>
    </row>
    <row r="73" spans="1:38" ht="27" x14ac:dyDescent="0.25">
      <c r="A73" s="3" t="s">
        <v>34</v>
      </c>
      <c r="B73" s="3" t="s">
        <v>156</v>
      </c>
      <c r="C73" s="3"/>
      <c r="D73" s="3"/>
      <c r="E73" s="3"/>
      <c r="F73" s="3"/>
      <c r="G73" s="3"/>
      <c r="H73" s="3"/>
      <c r="I73" s="3" t="s">
        <v>157</v>
      </c>
      <c r="J73" s="3" t="s">
        <v>37</v>
      </c>
      <c r="K73" s="3" t="s">
        <v>38</v>
      </c>
      <c r="L73" s="3" t="s">
        <v>39</v>
      </c>
      <c r="M73" s="4"/>
      <c r="N73" s="4"/>
      <c r="O73" s="4"/>
      <c r="P73" s="4"/>
      <c r="Q73" s="4"/>
      <c r="R73" s="4"/>
      <c r="S73" s="4">
        <v>12.3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>
        <v>10.25</v>
      </c>
      <c r="AJ73" s="4">
        <v>2.0499999999999998</v>
      </c>
      <c r="AK73" s="4">
        <v>12.3</v>
      </c>
      <c r="AL73" t="s">
        <v>926</v>
      </c>
    </row>
    <row r="74" spans="1:38" ht="27" x14ac:dyDescent="0.25">
      <c r="A74" s="3" t="s">
        <v>34</v>
      </c>
      <c r="B74" s="3" t="s">
        <v>158</v>
      </c>
      <c r="C74" s="3"/>
      <c r="D74" s="3"/>
      <c r="E74" s="3"/>
      <c r="F74" s="3"/>
      <c r="G74" s="3"/>
      <c r="H74" s="3"/>
      <c r="I74" s="3" t="s">
        <v>159</v>
      </c>
      <c r="J74" s="3" t="s">
        <v>37</v>
      </c>
      <c r="K74" s="3" t="s">
        <v>38</v>
      </c>
      <c r="L74" s="3" t="s">
        <v>39</v>
      </c>
      <c r="M74" s="4">
        <v>103.12</v>
      </c>
      <c r="N74" s="4">
        <v>6</v>
      </c>
      <c r="O74" s="4">
        <v>22.6</v>
      </c>
      <c r="P74" s="4">
        <v>1</v>
      </c>
      <c r="Q74" s="4"/>
      <c r="R74" s="4">
        <v>25</v>
      </c>
      <c r="S74" s="4"/>
      <c r="T74" s="4"/>
      <c r="U74" s="4">
        <v>56.93</v>
      </c>
      <c r="V74" s="4"/>
      <c r="W74" s="4"/>
      <c r="X74" s="4">
        <v>217</v>
      </c>
      <c r="Y74" s="4"/>
      <c r="Z74" s="4"/>
      <c r="AA74" s="4"/>
      <c r="AB74" s="4"/>
      <c r="AC74" s="4"/>
      <c r="AD74" s="4"/>
      <c r="AE74" s="4"/>
      <c r="AF74" s="4">
        <v>25.99</v>
      </c>
      <c r="AG74" s="4"/>
      <c r="AH74" s="4"/>
      <c r="AI74" s="4">
        <v>386.27</v>
      </c>
      <c r="AJ74" s="4">
        <v>64.37</v>
      </c>
      <c r="AK74" s="4">
        <v>450.64</v>
      </c>
      <c r="AL74" t="s">
        <v>927</v>
      </c>
    </row>
    <row r="75" spans="1:38" ht="27" x14ac:dyDescent="0.25">
      <c r="A75" s="3" t="s">
        <v>34</v>
      </c>
      <c r="B75" s="3" t="s">
        <v>160</v>
      </c>
      <c r="C75" s="3"/>
      <c r="D75" s="3"/>
      <c r="E75" s="3"/>
      <c r="F75" s="3"/>
      <c r="G75" s="3"/>
      <c r="H75" s="3"/>
      <c r="I75" s="3" t="s">
        <v>161</v>
      </c>
      <c r="J75" s="3" t="s">
        <v>37</v>
      </c>
      <c r="K75" s="3" t="s">
        <v>38</v>
      </c>
      <c r="L75" s="3" t="s">
        <v>39</v>
      </c>
      <c r="M75" s="4">
        <v>206.5</v>
      </c>
      <c r="N75" s="4">
        <v>11</v>
      </c>
      <c r="O75" s="4">
        <v>19</v>
      </c>
      <c r="P75" s="4">
        <v>1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>
        <v>67.13</v>
      </c>
      <c r="AG75" s="4"/>
      <c r="AH75" s="4"/>
      <c r="AI75" s="4">
        <v>260.64</v>
      </c>
      <c r="AJ75" s="4">
        <v>31.99</v>
      </c>
      <c r="AK75" s="4">
        <v>292.63</v>
      </c>
      <c r="AL75" t="s">
        <v>927</v>
      </c>
    </row>
    <row r="76" spans="1:38" ht="27" x14ac:dyDescent="0.25">
      <c r="A76" s="3" t="s">
        <v>34</v>
      </c>
      <c r="B76" s="3" t="s">
        <v>162</v>
      </c>
      <c r="C76" s="3"/>
      <c r="D76" s="3"/>
      <c r="E76" s="3"/>
      <c r="F76" s="3"/>
      <c r="G76" s="3"/>
      <c r="H76" s="3"/>
      <c r="I76" s="3" t="s">
        <v>163</v>
      </c>
      <c r="J76" s="3" t="s">
        <v>37</v>
      </c>
      <c r="K76" s="3" t="s">
        <v>38</v>
      </c>
      <c r="L76" s="3" t="s">
        <v>39</v>
      </c>
      <c r="M76" s="4">
        <v>16.899999999999999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>
        <v>34.58</v>
      </c>
      <c r="AG76" s="4"/>
      <c r="AH76" s="4"/>
      <c r="AI76" s="4">
        <v>51.48</v>
      </c>
      <c r="AJ76" s="4"/>
      <c r="AK76" s="4">
        <v>51.48</v>
      </c>
      <c r="AL76" t="s">
        <v>926</v>
      </c>
    </row>
    <row r="77" spans="1:38" ht="27" x14ac:dyDescent="0.25">
      <c r="A77" s="3" t="s">
        <v>34</v>
      </c>
      <c r="B77" s="3" t="s">
        <v>164</v>
      </c>
      <c r="C77" s="3"/>
      <c r="D77" s="3"/>
      <c r="E77" s="3"/>
      <c r="F77" s="3"/>
      <c r="G77" s="3"/>
      <c r="H77" s="3"/>
      <c r="I77" s="3" t="s">
        <v>165</v>
      </c>
      <c r="J77" s="3" t="s">
        <v>37</v>
      </c>
      <c r="K77" s="3" t="s">
        <v>38</v>
      </c>
      <c r="L77" s="3" t="s">
        <v>39</v>
      </c>
      <c r="M77" s="4">
        <v>50</v>
      </c>
      <c r="N77" s="4">
        <v>2</v>
      </c>
      <c r="O77" s="4">
        <v>60</v>
      </c>
      <c r="P77" s="4">
        <v>2</v>
      </c>
      <c r="Q77" s="4"/>
      <c r="R77" s="4">
        <v>60.4</v>
      </c>
      <c r="S77" s="4">
        <v>2.8</v>
      </c>
      <c r="T77" s="4"/>
      <c r="U77" s="4">
        <v>36</v>
      </c>
      <c r="V77" s="4"/>
      <c r="W77" s="4"/>
      <c r="X77" s="4">
        <v>176</v>
      </c>
      <c r="Y77" s="4"/>
      <c r="Z77" s="4">
        <v>84</v>
      </c>
      <c r="AA77" s="4">
        <v>58.55</v>
      </c>
      <c r="AB77" s="4"/>
      <c r="AC77" s="4">
        <v>217.5</v>
      </c>
      <c r="AD77" s="4">
        <v>2</v>
      </c>
      <c r="AE77" s="4"/>
      <c r="AF77" s="4"/>
      <c r="AG77" s="4">
        <v>15</v>
      </c>
      <c r="AH77" s="4">
        <v>1</v>
      </c>
      <c r="AI77" s="4">
        <v>613.28</v>
      </c>
      <c r="AJ77" s="4">
        <v>62.97</v>
      </c>
      <c r="AK77" s="4">
        <v>676.25</v>
      </c>
      <c r="AL77" t="s">
        <v>926</v>
      </c>
    </row>
    <row r="78" spans="1:38" ht="27" x14ac:dyDescent="0.25">
      <c r="A78" s="3" t="s">
        <v>34</v>
      </c>
      <c r="B78" s="3" t="s">
        <v>166</v>
      </c>
      <c r="C78" s="3"/>
      <c r="D78" s="3"/>
      <c r="E78" s="3"/>
      <c r="F78" s="3"/>
      <c r="G78" s="3"/>
      <c r="H78" s="3"/>
      <c r="I78" s="3" t="s">
        <v>167</v>
      </c>
      <c r="J78" s="3" t="s">
        <v>37</v>
      </c>
      <c r="K78" s="3" t="s">
        <v>38</v>
      </c>
      <c r="L78" s="3" t="s">
        <v>39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>
        <v>14</v>
      </c>
      <c r="AG78" s="4"/>
      <c r="AH78" s="4"/>
      <c r="AI78" s="4">
        <v>11.67</v>
      </c>
      <c r="AJ78" s="4">
        <v>2.33</v>
      </c>
      <c r="AK78" s="4">
        <v>14</v>
      </c>
      <c r="AL78" t="s">
        <v>926</v>
      </c>
    </row>
    <row r="79" spans="1:38" ht="27" x14ac:dyDescent="0.25">
      <c r="A79" s="3" t="s">
        <v>34</v>
      </c>
      <c r="B79" s="3" t="s">
        <v>168</v>
      </c>
      <c r="C79" s="3"/>
      <c r="D79" s="3"/>
      <c r="E79" s="3"/>
      <c r="F79" s="3"/>
      <c r="G79" s="3"/>
      <c r="H79" s="3"/>
      <c r="I79" s="3" t="s">
        <v>169</v>
      </c>
      <c r="J79" s="3" t="s">
        <v>37</v>
      </c>
      <c r="K79" s="3" t="s">
        <v>38</v>
      </c>
      <c r="L79" s="3" t="s">
        <v>39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>
        <v>206.55</v>
      </c>
      <c r="AG79" s="4"/>
      <c r="AH79" s="4"/>
      <c r="AI79" s="4">
        <v>184.14</v>
      </c>
      <c r="AJ79" s="4">
        <v>22.41</v>
      </c>
      <c r="AK79" s="4">
        <v>206.55</v>
      </c>
      <c r="AL79" t="s">
        <v>927</v>
      </c>
    </row>
    <row r="80" spans="1:38" ht="27" x14ac:dyDescent="0.25">
      <c r="A80" s="3" t="s">
        <v>34</v>
      </c>
      <c r="B80" s="3" t="s">
        <v>170</v>
      </c>
      <c r="C80" s="3"/>
      <c r="D80" s="3"/>
      <c r="E80" s="3"/>
      <c r="F80" s="3"/>
      <c r="G80" s="3"/>
      <c r="H80" s="3"/>
      <c r="I80" s="3" t="s">
        <v>171</v>
      </c>
      <c r="J80" s="3" t="s">
        <v>37</v>
      </c>
      <c r="K80" s="3" t="s">
        <v>38</v>
      </c>
      <c r="L80" s="3" t="s">
        <v>39</v>
      </c>
      <c r="M80" s="4">
        <v>292.05</v>
      </c>
      <c r="N80" s="4">
        <v>13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>
        <v>357.39</v>
      </c>
      <c r="AD80" s="4">
        <v>3</v>
      </c>
      <c r="AE80" s="4"/>
      <c r="AF80" s="4">
        <v>367.22</v>
      </c>
      <c r="AG80" s="4"/>
      <c r="AH80" s="4"/>
      <c r="AI80" s="4">
        <v>955.45</v>
      </c>
      <c r="AJ80" s="4">
        <v>61.21</v>
      </c>
      <c r="AK80" s="4">
        <v>1016.66</v>
      </c>
      <c r="AL80" t="s">
        <v>926</v>
      </c>
    </row>
    <row r="81" spans="1:38" ht="27" x14ac:dyDescent="0.25">
      <c r="A81" s="3" t="s">
        <v>34</v>
      </c>
      <c r="B81" s="3" t="s">
        <v>172</v>
      </c>
      <c r="C81" s="3"/>
      <c r="D81" s="3"/>
      <c r="E81" s="3"/>
      <c r="F81" s="3"/>
      <c r="G81" s="3"/>
      <c r="H81" s="3"/>
      <c r="I81" s="3" t="s">
        <v>173</v>
      </c>
      <c r="J81" s="3" t="s">
        <v>37</v>
      </c>
      <c r="K81" s="3" t="s">
        <v>38</v>
      </c>
      <c r="L81" s="3" t="s">
        <v>39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>
        <v>22.35</v>
      </c>
      <c r="AG81" s="4"/>
      <c r="AH81" s="4"/>
      <c r="AI81" s="4">
        <v>18.63</v>
      </c>
      <c r="AJ81" s="4">
        <v>3.72</v>
      </c>
      <c r="AK81" s="4">
        <v>22.35</v>
      </c>
      <c r="AL81" t="s">
        <v>926</v>
      </c>
    </row>
    <row r="82" spans="1:38" ht="27" x14ac:dyDescent="0.25">
      <c r="A82" s="3" t="s">
        <v>34</v>
      </c>
      <c r="B82" s="3" t="s">
        <v>174</v>
      </c>
      <c r="C82" s="3"/>
      <c r="D82" s="3"/>
      <c r="E82" s="3"/>
      <c r="F82" s="3"/>
      <c r="G82" s="3"/>
      <c r="H82" s="3"/>
      <c r="I82" s="3" t="s">
        <v>175</v>
      </c>
      <c r="J82" s="3" t="s">
        <v>37</v>
      </c>
      <c r="K82" s="3" t="s">
        <v>38</v>
      </c>
      <c r="L82" s="3" t="s">
        <v>39</v>
      </c>
      <c r="M82" s="4">
        <v>11.93</v>
      </c>
      <c r="N82" s="4">
        <v>1</v>
      </c>
      <c r="O82" s="4">
        <v>9.6999999999999993</v>
      </c>
      <c r="P82" s="4">
        <v>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>
        <v>84.9</v>
      </c>
      <c r="AD82" s="4">
        <v>1</v>
      </c>
      <c r="AE82" s="4"/>
      <c r="AF82" s="4"/>
      <c r="AG82" s="4"/>
      <c r="AH82" s="4"/>
      <c r="AI82" s="4">
        <v>96.9</v>
      </c>
      <c r="AJ82" s="4">
        <v>9.6300000000000008</v>
      </c>
      <c r="AK82" s="4">
        <v>106.53</v>
      </c>
      <c r="AL82" t="s">
        <v>926</v>
      </c>
    </row>
    <row r="83" spans="1:38" ht="27" x14ac:dyDescent="0.25">
      <c r="A83" s="3" t="s">
        <v>34</v>
      </c>
      <c r="B83" s="3" t="s">
        <v>174</v>
      </c>
      <c r="C83" s="3"/>
      <c r="D83" s="3"/>
      <c r="E83" s="3"/>
      <c r="F83" s="3"/>
      <c r="G83" s="3"/>
      <c r="H83" s="3"/>
      <c r="I83" s="3" t="s">
        <v>176</v>
      </c>
      <c r="J83" s="3" t="s">
        <v>37</v>
      </c>
      <c r="K83" s="3" t="s">
        <v>38</v>
      </c>
      <c r="L83" s="3" t="s">
        <v>39</v>
      </c>
      <c r="M83" s="4">
        <v>55.05</v>
      </c>
      <c r="N83" s="4">
        <v>3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>
        <v>220</v>
      </c>
      <c r="AD83" s="4">
        <v>2</v>
      </c>
      <c r="AE83" s="4"/>
      <c r="AF83" s="4"/>
      <c r="AG83" s="4"/>
      <c r="AH83" s="4"/>
      <c r="AI83" s="4">
        <v>250.16</v>
      </c>
      <c r="AJ83" s="4">
        <v>24.89</v>
      </c>
      <c r="AK83" s="4">
        <v>275.05</v>
      </c>
      <c r="AL83" t="s">
        <v>926</v>
      </c>
    </row>
    <row r="84" spans="1:38" ht="27" x14ac:dyDescent="0.25">
      <c r="A84" s="3" t="s">
        <v>34</v>
      </c>
      <c r="B84" s="3" t="s">
        <v>174</v>
      </c>
      <c r="C84" s="3"/>
      <c r="D84" s="3"/>
      <c r="E84" s="3"/>
      <c r="F84" s="3"/>
      <c r="G84" s="3"/>
      <c r="H84" s="3"/>
      <c r="I84" s="3" t="s">
        <v>177</v>
      </c>
      <c r="J84" s="3" t="s">
        <v>37</v>
      </c>
      <c r="K84" s="3" t="s">
        <v>38</v>
      </c>
      <c r="L84" s="3" t="s">
        <v>39</v>
      </c>
      <c r="M84" s="4">
        <v>78.290000000000006</v>
      </c>
      <c r="N84" s="4">
        <v>5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>
        <v>67.13</v>
      </c>
      <c r="AG84" s="4"/>
      <c r="AH84" s="4"/>
      <c r="AI84" s="4">
        <v>127.12</v>
      </c>
      <c r="AJ84" s="4">
        <v>18.3</v>
      </c>
      <c r="AK84" s="4">
        <v>145.41999999999999</v>
      </c>
      <c r="AL84" t="s">
        <v>926</v>
      </c>
    </row>
    <row r="85" spans="1:38" ht="27" x14ac:dyDescent="0.25">
      <c r="A85" s="3" t="s">
        <v>34</v>
      </c>
      <c r="B85" s="3" t="s">
        <v>178</v>
      </c>
      <c r="C85" s="3"/>
      <c r="D85" s="3"/>
      <c r="E85" s="3"/>
      <c r="F85" s="3"/>
      <c r="G85" s="3"/>
      <c r="H85" s="3"/>
      <c r="I85" s="3" t="s">
        <v>179</v>
      </c>
      <c r="J85" s="3" t="s">
        <v>37</v>
      </c>
      <c r="K85" s="3" t="s">
        <v>38</v>
      </c>
      <c r="L85" s="3" t="s">
        <v>39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>
        <v>106</v>
      </c>
      <c r="AA85" s="4">
        <v>73.88</v>
      </c>
      <c r="AB85" s="4"/>
      <c r="AC85" s="4"/>
      <c r="AD85" s="4"/>
      <c r="AE85" s="4"/>
      <c r="AF85" s="4"/>
      <c r="AG85" s="4"/>
      <c r="AH85" s="4"/>
      <c r="AI85" s="4">
        <v>73.88</v>
      </c>
      <c r="AJ85" s="4"/>
      <c r="AK85" s="4">
        <v>73.88</v>
      </c>
      <c r="AL85" t="s">
        <v>926</v>
      </c>
    </row>
    <row r="86" spans="1:38" ht="27" x14ac:dyDescent="0.25">
      <c r="A86" s="3" t="s">
        <v>34</v>
      </c>
      <c r="B86" s="3" t="s">
        <v>178</v>
      </c>
      <c r="C86" s="3"/>
      <c r="D86" s="3"/>
      <c r="E86" s="3"/>
      <c r="F86" s="3"/>
      <c r="G86" s="3"/>
      <c r="H86" s="3"/>
      <c r="I86" s="3" t="s">
        <v>180</v>
      </c>
      <c r="J86" s="3" t="s">
        <v>37</v>
      </c>
      <c r="K86" s="3" t="s">
        <v>38</v>
      </c>
      <c r="L86" s="3" t="s">
        <v>39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>
        <v>106</v>
      </c>
      <c r="AA86" s="4">
        <v>73.88</v>
      </c>
      <c r="AB86" s="4"/>
      <c r="AC86" s="4"/>
      <c r="AD86" s="4"/>
      <c r="AE86" s="4"/>
      <c r="AF86" s="4"/>
      <c r="AG86" s="4"/>
      <c r="AH86" s="4"/>
      <c r="AI86" s="4">
        <v>73.88</v>
      </c>
      <c r="AJ86" s="4"/>
      <c r="AK86" s="4">
        <v>73.88</v>
      </c>
      <c r="AL86" t="s">
        <v>926</v>
      </c>
    </row>
    <row r="87" spans="1:38" ht="27" x14ac:dyDescent="0.25">
      <c r="A87" s="3" t="s">
        <v>34</v>
      </c>
      <c r="B87" s="3" t="s">
        <v>178</v>
      </c>
      <c r="C87" s="3"/>
      <c r="D87" s="3"/>
      <c r="E87" s="3"/>
      <c r="F87" s="3"/>
      <c r="G87" s="3"/>
      <c r="H87" s="3"/>
      <c r="I87" s="3" t="s">
        <v>181</v>
      </c>
      <c r="J87" s="3" t="s">
        <v>37</v>
      </c>
      <c r="K87" s="3" t="s">
        <v>38</v>
      </c>
      <c r="L87" s="3" t="s">
        <v>39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>
        <v>106</v>
      </c>
      <c r="AA87" s="4">
        <v>73.88</v>
      </c>
      <c r="AB87" s="4"/>
      <c r="AC87" s="4"/>
      <c r="AD87" s="4"/>
      <c r="AE87" s="4"/>
      <c r="AF87" s="4"/>
      <c r="AG87" s="4"/>
      <c r="AH87" s="4"/>
      <c r="AI87" s="4">
        <v>73.88</v>
      </c>
      <c r="AJ87" s="4"/>
      <c r="AK87" s="4">
        <v>73.88</v>
      </c>
      <c r="AL87" t="s">
        <v>926</v>
      </c>
    </row>
    <row r="88" spans="1:38" ht="27" x14ac:dyDescent="0.25">
      <c r="A88" s="3" t="s">
        <v>34</v>
      </c>
      <c r="B88" s="3" t="s">
        <v>178</v>
      </c>
      <c r="C88" s="3"/>
      <c r="D88" s="3"/>
      <c r="E88" s="3"/>
      <c r="F88" s="3"/>
      <c r="G88" s="3"/>
      <c r="H88" s="3"/>
      <c r="I88" s="3" t="s">
        <v>182</v>
      </c>
      <c r="J88" s="3" t="s">
        <v>37</v>
      </c>
      <c r="K88" s="3" t="s">
        <v>38</v>
      </c>
      <c r="L88" s="3" t="s">
        <v>39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>
        <v>106</v>
      </c>
      <c r="AA88" s="4">
        <v>73.88</v>
      </c>
      <c r="AB88" s="4"/>
      <c r="AC88" s="4"/>
      <c r="AD88" s="4"/>
      <c r="AE88" s="4"/>
      <c r="AF88" s="4"/>
      <c r="AG88" s="4"/>
      <c r="AH88" s="4"/>
      <c r="AI88" s="4">
        <v>73.88</v>
      </c>
      <c r="AJ88" s="4"/>
      <c r="AK88" s="4">
        <v>73.88</v>
      </c>
      <c r="AL88" t="s">
        <v>926</v>
      </c>
    </row>
    <row r="89" spans="1:38" ht="27" x14ac:dyDescent="0.25">
      <c r="A89" s="3" t="s">
        <v>34</v>
      </c>
      <c r="B89" s="3" t="s">
        <v>178</v>
      </c>
      <c r="C89" s="3"/>
      <c r="D89" s="3"/>
      <c r="E89" s="3"/>
      <c r="F89" s="3"/>
      <c r="G89" s="3"/>
      <c r="H89" s="3"/>
      <c r="I89" s="3" t="s">
        <v>183</v>
      </c>
      <c r="J89" s="3" t="s">
        <v>37</v>
      </c>
      <c r="K89" s="3" t="s">
        <v>38</v>
      </c>
      <c r="L89" s="3" t="s">
        <v>39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>
        <v>88</v>
      </c>
      <c r="AA89" s="4">
        <v>61.34</v>
      </c>
      <c r="AB89" s="4"/>
      <c r="AC89" s="4"/>
      <c r="AD89" s="4"/>
      <c r="AE89" s="4"/>
      <c r="AF89" s="4"/>
      <c r="AG89" s="4"/>
      <c r="AH89" s="4"/>
      <c r="AI89" s="4">
        <v>61.34</v>
      </c>
      <c r="AJ89" s="4"/>
      <c r="AK89" s="4">
        <v>61.34</v>
      </c>
      <c r="AL89" t="s">
        <v>926</v>
      </c>
    </row>
    <row r="90" spans="1:38" ht="27" x14ac:dyDescent="0.25">
      <c r="A90" s="3" t="s">
        <v>34</v>
      </c>
      <c r="B90" s="3" t="s">
        <v>178</v>
      </c>
      <c r="C90" s="3"/>
      <c r="D90" s="3"/>
      <c r="E90" s="3"/>
      <c r="F90" s="3"/>
      <c r="G90" s="3"/>
      <c r="H90" s="3"/>
      <c r="I90" s="3" t="s">
        <v>184</v>
      </c>
      <c r="J90" s="3" t="s">
        <v>37</v>
      </c>
      <c r="K90" s="3" t="s">
        <v>38</v>
      </c>
      <c r="L90" s="3" t="s">
        <v>39</v>
      </c>
      <c r="M90" s="4">
        <v>14</v>
      </c>
      <c r="N90" s="4">
        <v>1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>
        <v>14</v>
      </c>
      <c r="AJ90" s="4"/>
      <c r="AK90" s="4">
        <v>14</v>
      </c>
      <c r="AL90" t="s">
        <v>926</v>
      </c>
    </row>
    <row r="91" spans="1:38" ht="27" x14ac:dyDescent="0.25">
      <c r="A91" s="3" t="s">
        <v>34</v>
      </c>
      <c r="B91" s="3" t="s">
        <v>178</v>
      </c>
      <c r="C91" s="3"/>
      <c r="D91" s="3"/>
      <c r="E91" s="3"/>
      <c r="F91" s="3"/>
      <c r="G91" s="3"/>
      <c r="H91" s="3"/>
      <c r="I91" s="3" t="s">
        <v>185</v>
      </c>
      <c r="J91" s="3" t="s">
        <v>37</v>
      </c>
      <c r="K91" s="3" t="s">
        <v>38</v>
      </c>
      <c r="L91" s="3" t="s">
        <v>39</v>
      </c>
      <c r="M91" s="4"/>
      <c r="N91" s="4"/>
      <c r="O91" s="4"/>
      <c r="P91" s="4"/>
      <c r="Q91" s="4"/>
      <c r="R91" s="4">
        <v>11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>
        <v>9.17</v>
      </c>
      <c r="AJ91" s="4">
        <v>1.83</v>
      </c>
      <c r="AK91" s="4">
        <v>11</v>
      </c>
      <c r="AL91" t="s">
        <v>926</v>
      </c>
    </row>
    <row r="92" spans="1:38" ht="27" x14ac:dyDescent="0.25">
      <c r="A92" s="3" t="s">
        <v>34</v>
      </c>
      <c r="B92" s="3" t="s">
        <v>186</v>
      </c>
      <c r="C92" s="3"/>
      <c r="D92" s="3"/>
      <c r="E92" s="3"/>
      <c r="F92" s="3"/>
      <c r="G92" s="3"/>
      <c r="H92" s="3"/>
      <c r="I92" s="3" t="s">
        <v>187</v>
      </c>
      <c r="J92" s="3" t="s">
        <v>37</v>
      </c>
      <c r="K92" s="3" t="s">
        <v>38</v>
      </c>
      <c r="L92" s="3" t="s">
        <v>39</v>
      </c>
      <c r="M92" s="4">
        <v>293.19</v>
      </c>
      <c r="N92" s="4">
        <v>19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>
        <v>269.5</v>
      </c>
      <c r="AJ92" s="4">
        <v>23.69</v>
      </c>
      <c r="AK92" s="4">
        <v>293.19</v>
      </c>
      <c r="AL92" t="s">
        <v>927</v>
      </c>
    </row>
    <row r="93" spans="1:38" ht="27" x14ac:dyDescent="0.25">
      <c r="A93" s="3" t="s">
        <v>34</v>
      </c>
      <c r="B93" s="3" t="s">
        <v>186</v>
      </c>
      <c r="C93" s="3"/>
      <c r="D93" s="3"/>
      <c r="E93" s="3"/>
      <c r="F93" s="3"/>
      <c r="G93" s="3"/>
      <c r="H93" s="3"/>
      <c r="I93" s="3" t="s">
        <v>188</v>
      </c>
      <c r="J93" s="3" t="s">
        <v>44</v>
      </c>
      <c r="K93" s="3" t="s">
        <v>45</v>
      </c>
      <c r="L93" s="3" t="s">
        <v>45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>
        <v>4.4000000000000004</v>
      </c>
      <c r="AH93" s="4">
        <v>1</v>
      </c>
      <c r="AI93" s="4">
        <v>4.08</v>
      </c>
      <c r="AJ93" s="4">
        <v>0.32</v>
      </c>
      <c r="AK93" s="4">
        <v>4.4000000000000004</v>
      </c>
      <c r="AL93" t="s">
        <v>927</v>
      </c>
    </row>
    <row r="94" spans="1:38" ht="27" x14ac:dyDescent="0.25">
      <c r="A94" s="3" t="s">
        <v>34</v>
      </c>
      <c r="B94" s="3" t="s">
        <v>189</v>
      </c>
      <c r="C94" s="3"/>
      <c r="D94" s="3"/>
      <c r="E94" s="3"/>
      <c r="F94" s="3"/>
      <c r="G94" s="3"/>
      <c r="H94" s="3"/>
      <c r="I94" s="3" t="s">
        <v>190</v>
      </c>
      <c r="J94" s="3" t="s">
        <v>37</v>
      </c>
      <c r="K94" s="3" t="s">
        <v>38</v>
      </c>
      <c r="L94" s="3" t="s">
        <v>39</v>
      </c>
      <c r="M94" s="4">
        <v>85.82</v>
      </c>
      <c r="N94" s="4">
        <v>5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>
        <v>78.180000000000007</v>
      </c>
      <c r="AJ94" s="4">
        <v>7.64</v>
      </c>
      <c r="AK94" s="4">
        <v>85.82</v>
      </c>
      <c r="AL94" t="s">
        <v>926</v>
      </c>
    </row>
    <row r="95" spans="1:38" ht="27" x14ac:dyDescent="0.25">
      <c r="A95" s="3" t="s">
        <v>34</v>
      </c>
      <c r="B95" s="3" t="s">
        <v>191</v>
      </c>
      <c r="C95" s="3"/>
      <c r="D95" s="3"/>
      <c r="E95" s="3"/>
      <c r="F95" s="3"/>
      <c r="G95" s="3"/>
      <c r="H95" s="3"/>
      <c r="I95" s="3" t="s">
        <v>192</v>
      </c>
      <c r="J95" s="3" t="s">
        <v>37</v>
      </c>
      <c r="K95" s="3" t="s">
        <v>38</v>
      </c>
      <c r="L95" s="3" t="s">
        <v>39</v>
      </c>
      <c r="M95" s="4">
        <v>207.16</v>
      </c>
      <c r="N95" s="4">
        <v>12</v>
      </c>
      <c r="O95" s="4"/>
      <c r="P95" s="4"/>
      <c r="Q95" s="4"/>
      <c r="R95" s="4">
        <v>14.1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>
        <v>20.86</v>
      </c>
      <c r="AG95" s="4"/>
      <c r="AH95" s="4"/>
      <c r="AI95" s="4">
        <v>236.28</v>
      </c>
      <c r="AJ95" s="4">
        <v>5.84</v>
      </c>
      <c r="AK95" s="4">
        <v>242.12</v>
      </c>
      <c r="AL95" t="s">
        <v>927</v>
      </c>
    </row>
    <row r="96" spans="1:38" ht="27" x14ac:dyDescent="0.25">
      <c r="A96" s="3" t="s">
        <v>34</v>
      </c>
      <c r="B96" s="3" t="s">
        <v>193</v>
      </c>
      <c r="C96" s="3"/>
      <c r="D96" s="3"/>
      <c r="E96" s="3"/>
      <c r="F96" s="3"/>
      <c r="G96" s="3"/>
      <c r="H96" s="3"/>
      <c r="I96" s="3" t="s">
        <v>194</v>
      </c>
      <c r="J96" s="3" t="s">
        <v>37</v>
      </c>
      <c r="K96" s="3" t="s">
        <v>38</v>
      </c>
      <c r="L96" s="3" t="s">
        <v>39</v>
      </c>
      <c r="M96" s="4">
        <v>68.069999999999993</v>
      </c>
      <c r="N96" s="4">
        <v>5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>
        <v>62.71</v>
      </c>
      <c r="AJ96" s="4">
        <v>5.36</v>
      </c>
      <c r="AK96" s="4">
        <v>68.069999999999993</v>
      </c>
      <c r="AL96" t="s">
        <v>926</v>
      </c>
    </row>
    <row r="97" spans="1:38" ht="27" x14ac:dyDescent="0.25">
      <c r="A97" s="3" t="s">
        <v>34</v>
      </c>
      <c r="B97" s="3" t="s">
        <v>195</v>
      </c>
      <c r="C97" s="3"/>
      <c r="D97" s="3"/>
      <c r="E97" s="3"/>
      <c r="F97" s="3"/>
      <c r="G97" s="3"/>
      <c r="H97" s="3"/>
      <c r="I97" s="3" t="s">
        <v>196</v>
      </c>
      <c r="J97" s="3" t="s">
        <v>37</v>
      </c>
      <c r="K97" s="3" t="s">
        <v>38</v>
      </c>
      <c r="L97" s="3" t="s">
        <v>39</v>
      </c>
      <c r="M97" s="4">
        <v>71.400000000000006</v>
      </c>
      <c r="N97" s="4">
        <v>6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>
        <v>71.400000000000006</v>
      </c>
      <c r="AJ97" s="4"/>
      <c r="AK97" s="4">
        <v>71.400000000000006</v>
      </c>
      <c r="AL97" t="s">
        <v>927</v>
      </c>
    </row>
    <row r="98" spans="1:38" ht="27" x14ac:dyDescent="0.25">
      <c r="A98" s="3" t="s">
        <v>34</v>
      </c>
      <c r="B98" s="3" t="s">
        <v>195</v>
      </c>
      <c r="C98" s="3"/>
      <c r="D98" s="3"/>
      <c r="E98" s="3"/>
      <c r="F98" s="3"/>
      <c r="G98" s="3"/>
      <c r="H98" s="3"/>
      <c r="I98" s="3" t="s">
        <v>197</v>
      </c>
      <c r="J98" s="3" t="s">
        <v>37</v>
      </c>
      <c r="K98" s="3" t="s">
        <v>38</v>
      </c>
      <c r="L98" s="3" t="s">
        <v>39</v>
      </c>
      <c r="M98" s="4">
        <v>9.5</v>
      </c>
      <c r="N98" s="4">
        <v>1</v>
      </c>
      <c r="O98" s="4">
        <v>26.23</v>
      </c>
      <c r="P98" s="4">
        <v>1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>
        <v>85</v>
      </c>
      <c r="AD98" s="4">
        <v>1</v>
      </c>
      <c r="AE98" s="4"/>
      <c r="AF98" s="4"/>
      <c r="AG98" s="4"/>
      <c r="AH98" s="4"/>
      <c r="AI98" s="4">
        <v>120.73</v>
      </c>
      <c r="AJ98" s="4"/>
      <c r="AK98" s="4">
        <v>120.73</v>
      </c>
      <c r="AL98" t="s">
        <v>927</v>
      </c>
    </row>
    <row r="99" spans="1:38" ht="27" x14ac:dyDescent="0.25">
      <c r="A99" s="3" t="s">
        <v>34</v>
      </c>
      <c r="B99" s="3" t="s">
        <v>198</v>
      </c>
      <c r="C99" s="3"/>
      <c r="D99" s="3"/>
      <c r="E99" s="3"/>
      <c r="F99" s="3"/>
      <c r="G99" s="3"/>
      <c r="H99" s="3"/>
      <c r="I99" s="3" t="s">
        <v>199</v>
      </c>
      <c r="J99" s="3" t="s">
        <v>37</v>
      </c>
      <c r="K99" s="3" t="s">
        <v>38</v>
      </c>
      <c r="L99" s="3" t="s">
        <v>39</v>
      </c>
      <c r="M99" s="4"/>
      <c r="N99" s="4"/>
      <c r="O99" s="4">
        <v>42.7</v>
      </c>
      <c r="P99" s="4">
        <v>2</v>
      </c>
      <c r="Q99" s="4"/>
      <c r="R99" s="4"/>
      <c r="S99" s="4"/>
      <c r="T99" s="4"/>
      <c r="U99" s="4"/>
      <c r="V99" s="4">
        <v>68.5</v>
      </c>
      <c r="W99" s="4">
        <v>2</v>
      </c>
      <c r="X99" s="4"/>
      <c r="Y99" s="4"/>
      <c r="Z99" s="4"/>
      <c r="AA99" s="4"/>
      <c r="AB99" s="4"/>
      <c r="AC99" s="4">
        <v>205.15</v>
      </c>
      <c r="AD99" s="4">
        <v>3</v>
      </c>
      <c r="AE99" s="4"/>
      <c r="AF99" s="4">
        <v>426.69</v>
      </c>
      <c r="AG99" s="4"/>
      <c r="AH99" s="4"/>
      <c r="AI99" s="4">
        <v>701.45</v>
      </c>
      <c r="AJ99" s="4">
        <v>41.59</v>
      </c>
      <c r="AK99" s="4">
        <v>743.04</v>
      </c>
      <c r="AL99" t="s">
        <v>926</v>
      </c>
    </row>
    <row r="100" spans="1:38" ht="27" x14ac:dyDescent="0.25">
      <c r="A100" s="3" t="s">
        <v>34</v>
      </c>
      <c r="B100" s="3" t="s">
        <v>200</v>
      </c>
      <c r="C100" s="3"/>
      <c r="D100" s="3"/>
      <c r="E100" s="3"/>
      <c r="F100" s="3"/>
      <c r="G100" s="3"/>
      <c r="H100" s="3"/>
      <c r="I100" s="3" t="s">
        <v>201</v>
      </c>
      <c r="J100" s="3" t="s">
        <v>37</v>
      </c>
      <c r="K100" s="3" t="s">
        <v>38</v>
      </c>
      <c r="L100" s="3" t="s">
        <v>39</v>
      </c>
      <c r="M100" s="4">
        <v>30.5</v>
      </c>
      <c r="N100" s="4">
        <v>2</v>
      </c>
      <c r="O100" s="4"/>
      <c r="P100" s="4"/>
      <c r="Q100" s="4"/>
      <c r="R100" s="4">
        <v>8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>
        <v>116.05</v>
      </c>
      <c r="AD100" s="4">
        <v>1</v>
      </c>
      <c r="AE100" s="4"/>
      <c r="AF100" s="4"/>
      <c r="AG100" s="4"/>
      <c r="AH100" s="4"/>
      <c r="AI100" s="4">
        <v>140.08000000000001</v>
      </c>
      <c r="AJ100" s="4">
        <v>14.47</v>
      </c>
      <c r="AK100" s="4">
        <v>154.55000000000001</v>
      </c>
      <c r="AL100" t="s">
        <v>926</v>
      </c>
    </row>
    <row r="101" spans="1:38" ht="27" x14ac:dyDescent="0.25">
      <c r="A101" s="3" t="s">
        <v>34</v>
      </c>
      <c r="B101" s="3" t="s">
        <v>202</v>
      </c>
      <c r="C101" s="3"/>
      <c r="D101" s="3"/>
      <c r="E101" s="3"/>
      <c r="F101" s="3"/>
      <c r="G101" s="3"/>
      <c r="H101" s="3"/>
      <c r="I101" s="3" t="s">
        <v>203</v>
      </c>
      <c r="J101" s="3" t="s">
        <v>37</v>
      </c>
      <c r="K101" s="3" t="s">
        <v>38</v>
      </c>
      <c r="L101" s="3" t="s">
        <v>39</v>
      </c>
      <c r="M101" s="4">
        <v>50</v>
      </c>
      <c r="N101" s="4">
        <v>2</v>
      </c>
      <c r="O101" s="4">
        <v>60</v>
      </c>
      <c r="P101" s="4">
        <v>2</v>
      </c>
      <c r="Q101" s="4"/>
      <c r="R101" s="4"/>
      <c r="S101" s="4"/>
      <c r="T101" s="4"/>
      <c r="U101" s="4"/>
      <c r="V101" s="4"/>
      <c r="W101" s="4"/>
      <c r="X101" s="4">
        <v>253</v>
      </c>
      <c r="Y101" s="4"/>
      <c r="Z101" s="4">
        <v>88</v>
      </c>
      <c r="AA101" s="4">
        <v>55.97</v>
      </c>
      <c r="AB101" s="4"/>
      <c r="AC101" s="4">
        <v>230.45</v>
      </c>
      <c r="AD101" s="4">
        <v>2</v>
      </c>
      <c r="AE101" s="4"/>
      <c r="AF101" s="4"/>
      <c r="AG101" s="4">
        <v>15</v>
      </c>
      <c r="AH101" s="4">
        <v>1</v>
      </c>
      <c r="AI101" s="4">
        <v>664.42</v>
      </c>
      <c r="AJ101" s="4"/>
      <c r="AK101" s="4">
        <v>664.42</v>
      </c>
      <c r="AL101" t="s">
        <v>926</v>
      </c>
    </row>
    <row r="102" spans="1:38" ht="27" x14ac:dyDescent="0.25">
      <c r="A102" s="3" t="s">
        <v>34</v>
      </c>
      <c r="B102" s="3" t="s">
        <v>204</v>
      </c>
      <c r="C102" s="3"/>
      <c r="D102" s="3"/>
      <c r="E102" s="3"/>
      <c r="F102" s="3"/>
      <c r="G102" s="3"/>
      <c r="H102" s="3"/>
      <c r="I102" s="3" t="s">
        <v>205</v>
      </c>
      <c r="J102" s="3" t="s">
        <v>37</v>
      </c>
      <c r="K102" s="3" t="s">
        <v>38</v>
      </c>
      <c r="L102" s="3" t="s">
        <v>39</v>
      </c>
      <c r="M102" s="4"/>
      <c r="N102" s="4"/>
      <c r="O102" s="4">
        <v>13.3</v>
      </c>
      <c r="P102" s="4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>
        <v>133.88999999999999</v>
      </c>
      <c r="AD102" s="4">
        <v>2</v>
      </c>
      <c r="AE102" s="4"/>
      <c r="AF102" s="4">
        <v>46.69</v>
      </c>
      <c r="AG102" s="4">
        <v>2.5</v>
      </c>
      <c r="AH102" s="4">
        <v>1</v>
      </c>
      <c r="AI102" s="4">
        <v>188.6</v>
      </c>
      <c r="AJ102" s="4">
        <v>7.78</v>
      </c>
      <c r="AK102" s="4">
        <v>196.38</v>
      </c>
      <c r="AL102" t="s">
        <v>926</v>
      </c>
    </row>
    <row r="103" spans="1:38" ht="27" x14ac:dyDescent="0.25">
      <c r="A103" s="3" t="s">
        <v>34</v>
      </c>
      <c r="B103" s="3" t="s">
        <v>206</v>
      </c>
      <c r="C103" s="3"/>
      <c r="D103" s="3"/>
      <c r="E103" s="3"/>
      <c r="F103" s="3"/>
      <c r="G103" s="3"/>
      <c r="H103" s="3"/>
      <c r="I103" s="3" t="s">
        <v>207</v>
      </c>
      <c r="J103" s="3" t="s">
        <v>37</v>
      </c>
      <c r="K103" s="3" t="s">
        <v>38</v>
      </c>
      <c r="L103" s="3" t="s">
        <v>39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>
        <v>12.5</v>
      </c>
      <c r="AG103" s="4"/>
      <c r="AH103" s="4"/>
      <c r="AI103" s="4">
        <v>10.42</v>
      </c>
      <c r="AJ103" s="4">
        <v>2.08</v>
      </c>
      <c r="AK103" s="4">
        <v>12.5</v>
      </c>
      <c r="AL103" t="s">
        <v>926</v>
      </c>
    </row>
    <row r="104" spans="1:38" ht="27" x14ac:dyDescent="0.25">
      <c r="A104" s="3" t="s">
        <v>34</v>
      </c>
      <c r="B104" s="3" t="s">
        <v>208</v>
      </c>
      <c r="C104" s="3"/>
      <c r="D104" s="3"/>
      <c r="E104" s="3"/>
      <c r="F104" s="3"/>
      <c r="G104" s="3"/>
      <c r="H104" s="3"/>
      <c r="I104" s="3" t="s">
        <v>209</v>
      </c>
      <c r="J104" s="3" t="s">
        <v>37</v>
      </c>
      <c r="K104" s="3" t="s">
        <v>38</v>
      </c>
      <c r="L104" s="3" t="s">
        <v>39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>
        <v>39.65</v>
      </c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>
        <v>33.04</v>
      </c>
      <c r="AJ104" s="4">
        <v>6.61</v>
      </c>
      <c r="AK104" s="4">
        <v>39.65</v>
      </c>
      <c r="AL104" t="s">
        <v>926</v>
      </c>
    </row>
    <row r="105" spans="1:38" ht="27" x14ac:dyDescent="0.25">
      <c r="A105" s="3" t="s">
        <v>34</v>
      </c>
      <c r="B105" s="3" t="s">
        <v>210</v>
      </c>
      <c r="C105" s="3"/>
      <c r="D105" s="3"/>
      <c r="E105" s="3"/>
      <c r="F105" s="3"/>
      <c r="G105" s="3"/>
      <c r="H105" s="3"/>
      <c r="I105" s="3" t="s">
        <v>211</v>
      </c>
      <c r="J105" s="3" t="s">
        <v>37</v>
      </c>
      <c r="K105" s="3" t="s">
        <v>38</v>
      </c>
      <c r="L105" s="3" t="s">
        <v>39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>
        <v>38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>
        <v>31.67</v>
      </c>
      <c r="AJ105" s="4">
        <v>6.33</v>
      </c>
      <c r="AK105" s="4">
        <v>38</v>
      </c>
      <c r="AL105" t="s">
        <v>926</v>
      </c>
    </row>
    <row r="106" spans="1:38" ht="27" x14ac:dyDescent="0.25">
      <c r="A106" s="3" t="s">
        <v>34</v>
      </c>
      <c r="B106" s="3" t="s">
        <v>210</v>
      </c>
      <c r="C106" s="3"/>
      <c r="D106" s="3"/>
      <c r="E106" s="3"/>
      <c r="F106" s="3"/>
      <c r="G106" s="3"/>
      <c r="H106" s="3"/>
      <c r="I106" s="3" t="s">
        <v>212</v>
      </c>
      <c r="J106" s="3" t="s">
        <v>37</v>
      </c>
      <c r="K106" s="3" t="s">
        <v>38</v>
      </c>
      <c r="L106" s="3" t="s">
        <v>39</v>
      </c>
      <c r="M106" s="4"/>
      <c r="N106" s="4"/>
      <c r="O106" s="4">
        <v>26.24</v>
      </c>
      <c r="P106" s="4">
        <v>1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>
        <v>23.38</v>
      </c>
      <c r="AJ106" s="4">
        <v>2.86</v>
      </c>
      <c r="AK106" s="4">
        <v>26.24</v>
      </c>
      <c r="AL106" t="s">
        <v>926</v>
      </c>
    </row>
    <row r="107" spans="1:38" ht="27" x14ac:dyDescent="0.25">
      <c r="A107" s="3" t="s">
        <v>34</v>
      </c>
      <c r="B107" s="3" t="s">
        <v>210</v>
      </c>
      <c r="C107" s="3"/>
      <c r="D107" s="3"/>
      <c r="E107" s="3"/>
      <c r="F107" s="3"/>
      <c r="G107" s="3"/>
      <c r="H107" s="3"/>
      <c r="I107" s="3" t="s">
        <v>213</v>
      </c>
      <c r="J107" s="3" t="s">
        <v>37</v>
      </c>
      <c r="K107" s="3" t="s">
        <v>38</v>
      </c>
      <c r="L107" s="3" t="s">
        <v>39</v>
      </c>
      <c r="M107" s="4">
        <v>14.5</v>
      </c>
      <c r="N107" s="4">
        <v>1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>
        <v>13.18</v>
      </c>
      <c r="AJ107" s="4">
        <v>1.32</v>
      </c>
      <c r="AK107" s="4">
        <v>14.5</v>
      </c>
      <c r="AL107" t="s">
        <v>926</v>
      </c>
    </row>
    <row r="108" spans="1:38" ht="27" x14ac:dyDescent="0.25">
      <c r="A108" s="3" t="s">
        <v>34</v>
      </c>
      <c r="B108" s="3" t="s">
        <v>214</v>
      </c>
      <c r="C108" s="3"/>
      <c r="D108" s="3"/>
      <c r="E108" s="3"/>
      <c r="F108" s="3"/>
      <c r="G108" s="3"/>
      <c r="H108" s="3"/>
      <c r="I108" s="3" t="s">
        <v>215</v>
      </c>
      <c r="J108" s="3" t="s">
        <v>37</v>
      </c>
      <c r="K108" s="3" t="s">
        <v>38</v>
      </c>
      <c r="L108" s="3" t="s">
        <v>39</v>
      </c>
      <c r="M108" s="4"/>
      <c r="N108" s="4"/>
      <c r="O108" s="4"/>
      <c r="P108" s="4"/>
      <c r="Q108" s="4">
        <v>62.45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>
        <v>52.04</v>
      </c>
      <c r="AJ108" s="4">
        <v>10.41</v>
      </c>
      <c r="AK108" s="4">
        <v>62.45</v>
      </c>
      <c r="AL108" t="s">
        <v>926</v>
      </c>
    </row>
    <row r="109" spans="1:38" ht="27" x14ac:dyDescent="0.25">
      <c r="A109" s="3" t="s">
        <v>34</v>
      </c>
      <c r="B109" s="3" t="s">
        <v>216</v>
      </c>
      <c r="C109" s="3"/>
      <c r="D109" s="3"/>
      <c r="E109" s="3"/>
      <c r="F109" s="3"/>
      <c r="G109" s="3"/>
      <c r="H109" s="3"/>
      <c r="I109" s="3" t="s">
        <v>217</v>
      </c>
      <c r="J109" s="3" t="s">
        <v>37</v>
      </c>
      <c r="K109" s="3" t="s">
        <v>38</v>
      </c>
      <c r="L109" s="3" t="s">
        <v>39</v>
      </c>
      <c r="M109" s="4">
        <v>70.099999999999994</v>
      </c>
      <c r="N109" s="4">
        <v>4</v>
      </c>
      <c r="O109" s="4">
        <v>15.2</v>
      </c>
      <c r="P109" s="4">
        <v>1</v>
      </c>
      <c r="Q109" s="4"/>
      <c r="R109" s="4">
        <v>3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>
        <v>72</v>
      </c>
      <c r="AD109" s="4">
        <v>1</v>
      </c>
      <c r="AE109" s="4"/>
      <c r="AF109" s="4"/>
      <c r="AG109" s="4"/>
      <c r="AH109" s="4"/>
      <c r="AI109" s="4">
        <v>149.86000000000001</v>
      </c>
      <c r="AJ109" s="4">
        <v>10.44</v>
      </c>
      <c r="AK109" s="4">
        <v>160.30000000000001</v>
      </c>
      <c r="AL109" t="s">
        <v>926</v>
      </c>
    </row>
    <row r="110" spans="1:38" ht="27" x14ac:dyDescent="0.25">
      <c r="A110" s="3" t="s">
        <v>34</v>
      </c>
      <c r="B110" s="3" t="s">
        <v>218</v>
      </c>
      <c r="C110" s="3"/>
      <c r="D110" s="3"/>
      <c r="E110" s="3"/>
      <c r="F110" s="3"/>
      <c r="G110" s="3"/>
      <c r="H110" s="3"/>
      <c r="I110" s="3" t="s">
        <v>219</v>
      </c>
      <c r="J110" s="3" t="s">
        <v>37</v>
      </c>
      <c r="K110" s="3" t="s">
        <v>38</v>
      </c>
      <c r="L110" s="3" t="s">
        <v>39</v>
      </c>
      <c r="M110" s="4">
        <v>31.2</v>
      </c>
      <c r="N110" s="4">
        <v>2</v>
      </c>
      <c r="O110" s="4">
        <v>23.06</v>
      </c>
      <c r="P110" s="4">
        <v>1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>
        <v>106.95</v>
      </c>
      <c r="AD110" s="4">
        <v>1</v>
      </c>
      <c r="AE110" s="4"/>
      <c r="AF110" s="4">
        <v>5.78</v>
      </c>
      <c r="AG110" s="4"/>
      <c r="AH110" s="4"/>
      <c r="AI110" s="4">
        <v>151.54</v>
      </c>
      <c r="AJ110" s="4">
        <v>15.45</v>
      </c>
      <c r="AK110" s="4">
        <v>166.99</v>
      </c>
      <c r="AL110" t="s">
        <v>927</v>
      </c>
    </row>
    <row r="111" spans="1:38" ht="27" x14ac:dyDescent="0.25">
      <c r="A111" s="3" t="s">
        <v>34</v>
      </c>
      <c r="B111" s="3" t="s">
        <v>220</v>
      </c>
      <c r="C111" s="3"/>
      <c r="D111" s="3"/>
      <c r="E111" s="3"/>
      <c r="F111" s="3"/>
      <c r="G111" s="3"/>
      <c r="H111" s="3"/>
      <c r="I111" s="3" t="s">
        <v>221</v>
      </c>
      <c r="J111" s="3" t="s">
        <v>37</v>
      </c>
      <c r="K111" s="3" t="s">
        <v>38</v>
      </c>
      <c r="L111" s="3" t="s">
        <v>39</v>
      </c>
      <c r="M111" s="4">
        <v>61.5</v>
      </c>
      <c r="N111" s="4">
        <v>1</v>
      </c>
      <c r="O111" s="4">
        <v>54.1</v>
      </c>
      <c r="P111" s="4">
        <v>1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>
        <v>160.74</v>
      </c>
      <c r="AD111" s="4">
        <v>2</v>
      </c>
      <c r="AE111" s="4"/>
      <c r="AF111" s="4">
        <v>488.2</v>
      </c>
      <c r="AG111" s="4"/>
      <c r="AH111" s="4"/>
      <c r="AI111" s="4">
        <v>668.59</v>
      </c>
      <c r="AJ111" s="4">
        <v>95.95</v>
      </c>
      <c r="AK111" s="4">
        <v>764.54</v>
      </c>
      <c r="AL111" t="s">
        <v>926</v>
      </c>
    </row>
    <row r="112" spans="1:38" ht="27" x14ac:dyDescent="0.25">
      <c r="A112" s="3" t="s">
        <v>34</v>
      </c>
      <c r="B112" s="3" t="s">
        <v>222</v>
      </c>
      <c r="C112" s="3"/>
      <c r="D112" s="3"/>
      <c r="E112" s="3"/>
      <c r="F112" s="3"/>
      <c r="G112" s="3"/>
      <c r="H112" s="3"/>
      <c r="I112" s="3" t="s">
        <v>223</v>
      </c>
      <c r="J112" s="3" t="s">
        <v>37</v>
      </c>
      <c r="K112" s="3" t="s">
        <v>38</v>
      </c>
      <c r="L112" s="3" t="s">
        <v>39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>
        <v>47.99</v>
      </c>
      <c r="AC112" s="4">
        <v>80.37</v>
      </c>
      <c r="AD112" s="4">
        <v>1</v>
      </c>
      <c r="AE112" s="4"/>
      <c r="AF112" s="4">
        <v>97.27</v>
      </c>
      <c r="AG112" s="4"/>
      <c r="AH112" s="4"/>
      <c r="AI112" s="4">
        <v>201.43</v>
      </c>
      <c r="AJ112" s="4">
        <v>24.2</v>
      </c>
      <c r="AK112" s="4">
        <v>225.63</v>
      </c>
      <c r="AL112" t="s">
        <v>926</v>
      </c>
    </row>
    <row r="113" spans="1:38" ht="27" x14ac:dyDescent="0.25">
      <c r="A113" s="3" t="s">
        <v>34</v>
      </c>
      <c r="B113" s="3" t="s">
        <v>224</v>
      </c>
      <c r="C113" s="3"/>
      <c r="D113" s="3"/>
      <c r="E113" s="3"/>
      <c r="F113" s="3"/>
      <c r="G113" s="3"/>
      <c r="H113" s="3"/>
      <c r="I113" s="3" t="s">
        <v>225</v>
      </c>
      <c r="J113" s="3" t="s">
        <v>37</v>
      </c>
      <c r="K113" s="3" t="s">
        <v>38</v>
      </c>
      <c r="L113" s="3" t="s">
        <v>39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>
        <v>19</v>
      </c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>
        <v>15.83</v>
      </c>
      <c r="AJ113" s="4">
        <v>3.17</v>
      </c>
      <c r="AK113" s="4">
        <v>19</v>
      </c>
      <c r="AL113" t="s">
        <v>927</v>
      </c>
    </row>
    <row r="114" spans="1:38" ht="27" x14ac:dyDescent="0.25">
      <c r="A114" s="3" t="s">
        <v>34</v>
      </c>
      <c r="B114" s="3" t="s">
        <v>226</v>
      </c>
      <c r="C114" s="3"/>
      <c r="D114" s="3"/>
      <c r="E114" s="3"/>
      <c r="F114" s="3"/>
      <c r="G114" s="3"/>
      <c r="H114" s="3"/>
      <c r="I114" s="3" t="s">
        <v>227</v>
      </c>
      <c r="J114" s="3" t="s">
        <v>44</v>
      </c>
      <c r="K114" s="3" t="s">
        <v>45</v>
      </c>
      <c r="L114" s="3" t="s">
        <v>45</v>
      </c>
      <c r="M114" s="4"/>
      <c r="N114" s="4"/>
      <c r="O114" s="4"/>
      <c r="P114" s="4"/>
      <c r="Q114" s="4">
        <v>38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>
        <v>31.67</v>
      </c>
      <c r="AJ114" s="4">
        <v>6.33</v>
      </c>
      <c r="AK114" s="4">
        <v>38</v>
      </c>
      <c r="AL114" t="s">
        <v>926</v>
      </c>
    </row>
    <row r="115" spans="1:38" ht="27" x14ac:dyDescent="0.25">
      <c r="A115" s="3" t="s">
        <v>34</v>
      </c>
      <c r="B115" s="3" t="s">
        <v>226</v>
      </c>
      <c r="C115" s="3"/>
      <c r="D115" s="3"/>
      <c r="E115" s="3"/>
      <c r="F115" s="3"/>
      <c r="G115" s="3"/>
      <c r="H115" s="3"/>
      <c r="I115" s="3" t="s">
        <v>228</v>
      </c>
      <c r="J115" s="3" t="s">
        <v>44</v>
      </c>
      <c r="K115" s="3" t="s">
        <v>45</v>
      </c>
      <c r="L115" s="3" t="s">
        <v>45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>
        <v>24</v>
      </c>
      <c r="AG115" s="4"/>
      <c r="AH115" s="4"/>
      <c r="AI115" s="4">
        <v>20</v>
      </c>
      <c r="AJ115" s="4">
        <v>4</v>
      </c>
      <c r="AK115" s="4">
        <v>24</v>
      </c>
      <c r="AL115" t="s">
        <v>926</v>
      </c>
    </row>
    <row r="116" spans="1:38" ht="27" x14ac:dyDescent="0.25">
      <c r="A116" s="3" t="s">
        <v>34</v>
      </c>
      <c r="B116" s="3" t="s">
        <v>229</v>
      </c>
      <c r="C116" s="3"/>
      <c r="D116" s="3"/>
      <c r="E116" s="3"/>
      <c r="F116" s="3"/>
      <c r="G116" s="3"/>
      <c r="H116" s="3"/>
      <c r="I116" s="3" t="s">
        <v>230</v>
      </c>
      <c r="J116" s="3" t="s">
        <v>37</v>
      </c>
      <c r="K116" s="3" t="s">
        <v>38</v>
      </c>
      <c r="L116" s="3" t="s">
        <v>39</v>
      </c>
      <c r="M116" s="4">
        <v>50</v>
      </c>
      <c r="N116" s="4">
        <v>2</v>
      </c>
      <c r="O116" s="4">
        <v>60</v>
      </c>
      <c r="P116" s="4">
        <v>2</v>
      </c>
      <c r="Q116" s="4"/>
      <c r="R116" s="4">
        <v>26.5</v>
      </c>
      <c r="S116" s="4"/>
      <c r="T116" s="4"/>
      <c r="U116" s="4"/>
      <c r="V116" s="4"/>
      <c r="W116" s="4"/>
      <c r="X116" s="4">
        <v>156</v>
      </c>
      <c r="Y116" s="4"/>
      <c r="Z116" s="4">
        <v>138</v>
      </c>
      <c r="AA116" s="4">
        <v>96.19</v>
      </c>
      <c r="AB116" s="4"/>
      <c r="AC116" s="4">
        <v>261.3</v>
      </c>
      <c r="AD116" s="4">
        <v>2</v>
      </c>
      <c r="AE116" s="4"/>
      <c r="AF116" s="4">
        <v>46.99</v>
      </c>
      <c r="AG116" s="4">
        <v>10.37</v>
      </c>
      <c r="AH116" s="4">
        <v>1</v>
      </c>
      <c r="AI116" s="4">
        <v>664.56</v>
      </c>
      <c r="AJ116" s="4">
        <v>42.79</v>
      </c>
      <c r="AK116" s="4">
        <v>707.35</v>
      </c>
      <c r="AL116" t="s">
        <v>926</v>
      </c>
    </row>
    <row r="117" spans="1:38" ht="27" x14ac:dyDescent="0.25">
      <c r="A117" s="3" t="s">
        <v>34</v>
      </c>
      <c r="B117" s="3" t="s">
        <v>231</v>
      </c>
      <c r="C117" s="3"/>
      <c r="D117" s="3"/>
      <c r="E117" s="3"/>
      <c r="F117" s="3"/>
      <c r="G117" s="3"/>
      <c r="H117" s="3"/>
      <c r="I117" s="3" t="s">
        <v>232</v>
      </c>
      <c r="J117" s="3" t="s">
        <v>37</v>
      </c>
      <c r="K117" s="3" t="s">
        <v>38</v>
      </c>
      <c r="L117" s="3" t="s">
        <v>39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>
        <v>72</v>
      </c>
      <c r="AA117" s="4">
        <v>50.18</v>
      </c>
      <c r="AB117" s="4"/>
      <c r="AC117" s="4"/>
      <c r="AD117" s="4"/>
      <c r="AE117" s="4"/>
      <c r="AF117" s="4"/>
      <c r="AG117" s="4"/>
      <c r="AH117" s="4"/>
      <c r="AI117" s="4">
        <v>50.18</v>
      </c>
      <c r="AJ117" s="4"/>
      <c r="AK117" s="4">
        <v>50.18</v>
      </c>
      <c r="AL117" t="s">
        <v>926</v>
      </c>
    </row>
    <row r="118" spans="1:38" ht="27" x14ac:dyDescent="0.25">
      <c r="A118" s="3" t="s">
        <v>34</v>
      </c>
      <c r="B118" s="3" t="s">
        <v>231</v>
      </c>
      <c r="C118" s="3"/>
      <c r="D118" s="3"/>
      <c r="E118" s="3"/>
      <c r="F118" s="3"/>
      <c r="G118" s="3"/>
      <c r="H118" s="3"/>
      <c r="I118" s="3" t="s">
        <v>233</v>
      </c>
      <c r="J118" s="3" t="s">
        <v>37</v>
      </c>
      <c r="K118" s="3" t="s">
        <v>38</v>
      </c>
      <c r="L118" s="3" t="s">
        <v>39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>
        <v>108</v>
      </c>
      <c r="AA118" s="4">
        <v>75.28</v>
      </c>
      <c r="AB118" s="4"/>
      <c r="AC118" s="4"/>
      <c r="AD118" s="4"/>
      <c r="AE118" s="4"/>
      <c r="AF118" s="4"/>
      <c r="AG118" s="4"/>
      <c r="AH118" s="4"/>
      <c r="AI118" s="4">
        <v>75.28</v>
      </c>
      <c r="AJ118" s="4"/>
      <c r="AK118" s="4">
        <v>75.28</v>
      </c>
      <c r="AL118" t="s">
        <v>926</v>
      </c>
    </row>
    <row r="119" spans="1:38" ht="27" x14ac:dyDescent="0.25">
      <c r="A119" s="3" t="s">
        <v>34</v>
      </c>
      <c r="B119" s="3" t="s">
        <v>231</v>
      </c>
      <c r="C119" s="3"/>
      <c r="D119" s="3"/>
      <c r="E119" s="3"/>
      <c r="F119" s="3"/>
      <c r="G119" s="3"/>
      <c r="H119" s="3"/>
      <c r="I119" s="3" t="s">
        <v>234</v>
      </c>
      <c r="J119" s="3" t="s">
        <v>37</v>
      </c>
      <c r="K119" s="3" t="s">
        <v>38</v>
      </c>
      <c r="L119" s="3" t="s">
        <v>39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>
        <v>308</v>
      </c>
      <c r="AA119" s="4">
        <v>214.68</v>
      </c>
      <c r="AB119" s="4"/>
      <c r="AC119" s="4"/>
      <c r="AD119" s="4"/>
      <c r="AE119" s="4"/>
      <c r="AF119" s="4"/>
      <c r="AG119" s="4"/>
      <c r="AH119" s="4"/>
      <c r="AI119" s="4">
        <v>214.68</v>
      </c>
      <c r="AJ119" s="4"/>
      <c r="AK119" s="4">
        <v>214.68</v>
      </c>
      <c r="AL119" t="s">
        <v>926</v>
      </c>
    </row>
    <row r="120" spans="1:38" ht="27" x14ac:dyDescent="0.25">
      <c r="A120" s="3" t="s">
        <v>34</v>
      </c>
      <c r="B120" s="3" t="s">
        <v>231</v>
      </c>
      <c r="C120" s="3"/>
      <c r="D120" s="3"/>
      <c r="E120" s="3"/>
      <c r="F120" s="3"/>
      <c r="G120" s="3"/>
      <c r="H120" s="3"/>
      <c r="I120" s="3" t="s">
        <v>235</v>
      </c>
      <c r="J120" s="3" t="s">
        <v>37</v>
      </c>
      <c r="K120" s="3" t="s">
        <v>38</v>
      </c>
      <c r="L120" s="3" t="s">
        <v>39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>
        <v>94</v>
      </c>
      <c r="AA120" s="4">
        <v>65.52</v>
      </c>
      <c r="AB120" s="4"/>
      <c r="AC120" s="4"/>
      <c r="AD120" s="4"/>
      <c r="AE120" s="4"/>
      <c r="AF120" s="4"/>
      <c r="AG120" s="4"/>
      <c r="AH120" s="4"/>
      <c r="AI120" s="4">
        <v>65.52</v>
      </c>
      <c r="AJ120" s="4"/>
      <c r="AK120" s="4">
        <v>65.52</v>
      </c>
      <c r="AL120" t="s">
        <v>926</v>
      </c>
    </row>
    <row r="121" spans="1:38" ht="27" x14ac:dyDescent="0.25">
      <c r="A121" s="3" t="s">
        <v>34</v>
      </c>
      <c r="B121" s="3" t="s">
        <v>231</v>
      </c>
      <c r="C121" s="3"/>
      <c r="D121" s="3"/>
      <c r="E121" s="3"/>
      <c r="F121" s="3"/>
      <c r="G121" s="3"/>
      <c r="H121" s="3"/>
      <c r="I121" s="3" t="s">
        <v>236</v>
      </c>
      <c r="J121" s="3" t="s">
        <v>37</v>
      </c>
      <c r="K121" s="3" t="s">
        <v>38</v>
      </c>
      <c r="L121" s="3" t="s">
        <v>39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>
        <v>72</v>
      </c>
      <c r="AA121" s="4">
        <v>50.18</v>
      </c>
      <c r="AB121" s="4"/>
      <c r="AC121" s="4"/>
      <c r="AD121" s="4"/>
      <c r="AE121" s="4"/>
      <c r="AF121" s="4"/>
      <c r="AG121" s="4"/>
      <c r="AH121" s="4"/>
      <c r="AI121" s="4">
        <v>50.18</v>
      </c>
      <c r="AJ121" s="4"/>
      <c r="AK121" s="4">
        <v>50.18</v>
      </c>
      <c r="AL121" t="s">
        <v>926</v>
      </c>
    </row>
    <row r="122" spans="1:38" ht="27" x14ac:dyDescent="0.25">
      <c r="A122" s="3" t="s">
        <v>34</v>
      </c>
      <c r="B122" s="3" t="s">
        <v>231</v>
      </c>
      <c r="C122" s="3"/>
      <c r="D122" s="3"/>
      <c r="E122" s="3"/>
      <c r="F122" s="3"/>
      <c r="G122" s="3"/>
      <c r="H122" s="3"/>
      <c r="I122" s="3" t="s">
        <v>237</v>
      </c>
      <c r="J122" s="3" t="s">
        <v>37</v>
      </c>
      <c r="K122" s="3" t="s">
        <v>38</v>
      </c>
      <c r="L122" s="3" t="s">
        <v>39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>
        <v>180</v>
      </c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>
        <v>150</v>
      </c>
      <c r="AJ122" s="4">
        <v>30</v>
      </c>
      <c r="AK122" s="4">
        <v>180</v>
      </c>
      <c r="AL122" t="s">
        <v>926</v>
      </c>
    </row>
    <row r="123" spans="1:38" ht="27" x14ac:dyDescent="0.25">
      <c r="A123" s="3" t="s">
        <v>34</v>
      </c>
      <c r="B123" s="3" t="s">
        <v>231</v>
      </c>
      <c r="C123" s="3"/>
      <c r="D123" s="3"/>
      <c r="E123" s="3"/>
      <c r="F123" s="3"/>
      <c r="G123" s="3"/>
      <c r="H123" s="3"/>
      <c r="I123" s="3" t="s">
        <v>238</v>
      </c>
      <c r="J123" s="3" t="s">
        <v>37</v>
      </c>
      <c r="K123" s="3" t="s">
        <v>38</v>
      </c>
      <c r="L123" s="3" t="s">
        <v>39</v>
      </c>
      <c r="M123" s="4"/>
      <c r="N123" s="4"/>
      <c r="O123" s="4"/>
      <c r="P123" s="4"/>
      <c r="Q123" s="4"/>
      <c r="R123" s="4"/>
      <c r="S123" s="4">
        <v>3.1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>
        <v>2.58</v>
      </c>
      <c r="AJ123" s="4">
        <v>0.52</v>
      </c>
      <c r="AK123" s="4">
        <v>3.1</v>
      </c>
      <c r="AL123" t="s">
        <v>926</v>
      </c>
    </row>
    <row r="124" spans="1:38" ht="27" x14ac:dyDescent="0.25">
      <c r="A124" s="3" t="s">
        <v>34</v>
      </c>
      <c r="B124" s="3" t="s">
        <v>231</v>
      </c>
      <c r="C124" s="3"/>
      <c r="D124" s="3"/>
      <c r="E124" s="3"/>
      <c r="F124" s="3"/>
      <c r="G124" s="3"/>
      <c r="H124" s="3"/>
      <c r="I124" s="3" t="s">
        <v>239</v>
      </c>
      <c r="J124" s="3" t="s">
        <v>37</v>
      </c>
      <c r="K124" s="3" t="s">
        <v>38</v>
      </c>
      <c r="L124" s="3" t="s">
        <v>39</v>
      </c>
      <c r="M124" s="4">
        <v>25</v>
      </c>
      <c r="N124" s="4">
        <v>1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>
        <v>25</v>
      </c>
      <c r="AJ124" s="4"/>
      <c r="AK124" s="4">
        <v>25</v>
      </c>
      <c r="AL124" t="s">
        <v>926</v>
      </c>
    </row>
    <row r="125" spans="1:38" ht="27" x14ac:dyDescent="0.25">
      <c r="A125" s="3" t="s">
        <v>34</v>
      </c>
      <c r="B125" s="3" t="s">
        <v>231</v>
      </c>
      <c r="C125" s="3"/>
      <c r="D125" s="3"/>
      <c r="E125" s="3"/>
      <c r="F125" s="3"/>
      <c r="G125" s="3"/>
      <c r="H125" s="3"/>
      <c r="I125" s="3" t="s">
        <v>240</v>
      </c>
      <c r="J125" s="3" t="s">
        <v>37</v>
      </c>
      <c r="K125" s="3" t="s">
        <v>38</v>
      </c>
      <c r="L125" s="3" t="s">
        <v>39</v>
      </c>
      <c r="M125" s="4"/>
      <c r="N125" s="4"/>
      <c r="O125" s="4"/>
      <c r="P125" s="4"/>
      <c r="Q125" s="4"/>
      <c r="R125" s="4"/>
      <c r="S125" s="4">
        <v>5.7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>
        <v>4.75</v>
      </c>
      <c r="AJ125" s="4">
        <v>0.95</v>
      </c>
      <c r="AK125" s="4">
        <v>5.7</v>
      </c>
      <c r="AL125" t="s">
        <v>926</v>
      </c>
    </row>
    <row r="126" spans="1:38" ht="27" x14ac:dyDescent="0.25">
      <c r="A126" s="3" t="s">
        <v>34</v>
      </c>
      <c r="B126" s="3" t="s">
        <v>231</v>
      </c>
      <c r="C126" s="3"/>
      <c r="D126" s="3"/>
      <c r="E126" s="3"/>
      <c r="F126" s="3"/>
      <c r="G126" s="3"/>
      <c r="H126" s="3"/>
      <c r="I126" s="3" t="s">
        <v>241</v>
      </c>
      <c r="J126" s="3" t="s">
        <v>37</v>
      </c>
      <c r="K126" s="3" t="s">
        <v>38</v>
      </c>
      <c r="L126" s="3" t="s">
        <v>39</v>
      </c>
      <c r="M126" s="4">
        <v>21.15</v>
      </c>
      <c r="N126" s="4">
        <v>1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>
        <v>21.15</v>
      </c>
      <c r="AJ126" s="4"/>
      <c r="AK126" s="4">
        <v>21.15</v>
      </c>
      <c r="AL126" t="s">
        <v>926</v>
      </c>
    </row>
    <row r="127" spans="1:38" ht="27" x14ac:dyDescent="0.25">
      <c r="A127" s="3" t="s">
        <v>34</v>
      </c>
      <c r="B127" s="3" t="s">
        <v>231</v>
      </c>
      <c r="C127" s="3"/>
      <c r="D127" s="3"/>
      <c r="E127" s="3"/>
      <c r="F127" s="3"/>
      <c r="G127" s="3"/>
      <c r="H127" s="3"/>
      <c r="I127" s="3" t="s">
        <v>242</v>
      </c>
      <c r="J127" s="3" t="s">
        <v>37</v>
      </c>
      <c r="K127" s="3" t="s">
        <v>38</v>
      </c>
      <c r="L127" s="3" t="s">
        <v>39</v>
      </c>
      <c r="M127" s="4">
        <v>27.8</v>
      </c>
      <c r="N127" s="4">
        <v>1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>
        <v>27.8</v>
      </c>
      <c r="AJ127" s="4"/>
      <c r="AK127" s="4">
        <v>27.8</v>
      </c>
      <c r="AL127" t="s">
        <v>926</v>
      </c>
    </row>
    <row r="128" spans="1:38" ht="27" x14ac:dyDescent="0.25">
      <c r="A128" s="3" t="s">
        <v>34</v>
      </c>
      <c r="B128" s="3" t="s">
        <v>231</v>
      </c>
      <c r="C128" s="3"/>
      <c r="D128" s="3"/>
      <c r="E128" s="3"/>
      <c r="F128" s="3"/>
      <c r="G128" s="3"/>
      <c r="H128" s="3"/>
      <c r="I128" s="3" t="s">
        <v>243</v>
      </c>
      <c r="J128" s="3" t="s">
        <v>37</v>
      </c>
      <c r="K128" s="3" t="s">
        <v>38</v>
      </c>
      <c r="L128" s="3" t="s">
        <v>39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>
        <v>72</v>
      </c>
      <c r="AA128" s="4">
        <v>50.18</v>
      </c>
      <c r="AB128" s="4"/>
      <c r="AC128" s="4"/>
      <c r="AD128" s="4"/>
      <c r="AE128" s="4"/>
      <c r="AF128" s="4"/>
      <c r="AG128" s="4"/>
      <c r="AH128" s="4"/>
      <c r="AI128" s="4">
        <v>50.18</v>
      </c>
      <c r="AJ128" s="4"/>
      <c r="AK128" s="4">
        <v>50.18</v>
      </c>
      <c r="AL128" t="s">
        <v>926</v>
      </c>
    </row>
    <row r="129" spans="1:38" ht="27" x14ac:dyDescent="0.25">
      <c r="A129" s="3" t="s">
        <v>34</v>
      </c>
      <c r="B129" s="3" t="s">
        <v>231</v>
      </c>
      <c r="C129" s="3"/>
      <c r="D129" s="3"/>
      <c r="E129" s="3"/>
      <c r="F129" s="3"/>
      <c r="G129" s="3"/>
      <c r="H129" s="3"/>
      <c r="I129" s="3" t="s">
        <v>244</v>
      </c>
      <c r="J129" s="3" t="s">
        <v>37</v>
      </c>
      <c r="K129" s="3" t="s">
        <v>38</v>
      </c>
      <c r="L129" s="3" t="s">
        <v>39</v>
      </c>
      <c r="M129" s="4"/>
      <c r="N129" s="4"/>
      <c r="O129" s="4"/>
      <c r="P129" s="4"/>
      <c r="Q129" s="4"/>
      <c r="R129" s="4">
        <v>23.2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>
        <v>19.329999999999998</v>
      </c>
      <c r="AJ129" s="4">
        <v>3.87</v>
      </c>
      <c r="AK129" s="4">
        <v>23.2</v>
      </c>
      <c r="AL129" t="s">
        <v>926</v>
      </c>
    </row>
    <row r="130" spans="1:38" ht="27" x14ac:dyDescent="0.25">
      <c r="A130" s="3" t="s">
        <v>34</v>
      </c>
      <c r="B130" s="3" t="s">
        <v>231</v>
      </c>
      <c r="C130" s="3"/>
      <c r="D130" s="3"/>
      <c r="E130" s="3"/>
      <c r="F130" s="3"/>
      <c r="G130" s="3"/>
      <c r="H130" s="3"/>
      <c r="I130" s="3" t="s">
        <v>245</v>
      </c>
      <c r="J130" s="3" t="s">
        <v>37</v>
      </c>
      <c r="K130" s="3" t="s">
        <v>38</v>
      </c>
      <c r="L130" s="3" t="s">
        <v>39</v>
      </c>
      <c r="M130" s="4">
        <v>25</v>
      </c>
      <c r="N130" s="4">
        <v>1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>
        <v>25</v>
      </c>
      <c r="AJ130" s="4"/>
      <c r="AK130" s="4">
        <v>25</v>
      </c>
      <c r="AL130" t="s">
        <v>926</v>
      </c>
    </row>
    <row r="131" spans="1:38" ht="27" x14ac:dyDescent="0.25">
      <c r="A131" s="3" t="s">
        <v>34</v>
      </c>
      <c r="B131" s="3" t="s">
        <v>231</v>
      </c>
      <c r="C131" s="3"/>
      <c r="D131" s="3"/>
      <c r="E131" s="3"/>
      <c r="F131" s="3"/>
      <c r="G131" s="3"/>
      <c r="H131" s="3"/>
      <c r="I131" s="3" t="s">
        <v>246</v>
      </c>
      <c r="J131" s="3" t="s">
        <v>37</v>
      </c>
      <c r="K131" s="3" t="s">
        <v>38</v>
      </c>
      <c r="L131" s="3" t="s">
        <v>39</v>
      </c>
      <c r="M131" s="4"/>
      <c r="N131" s="4"/>
      <c r="O131" s="4">
        <v>11.35</v>
      </c>
      <c r="P131" s="4">
        <v>1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>
        <v>11.35</v>
      </c>
      <c r="AJ131" s="4"/>
      <c r="AK131" s="4">
        <v>11.35</v>
      </c>
      <c r="AL131" t="s">
        <v>926</v>
      </c>
    </row>
    <row r="132" spans="1:38" ht="27" x14ac:dyDescent="0.25">
      <c r="A132" s="3" t="s">
        <v>34</v>
      </c>
      <c r="B132" s="3" t="s">
        <v>231</v>
      </c>
      <c r="C132" s="3"/>
      <c r="D132" s="3"/>
      <c r="E132" s="3"/>
      <c r="F132" s="3"/>
      <c r="G132" s="3"/>
      <c r="H132" s="3"/>
      <c r="I132" s="3" t="s">
        <v>247</v>
      </c>
      <c r="J132" s="3" t="s">
        <v>37</v>
      </c>
      <c r="K132" s="3" t="s">
        <v>38</v>
      </c>
      <c r="L132" s="3" t="s">
        <v>39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5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>
        <v>4.17</v>
      </c>
      <c r="AJ132" s="4">
        <v>0.83</v>
      </c>
      <c r="AK132" s="4">
        <v>5</v>
      </c>
      <c r="AL132" t="s">
        <v>926</v>
      </c>
    </row>
    <row r="133" spans="1:38" ht="27" x14ac:dyDescent="0.25">
      <c r="A133" s="3" t="s">
        <v>34</v>
      </c>
      <c r="B133" s="3" t="s">
        <v>231</v>
      </c>
      <c r="C133" s="3"/>
      <c r="D133" s="3"/>
      <c r="E133" s="3"/>
      <c r="F133" s="3"/>
      <c r="G133" s="3"/>
      <c r="H133" s="3"/>
      <c r="I133" s="3" t="s">
        <v>248</v>
      </c>
      <c r="J133" s="3" t="s">
        <v>37</v>
      </c>
      <c r="K133" s="3" t="s">
        <v>38</v>
      </c>
      <c r="L133" s="3" t="s">
        <v>39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>
        <v>72</v>
      </c>
      <c r="AA133" s="4">
        <v>50.18</v>
      </c>
      <c r="AB133" s="4"/>
      <c r="AC133" s="4"/>
      <c r="AD133" s="4"/>
      <c r="AE133" s="4"/>
      <c r="AF133" s="4"/>
      <c r="AG133" s="4"/>
      <c r="AH133" s="4"/>
      <c r="AI133" s="4">
        <v>50.18</v>
      </c>
      <c r="AJ133" s="4"/>
      <c r="AK133" s="4">
        <v>50.18</v>
      </c>
      <c r="AL133" t="s">
        <v>926</v>
      </c>
    </row>
    <row r="134" spans="1:38" ht="27" x14ac:dyDescent="0.25">
      <c r="A134" s="3" t="s">
        <v>34</v>
      </c>
      <c r="B134" s="3" t="s">
        <v>231</v>
      </c>
      <c r="C134" s="3"/>
      <c r="D134" s="3"/>
      <c r="E134" s="3"/>
      <c r="F134" s="3"/>
      <c r="G134" s="3"/>
      <c r="H134" s="3"/>
      <c r="I134" s="3" t="s">
        <v>249</v>
      </c>
      <c r="J134" s="3" t="s">
        <v>37</v>
      </c>
      <c r="K134" s="3" t="s">
        <v>38</v>
      </c>
      <c r="L134" s="3" t="s">
        <v>39</v>
      </c>
      <c r="M134" s="4">
        <v>23</v>
      </c>
      <c r="N134" s="4">
        <v>1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>
        <v>23</v>
      </c>
      <c r="AJ134" s="4"/>
      <c r="AK134" s="4">
        <v>23</v>
      </c>
      <c r="AL134" t="s">
        <v>926</v>
      </c>
    </row>
    <row r="135" spans="1:38" ht="27" x14ac:dyDescent="0.25">
      <c r="A135" s="3" t="s">
        <v>34</v>
      </c>
      <c r="B135" s="3" t="s">
        <v>231</v>
      </c>
      <c r="C135" s="3"/>
      <c r="D135" s="3"/>
      <c r="E135" s="3"/>
      <c r="F135" s="3"/>
      <c r="G135" s="3"/>
      <c r="H135" s="3"/>
      <c r="I135" s="3" t="s">
        <v>250</v>
      </c>
      <c r="J135" s="3" t="s">
        <v>37</v>
      </c>
      <c r="K135" s="3" t="s">
        <v>38</v>
      </c>
      <c r="L135" s="3" t="s">
        <v>39</v>
      </c>
      <c r="M135" s="4"/>
      <c r="N135" s="4"/>
      <c r="O135" s="4"/>
      <c r="P135" s="4"/>
      <c r="Q135" s="4"/>
      <c r="R135" s="4"/>
      <c r="S135" s="4">
        <v>28.8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>
        <v>24</v>
      </c>
      <c r="AJ135" s="4">
        <v>4.8</v>
      </c>
      <c r="AK135" s="4">
        <v>28.8</v>
      </c>
      <c r="AL135" t="s">
        <v>926</v>
      </c>
    </row>
    <row r="136" spans="1:38" ht="27" x14ac:dyDescent="0.25">
      <c r="A136" s="3" t="s">
        <v>34</v>
      </c>
      <c r="B136" s="3" t="s">
        <v>231</v>
      </c>
      <c r="C136" s="3"/>
      <c r="D136" s="3"/>
      <c r="E136" s="3"/>
      <c r="F136" s="3"/>
      <c r="G136" s="3"/>
      <c r="H136" s="3"/>
      <c r="I136" s="3" t="s">
        <v>251</v>
      </c>
      <c r="J136" s="3" t="s">
        <v>37</v>
      </c>
      <c r="K136" s="3" t="s">
        <v>38</v>
      </c>
      <c r="L136" s="3" t="s">
        <v>39</v>
      </c>
      <c r="M136" s="4">
        <v>23.56</v>
      </c>
      <c r="N136" s="4">
        <v>1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>
        <v>23.56</v>
      </c>
      <c r="AJ136" s="4"/>
      <c r="AK136" s="4">
        <v>23.56</v>
      </c>
      <c r="AL136" t="s">
        <v>926</v>
      </c>
    </row>
    <row r="137" spans="1:38" ht="27" x14ac:dyDescent="0.25">
      <c r="A137" s="3" t="s">
        <v>34</v>
      </c>
      <c r="B137" s="3" t="s">
        <v>231</v>
      </c>
      <c r="C137" s="3"/>
      <c r="D137" s="3"/>
      <c r="E137" s="3"/>
      <c r="F137" s="3"/>
      <c r="G137" s="3"/>
      <c r="H137" s="3"/>
      <c r="I137" s="3" t="s">
        <v>252</v>
      </c>
      <c r="J137" s="3" t="s">
        <v>37</v>
      </c>
      <c r="K137" s="3" t="s">
        <v>38</v>
      </c>
      <c r="L137" s="3" t="s">
        <v>39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>
        <v>292</v>
      </c>
      <c r="AA137" s="4">
        <v>203.52</v>
      </c>
      <c r="AB137" s="4"/>
      <c r="AC137" s="4"/>
      <c r="AD137" s="4"/>
      <c r="AE137" s="4"/>
      <c r="AF137" s="4"/>
      <c r="AG137" s="4"/>
      <c r="AH137" s="4"/>
      <c r="AI137" s="4">
        <v>203.52</v>
      </c>
      <c r="AJ137" s="4"/>
      <c r="AK137" s="4">
        <v>203.52</v>
      </c>
      <c r="AL137" t="s">
        <v>926</v>
      </c>
    </row>
    <row r="138" spans="1:38" ht="27" x14ac:dyDescent="0.25">
      <c r="A138" s="3" t="s">
        <v>34</v>
      </c>
      <c r="B138" s="3" t="s">
        <v>231</v>
      </c>
      <c r="C138" s="3"/>
      <c r="D138" s="3"/>
      <c r="E138" s="3"/>
      <c r="F138" s="3"/>
      <c r="G138" s="3"/>
      <c r="H138" s="3"/>
      <c r="I138" s="3" t="s">
        <v>253</v>
      </c>
      <c r="J138" s="3" t="s">
        <v>37</v>
      </c>
      <c r="K138" s="3" t="s">
        <v>38</v>
      </c>
      <c r="L138" s="3" t="s">
        <v>39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>
        <v>86</v>
      </c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>
        <v>71.67</v>
      </c>
      <c r="AJ138" s="4">
        <v>14.33</v>
      </c>
      <c r="AK138" s="4">
        <v>86</v>
      </c>
      <c r="AL138" t="s">
        <v>926</v>
      </c>
    </row>
    <row r="139" spans="1:38" ht="27" x14ac:dyDescent="0.25">
      <c r="A139" s="3" t="s">
        <v>34</v>
      </c>
      <c r="B139" s="3" t="s">
        <v>231</v>
      </c>
      <c r="C139" s="3"/>
      <c r="D139" s="3"/>
      <c r="E139" s="3"/>
      <c r="F139" s="3"/>
      <c r="G139" s="3"/>
      <c r="H139" s="3"/>
      <c r="I139" s="3" t="s">
        <v>254</v>
      </c>
      <c r="J139" s="3" t="s">
        <v>37</v>
      </c>
      <c r="K139" s="3" t="s">
        <v>38</v>
      </c>
      <c r="L139" s="3" t="s">
        <v>39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>
        <v>119</v>
      </c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>
        <v>99.17</v>
      </c>
      <c r="AJ139" s="4">
        <v>19.829999999999998</v>
      </c>
      <c r="AK139" s="4">
        <v>119</v>
      </c>
      <c r="AL139" t="s">
        <v>926</v>
      </c>
    </row>
    <row r="140" spans="1:38" ht="27" x14ac:dyDescent="0.25">
      <c r="A140" s="3" t="s">
        <v>34</v>
      </c>
      <c r="B140" s="3" t="s">
        <v>255</v>
      </c>
      <c r="C140" s="3"/>
      <c r="D140" s="3"/>
      <c r="E140" s="3"/>
      <c r="F140" s="3"/>
      <c r="G140" s="3"/>
      <c r="H140" s="3"/>
      <c r="I140" s="3" t="s">
        <v>256</v>
      </c>
      <c r="J140" s="3" t="s">
        <v>44</v>
      </c>
      <c r="K140" s="3" t="s">
        <v>45</v>
      </c>
      <c r="L140" s="3" t="s">
        <v>45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>
        <v>170</v>
      </c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>
        <v>141.66999999999999</v>
      </c>
      <c r="AJ140" s="4">
        <v>28.33</v>
      </c>
      <c r="AK140" s="4">
        <v>170</v>
      </c>
      <c r="AL140" t="s">
        <v>927</v>
      </c>
    </row>
    <row r="141" spans="1:38" ht="27" x14ac:dyDescent="0.25">
      <c r="A141" s="3" t="s">
        <v>34</v>
      </c>
      <c r="B141" s="3" t="s">
        <v>257</v>
      </c>
      <c r="C141" s="3"/>
      <c r="D141" s="3"/>
      <c r="E141" s="3"/>
      <c r="F141" s="3"/>
      <c r="G141" s="3"/>
      <c r="H141" s="3"/>
      <c r="I141" s="3" t="s">
        <v>258</v>
      </c>
      <c r="J141" s="3" t="s">
        <v>37</v>
      </c>
      <c r="K141" s="3" t="s">
        <v>38</v>
      </c>
      <c r="L141" s="3" t="s">
        <v>39</v>
      </c>
      <c r="M141" s="4">
        <v>81.099999999999994</v>
      </c>
      <c r="N141" s="4">
        <v>4</v>
      </c>
      <c r="O141" s="4">
        <v>46.68</v>
      </c>
      <c r="P141" s="4">
        <v>2</v>
      </c>
      <c r="Q141" s="4">
        <v>15.01</v>
      </c>
      <c r="R141" s="4">
        <v>10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>
        <v>87</v>
      </c>
      <c r="AD141" s="4">
        <v>1</v>
      </c>
      <c r="AE141" s="4"/>
      <c r="AF141" s="4"/>
      <c r="AG141" s="4">
        <v>17.2</v>
      </c>
      <c r="AH141" s="4">
        <v>3</v>
      </c>
      <c r="AI141" s="4">
        <v>251.57</v>
      </c>
      <c r="AJ141" s="4">
        <v>5.42</v>
      </c>
      <c r="AK141" s="4">
        <v>256.99</v>
      </c>
      <c r="AL141" t="s">
        <v>927</v>
      </c>
    </row>
    <row r="142" spans="1:38" ht="27" x14ac:dyDescent="0.25">
      <c r="A142" s="3" t="s">
        <v>34</v>
      </c>
      <c r="B142" s="3" t="s">
        <v>259</v>
      </c>
      <c r="C142" s="3"/>
      <c r="D142" s="3"/>
      <c r="E142" s="3"/>
      <c r="F142" s="3"/>
      <c r="G142" s="3"/>
      <c r="H142" s="3"/>
      <c r="I142" s="3" t="s">
        <v>260</v>
      </c>
      <c r="J142" s="3" t="s">
        <v>37</v>
      </c>
      <c r="K142" s="3" t="s">
        <v>38</v>
      </c>
      <c r="L142" s="3" t="s">
        <v>39</v>
      </c>
      <c r="M142" s="4">
        <v>41.7</v>
      </c>
      <c r="N142" s="4">
        <v>2</v>
      </c>
      <c r="O142" s="4">
        <v>53</v>
      </c>
      <c r="P142" s="4">
        <v>2</v>
      </c>
      <c r="Q142" s="4"/>
      <c r="R142" s="4"/>
      <c r="S142" s="4"/>
      <c r="T142" s="4"/>
      <c r="U142" s="4"/>
      <c r="V142" s="4"/>
      <c r="W142" s="4"/>
      <c r="X142" s="4">
        <v>84</v>
      </c>
      <c r="Y142" s="4">
        <v>20</v>
      </c>
      <c r="Z142" s="4"/>
      <c r="AA142" s="4"/>
      <c r="AB142" s="4"/>
      <c r="AC142" s="4">
        <v>119.2</v>
      </c>
      <c r="AD142" s="4">
        <v>1</v>
      </c>
      <c r="AE142" s="4"/>
      <c r="AF142" s="4"/>
      <c r="AG142" s="4">
        <v>13.9</v>
      </c>
      <c r="AH142" s="4">
        <v>1</v>
      </c>
      <c r="AI142" s="4">
        <v>314.47000000000003</v>
      </c>
      <c r="AJ142" s="4">
        <v>17.329999999999998</v>
      </c>
      <c r="AK142" s="4">
        <v>331.8</v>
      </c>
      <c r="AL142" t="s">
        <v>926</v>
      </c>
    </row>
    <row r="143" spans="1:38" ht="27" x14ac:dyDescent="0.25">
      <c r="A143" s="3" t="s">
        <v>34</v>
      </c>
      <c r="B143" s="3" t="s">
        <v>261</v>
      </c>
      <c r="C143" s="3"/>
      <c r="D143" s="3"/>
      <c r="E143" s="3"/>
      <c r="F143" s="3"/>
      <c r="G143" s="3"/>
      <c r="H143" s="3"/>
      <c r="I143" s="3" t="s">
        <v>262</v>
      </c>
      <c r="J143" s="3" t="s">
        <v>37</v>
      </c>
      <c r="K143" s="3" t="s">
        <v>38</v>
      </c>
      <c r="L143" s="3" t="s">
        <v>39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>
        <v>311.10000000000002</v>
      </c>
      <c r="AD143" s="4">
        <v>3</v>
      </c>
      <c r="AE143" s="4"/>
      <c r="AF143" s="4"/>
      <c r="AG143" s="4"/>
      <c r="AH143" s="4"/>
      <c r="AI143" s="4">
        <v>311.10000000000002</v>
      </c>
      <c r="AJ143" s="4"/>
      <c r="AK143" s="4">
        <v>311.10000000000002</v>
      </c>
      <c r="AL143" t="s">
        <v>926</v>
      </c>
    </row>
    <row r="144" spans="1:38" ht="27" x14ac:dyDescent="0.25">
      <c r="A144" s="3" t="s">
        <v>34</v>
      </c>
      <c r="B144" s="3" t="s">
        <v>261</v>
      </c>
      <c r="C144" s="3"/>
      <c r="D144" s="3"/>
      <c r="E144" s="3"/>
      <c r="F144" s="3"/>
      <c r="G144" s="3"/>
      <c r="H144" s="3"/>
      <c r="I144" s="3" t="s">
        <v>263</v>
      </c>
      <c r="J144" s="3" t="s">
        <v>37</v>
      </c>
      <c r="K144" s="3" t="s">
        <v>38</v>
      </c>
      <c r="L144" s="3" t="s">
        <v>39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>
        <v>25.5</v>
      </c>
      <c r="AG144" s="4"/>
      <c r="AH144" s="4"/>
      <c r="AI144" s="4">
        <v>21.25</v>
      </c>
      <c r="AJ144" s="4">
        <v>4.25</v>
      </c>
      <c r="AK144" s="4">
        <v>25.5</v>
      </c>
      <c r="AL144" t="s">
        <v>926</v>
      </c>
    </row>
    <row r="145" spans="1:38" ht="27" x14ac:dyDescent="0.25">
      <c r="A145" s="3" t="s">
        <v>34</v>
      </c>
      <c r="B145" s="3" t="s">
        <v>264</v>
      </c>
      <c r="C145" s="3"/>
      <c r="D145" s="3"/>
      <c r="E145" s="3"/>
      <c r="F145" s="3"/>
      <c r="G145" s="3"/>
      <c r="H145" s="3"/>
      <c r="I145" s="3" t="s">
        <v>265</v>
      </c>
      <c r="J145" s="3" t="s">
        <v>37</v>
      </c>
      <c r="K145" s="3" t="s">
        <v>38</v>
      </c>
      <c r="L145" s="3" t="s">
        <v>39</v>
      </c>
      <c r="M145" s="4">
        <v>79.86</v>
      </c>
      <c r="N145" s="4">
        <v>6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>
        <v>176.21</v>
      </c>
      <c r="AD145" s="4">
        <v>2</v>
      </c>
      <c r="AE145" s="4"/>
      <c r="AF145" s="4">
        <v>94.8</v>
      </c>
      <c r="AG145" s="4"/>
      <c r="AH145" s="4"/>
      <c r="AI145" s="4">
        <v>318.45</v>
      </c>
      <c r="AJ145" s="4">
        <v>32.42</v>
      </c>
      <c r="AK145" s="4">
        <v>350.87</v>
      </c>
      <c r="AL145" t="s">
        <v>927</v>
      </c>
    </row>
    <row r="146" spans="1:38" ht="27" x14ac:dyDescent="0.25">
      <c r="A146" s="3" t="s">
        <v>34</v>
      </c>
      <c r="B146" s="3" t="s">
        <v>266</v>
      </c>
      <c r="C146" s="3"/>
      <c r="D146" s="3"/>
      <c r="E146" s="3"/>
      <c r="F146" s="3"/>
      <c r="G146" s="3"/>
      <c r="H146" s="3"/>
      <c r="I146" s="3" t="s">
        <v>267</v>
      </c>
      <c r="J146" s="3" t="s">
        <v>37</v>
      </c>
      <c r="K146" s="3" t="s">
        <v>38</v>
      </c>
      <c r="L146" s="3" t="s">
        <v>39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>
        <v>99</v>
      </c>
      <c r="Y146" s="4"/>
      <c r="Z146" s="4"/>
      <c r="AA146" s="4"/>
      <c r="AB146" s="4"/>
      <c r="AC146" s="4">
        <v>217.5</v>
      </c>
      <c r="AD146" s="4">
        <v>2</v>
      </c>
      <c r="AE146" s="4"/>
      <c r="AF146" s="4"/>
      <c r="AG146" s="4"/>
      <c r="AH146" s="4"/>
      <c r="AI146" s="4">
        <v>300</v>
      </c>
      <c r="AJ146" s="4">
        <v>16.5</v>
      </c>
      <c r="AK146" s="4">
        <v>316.5</v>
      </c>
      <c r="AL146" t="s">
        <v>926</v>
      </c>
    </row>
    <row r="147" spans="1:38" ht="27" x14ac:dyDescent="0.25">
      <c r="A147" s="3" t="s">
        <v>34</v>
      </c>
      <c r="B147" s="3" t="s">
        <v>266</v>
      </c>
      <c r="C147" s="3"/>
      <c r="D147" s="3"/>
      <c r="E147" s="3"/>
      <c r="F147" s="3"/>
      <c r="G147" s="3"/>
      <c r="H147" s="3"/>
      <c r="I147" s="3" t="s">
        <v>268</v>
      </c>
      <c r="J147" s="3" t="s">
        <v>37</v>
      </c>
      <c r="K147" s="3" t="s">
        <v>38</v>
      </c>
      <c r="L147" s="3" t="s">
        <v>39</v>
      </c>
      <c r="M147" s="4">
        <v>50</v>
      </c>
      <c r="N147" s="4">
        <v>2</v>
      </c>
      <c r="O147" s="4">
        <v>60</v>
      </c>
      <c r="P147" s="4">
        <v>2</v>
      </c>
      <c r="Q147" s="4"/>
      <c r="R147" s="4"/>
      <c r="S147" s="4"/>
      <c r="T147" s="4"/>
      <c r="U147" s="4">
        <v>89</v>
      </c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>
        <v>184.17</v>
      </c>
      <c r="AJ147" s="4">
        <v>14.83</v>
      </c>
      <c r="AK147" s="4">
        <v>199</v>
      </c>
      <c r="AL147" t="s">
        <v>926</v>
      </c>
    </row>
    <row r="148" spans="1:38" ht="27" x14ac:dyDescent="0.25">
      <c r="A148" s="3" t="s">
        <v>34</v>
      </c>
      <c r="B148" s="3" t="s">
        <v>269</v>
      </c>
      <c r="C148" s="3"/>
      <c r="D148" s="3"/>
      <c r="E148" s="3"/>
      <c r="F148" s="3"/>
      <c r="G148" s="3"/>
      <c r="H148" s="3"/>
      <c r="I148" s="3" t="s">
        <v>270</v>
      </c>
      <c r="J148" s="3" t="s">
        <v>37</v>
      </c>
      <c r="K148" s="3" t="s">
        <v>38</v>
      </c>
      <c r="L148" s="3" t="s">
        <v>39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>
        <v>23.9</v>
      </c>
      <c r="AG148" s="4"/>
      <c r="AH148" s="4"/>
      <c r="AI148" s="4">
        <v>19.920000000000002</v>
      </c>
      <c r="AJ148" s="4">
        <v>3.98</v>
      </c>
      <c r="AK148" s="4">
        <v>23.9</v>
      </c>
      <c r="AL148" t="s">
        <v>926</v>
      </c>
    </row>
    <row r="149" spans="1:38" ht="27" x14ac:dyDescent="0.25">
      <c r="A149" s="3" t="s">
        <v>34</v>
      </c>
      <c r="B149" s="3" t="s">
        <v>271</v>
      </c>
      <c r="C149" s="3"/>
      <c r="D149" s="3"/>
      <c r="E149" s="3"/>
      <c r="F149" s="3"/>
      <c r="G149" s="3"/>
      <c r="H149" s="3"/>
      <c r="I149" s="3" t="s">
        <v>272</v>
      </c>
      <c r="J149" s="3" t="s">
        <v>37</v>
      </c>
      <c r="K149" s="3" t="s">
        <v>38</v>
      </c>
      <c r="L149" s="3" t="s">
        <v>39</v>
      </c>
      <c r="M149" s="4">
        <v>18.8</v>
      </c>
      <c r="N149" s="4">
        <v>2</v>
      </c>
      <c r="O149" s="4">
        <v>61.5</v>
      </c>
      <c r="P149" s="4">
        <v>3</v>
      </c>
      <c r="Q149" s="4"/>
      <c r="R149" s="4">
        <v>67.400000000000006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>
        <v>136.47</v>
      </c>
      <c r="AJ149" s="4">
        <v>11.23</v>
      </c>
      <c r="AK149" s="4">
        <v>147.69999999999999</v>
      </c>
      <c r="AL149" t="s">
        <v>926</v>
      </c>
    </row>
    <row r="150" spans="1:38" ht="27" x14ac:dyDescent="0.25">
      <c r="A150" s="3" t="s">
        <v>34</v>
      </c>
      <c r="B150" s="3" t="s">
        <v>273</v>
      </c>
      <c r="C150" s="3"/>
      <c r="D150" s="3"/>
      <c r="E150" s="3"/>
      <c r="F150" s="3"/>
      <c r="G150" s="3"/>
      <c r="H150" s="3"/>
      <c r="I150" s="3" t="s">
        <v>274</v>
      </c>
      <c r="J150" s="3" t="s">
        <v>37</v>
      </c>
      <c r="K150" s="3" t="s">
        <v>38</v>
      </c>
      <c r="L150" s="3" t="s">
        <v>39</v>
      </c>
      <c r="M150" s="4">
        <v>411.35</v>
      </c>
      <c r="N150" s="4">
        <v>23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>
        <v>373.64</v>
      </c>
      <c r="AJ150" s="4">
        <v>37.71</v>
      </c>
      <c r="AK150" s="4">
        <v>411.35</v>
      </c>
      <c r="AL150" t="s">
        <v>926</v>
      </c>
    </row>
    <row r="151" spans="1:38" ht="27" x14ac:dyDescent="0.25">
      <c r="A151" s="3" t="s">
        <v>34</v>
      </c>
      <c r="B151" s="3" t="s">
        <v>275</v>
      </c>
      <c r="C151" s="3"/>
      <c r="D151" s="3"/>
      <c r="E151" s="3"/>
      <c r="F151" s="3"/>
      <c r="G151" s="3"/>
      <c r="H151" s="3"/>
      <c r="I151" s="3" t="s">
        <v>276</v>
      </c>
      <c r="J151" s="3" t="s">
        <v>37</v>
      </c>
      <c r="K151" s="3" t="s">
        <v>38</v>
      </c>
      <c r="L151" s="3" t="s">
        <v>39</v>
      </c>
      <c r="M151" s="4">
        <v>118.44</v>
      </c>
      <c r="N151" s="4">
        <v>8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>
        <v>10.78</v>
      </c>
      <c r="AG151" s="4"/>
      <c r="AH151" s="4"/>
      <c r="AI151" s="4">
        <v>116.59</v>
      </c>
      <c r="AJ151" s="4">
        <v>12.63</v>
      </c>
      <c r="AK151" s="4">
        <v>129.22</v>
      </c>
      <c r="AL151" t="s">
        <v>926</v>
      </c>
    </row>
    <row r="152" spans="1:38" ht="27" x14ac:dyDescent="0.25">
      <c r="A152" s="3" t="s">
        <v>34</v>
      </c>
      <c r="B152" s="3" t="s">
        <v>277</v>
      </c>
      <c r="C152" s="3"/>
      <c r="D152" s="3"/>
      <c r="E152" s="3"/>
      <c r="F152" s="3"/>
      <c r="G152" s="3"/>
      <c r="H152" s="3"/>
      <c r="I152" s="3" t="s">
        <v>278</v>
      </c>
      <c r="J152" s="3" t="s">
        <v>37</v>
      </c>
      <c r="K152" s="3" t="s">
        <v>149</v>
      </c>
      <c r="L152" s="3" t="s">
        <v>45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>
        <v>146</v>
      </c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>
        <v>146</v>
      </c>
      <c r="AJ152" s="4"/>
      <c r="AK152" s="4">
        <v>146</v>
      </c>
      <c r="AL152" t="s">
        <v>927</v>
      </c>
    </row>
    <row r="153" spans="1:38" ht="27" x14ac:dyDescent="0.25">
      <c r="A153" s="3" t="s">
        <v>34</v>
      </c>
      <c r="B153" s="3" t="s">
        <v>277</v>
      </c>
      <c r="C153" s="3"/>
      <c r="D153" s="3"/>
      <c r="E153" s="3"/>
      <c r="F153" s="3"/>
      <c r="G153" s="3"/>
      <c r="H153" s="3"/>
      <c r="I153" s="3" t="s">
        <v>279</v>
      </c>
      <c r="J153" s="3" t="s">
        <v>37</v>
      </c>
      <c r="K153" s="3" t="s">
        <v>38</v>
      </c>
      <c r="L153" s="3" t="s">
        <v>39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>
        <v>134</v>
      </c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>
        <v>134</v>
      </c>
      <c r="AJ153" s="4"/>
      <c r="AK153" s="4">
        <v>134</v>
      </c>
      <c r="AL153" t="s">
        <v>927</v>
      </c>
    </row>
    <row r="154" spans="1:38" ht="27" x14ac:dyDescent="0.25">
      <c r="A154" s="3" t="s">
        <v>34</v>
      </c>
      <c r="B154" s="3" t="s">
        <v>277</v>
      </c>
      <c r="C154" s="3"/>
      <c r="D154" s="3"/>
      <c r="E154" s="3"/>
      <c r="F154" s="3"/>
      <c r="G154" s="3"/>
      <c r="H154" s="3"/>
      <c r="I154" s="3" t="s">
        <v>280</v>
      </c>
      <c r="J154" s="3" t="s">
        <v>37</v>
      </c>
      <c r="K154" s="3" t="s">
        <v>38</v>
      </c>
      <c r="L154" s="3" t="s">
        <v>39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>
        <v>115.38</v>
      </c>
      <c r="AD154" s="4">
        <v>1</v>
      </c>
      <c r="AE154" s="4"/>
      <c r="AF154" s="4"/>
      <c r="AG154" s="4"/>
      <c r="AH154" s="4"/>
      <c r="AI154" s="4">
        <v>104.89</v>
      </c>
      <c r="AJ154" s="4">
        <v>10.49</v>
      </c>
      <c r="AK154" s="4">
        <v>115.38</v>
      </c>
      <c r="AL154" t="s">
        <v>927</v>
      </c>
    </row>
    <row r="155" spans="1:38" ht="27" x14ac:dyDescent="0.25">
      <c r="A155" s="3" t="s">
        <v>34</v>
      </c>
      <c r="B155" s="3" t="s">
        <v>281</v>
      </c>
      <c r="C155" s="3"/>
      <c r="D155" s="3"/>
      <c r="E155" s="3"/>
      <c r="F155" s="3"/>
      <c r="G155" s="3"/>
      <c r="H155" s="3"/>
      <c r="I155" s="3" t="s">
        <v>282</v>
      </c>
      <c r="J155" s="3" t="s">
        <v>44</v>
      </c>
      <c r="K155" s="3" t="s">
        <v>45</v>
      </c>
      <c r="L155" s="3" t="s">
        <v>45</v>
      </c>
      <c r="M155" s="4">
        <v>63</v>
      </c>
      <c r="N155" s="4">
        <v>4</v>
      </c>
      <c r="O155" s="4"/>
      <c r="P155" s="4"/>
      <c r="Q155" s="4"/>
      <c r="R155" s="4">
        <v>3.3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>
        <v>63.07</v>
      </c>
      <c r="AJ155" s="4">
        <v>3.23</v>
      </c>
      <c r="AK155" s="4">
        <v>66.3</v>
      </c>
      <c r="AL155" t="s">
        <v>927</v>
      </c>
    </row>
    <row r="156" spans="1:38" ht="27" x14ac:dyDescent="0.25">
      <c r="A156" s="3" t="s">
        <v>34</v>
      </c>
      <c r="B156" s="3" t="s">
        <v>283</v>
      </c>
      <c r="C156" s="3"/>
      <c r="D156" s="3"/>
      <c r="E156" s="3"/>
      <c r="F156" s="3"/>
      <c r="G156" s="3"/>
      <c r="H156" s="3"/>
      <c r="I156" s="3" t="s">
        <v>284</v>
      </c>
      <c r="J156" s="3" t="s">
        <v>37</v>
      </c>
      <c r="K156" s="3" t="s">
        <v>38</v>
      </c>
      <c r="L156" s="3" t="s">
        <v>39</v>
      </c>
      <c r="M156" s="4">
        <v>49</v>
      </c>
      <c r="N156" s="4">
        <v>2</v>
      </c>
      <c r="O156" s="4">
        <v>60</v>
      </c>
      <c r="P156" s="4">
        <v>2</v>
      </c>
      <c r="Q156" s="4"/>
      <c r="R156" s="4">
        <v>74.2</v>
      </c>
      <c r="S156" s="4">
        <v>7</v>
      </c>
      <c r="T156" s="4"/>
      <c r="U156" s="4"/>
      <c r="V156" s="4"/>
      <c r="W156" s="4"/>
      <c r="X156" s="4">
        <v>176</v>
      </c>
      <c r="Y156" s="4"/>
      <c r="Z156" s="4">
        <v>160</v>
      </c>
      <c r="AA156" s="4">
        <v>111.52</v>
      </c>
      <c r="AB156" s="4"/>
      <c r="AC156" s="4">
        <v>231.4</v>
      </c>
      <c r="AD156" s="4">
        <v>2</v>
      </c>
      <c r="AE156" s="4"/>
      <c r="AF156" s="4">
        <v>7.96</v>
      </c>
      <c r="AG156" s="4">
        <v>14</v>
      </c>
      <c r="AH156" s="4">
        <v>1</v>
      </c>
      <c r="AI156" s="4">
        <v>686.89</v>
      </c>
      <c r="AJ156" s="4">
        <v>44.19</v>
      </c>
      <c r="AK156" s="4">
        <v>731.08</v>
      </c>
      <c r="AL156" t="s">
        <v>926</v>
      </c>
    </row>
    <row r="157" spans="1:38" ht="27" x14ac:dyDescent="0.25">
      <c r="A157" s="3" t="s">
        <v>34</v>
      </c>
      <c r="B157" s="3" t="s">
        <v>283</v>
      </c>
      <c r="C157" s="3"/>
      <c r="D157" s="3"/>
      <c r="E157" s="3"/>
      <c r="F157" s="3"/>
      <c r="G157" s="3"/>
      <c r="H157" s="3"/>
      <c r="I157" s="3" t="s">
        <v>285</v>
      </c>
      <c r="J157" s="3" t="s">
        <v>37</v>
      </c>
      <c r="K157" s="3" t="s">
        <v>38</v>
      </c>
      <c r="L157" s="3" t="s">
        <v>39</v>
      </c>
      <c r="M157" s="4">
        <v>19.899999999999999</v>
      </c>
      <c r="N157" s="4">
        <v>1</v>
      </c>
      <c r="O157" s="4"/>
      <c r="P157" s="4"/>
      <c r="Q157" s="4"/>
      <c r="R157" s="4"/>
      <c r="S157" s="4">
        <v>36.4</v>
      </c>
      <c r="T157" s="4"/>
      <c r="U157" s="4"/>
      <c r="V157" s="4"/>
      <c r="W157" s="4"/>
      <c r="X157" s="4">
        <v>348</v>
      </c>
      <c r="Y157" s="4"/>
      <c r="Z157" s="4">
        <v>436</v>
      </c>
      <c r="AA157" s="4">
        <v>303.89</v>
      </c>
      <c r="AB157" s="4"/>
      <c r="AC157" s="4"/>
      <c r="AD157" s="4"/>
      <c r="AE157" s="4"/>
      <c r="AF157" s="4"/>
      <c r="AG157" s="4"/>
      <c r="AH157" s="4"/>
      <c r="AI157" s="4">
        <v>644.12</v>
      </c>
      <c r="AJ157" s="4">
        <v>64.069999999999993</v>
      </c>
      <c r="AK157" s="4">
        <v>708.19</v>
      </c>
      <c r="AL157" t="s">
        <v>926</v>
      </c>
    </row>
    <row r="158" spans="1:38" ht="27" x14ac:dyDescent="0.25">
      <c r="A158" s="3" t="s">
        <v>34</v>
      </c>
      <c r="B158" s="3" t="s">
        <v>286</v>
      </c>
      <c r="C158" s="3"/>
      <c r="D158" s="3"/>
      <c r="E158" s="3"/>
      <c r="F158" s="3"/>
      <c r="G158" s="3"/>
      <c r="H158" s="3"/>
      <c r="I158" s="3" t="s">
        <v>287</v>
      </c>
      <c r="J158" s="3" t="s">
        <v>37</v>
      </c>
      <c r="K158" s="3" t="s">
        <v>38</v>
      </c>
      <c r="L158" s="3" t="s">
        <v>39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>
        <v>176.85</v>
      </c>
      <c r="AD158" s="4">
        <v>3</v>
      </c>
      <c r="AE158" s="4"/>
      <c r="AF158" s="4"/>
      <c r="AG158" s="4"/>
      <c r="AH158" s="4"/>
      <c r="AI158" s="4">
        <v>176.85</v>
      </c>
      <c r="AJ158" s="4"/>
      <c r="AK158" s="4">
        <v>176.85</v>
      </c>
      <c r="AL158" t="s">
        <v>926</v>
      </c>
    </row>
    <row r="159" spans="1:38" ht="27" x14ac:dyDescent="0.25">
      <c r="A159" s="3" t="s">
        <v>34</v>
      </c>
      <c r="B159" s="3" t="s">
        <v>286</v>
      </c>
      <c r="C159" s="3"/>
      <c r="D159" s="3"/>
      <c r="E159" s="3"/>
      <c r="F159" s="3"/>
      <c r="G159" s="3"/>
      <c r="H159" s="3"/>
      <c r="I159" s="3" t="s">
        <v>288</v>
      </c>
      <c r="J159" s="3" t="s">
        <v>37</v>
      </c>
      <c r="K159" s="3" t="s">
        <v>38</v>
      </c>
      <c r="L159" s="3" t="s">
        <v>39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>
        <v>235.4</v>
      </c>
      <c r="AD159" s="4">
        <v>4</v>
      </c>
      <c r="AE159" s="4"/>
      <c r="AF159" s="4"/>
      <c r="AG159" s="4"/>
      <c r="AH159" s="4"/>
      <c r="AI159" s="4">
        <v>235.4</v>
      </c>
      <c r="AJ159" s="4"/>
      <c r="AK159" s="4">
        <v>235.4</v>
      </c>
      <c r="AL159" t="s">
        <v>926</v>
      </c>
    </row>
    <row r="160" spans="1:38" ht="27" x14ac:dyDescent="0.25">
      <c r="A160" s="3" t="s">
        <v>34</v>
      </c>
      <c r="B160" s="3" t="s">
        <v>289</v>
      </c>
      <c r="C160" s="3"/>
      <c r="D160" s="3"/>
      <c r="E160" s="3"/>
      <c r="F160" s="3"/>
      <c r="G160" s="3"/>
      <c r="H160" s="3"/>
      <c r="I160" s="3" t="s">
        <v>290</v>
      </c>
      <c r="J160" s="3" t="s">
        <v>37</v>
      </c>
      <c r="K160" s="3" t="s">
        <v>38</v>
      </c>
      <c r="L160" s="3" t="s">
        <v>39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>
        <v>64</v>
      </c>
      <c r="AG160" s="4"/>
      <c r="AH160" s="4"/>
      <c r="AI160" s="4">
        <v>53.33</v>
      </c>
      <c r="AJ160" s="4">
        <v>10.67</v>
      </c>
      <c r="AK160" s="4">
        <v>64</v>
      </c>
      <c r="AL160" t="s">
        <v>926</v>
      </c>
    </row>
    <row r="161" spans="1:38" ht="27" x14ac:dyDescent="0.25">
      <c r="A161" s="3" t="s">
        <v>34</v>
      </c>
      <c r="B161" s="3" t="s">
        <v>289</v>
      </c>
      <c r="C161" s="3"/>
      <c r="D161" s="3"/>
      <c r="E161" s="3"/>
      <c r="F161" s="3"/>
      <c r="G161" s="3"/>
      <c r="H161" s="3"/>
      <c r="I161" s="3" t="s">
        <v>291</v>
      </c>
      <c r="J161" s="3" t="s">
        <v>37</v>
      </c>
      <c r="K161" s="3" t="s">
        <v>38</v>
      </c>
      <c r="L161" s="3" t="s">
        <v>39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>
        <v>132.9</v>
      </c>
      <c r="Y161" s="4"/>
      <c r="Z161" s="4"/>
      <c r="AA161" s="4"/>
      <c r="AB161" s="4"/>
      <c r="AC161" s="4">
        <v>83.7</v>
      </c>
      <c r="AD161" s="4">
        <v>1</v>
      </c>
      <c r="AE161" s="4"/>
      <c r="AF161" s="4"/>
      <c r="AG161" s="4"/>
      <c r="AH161" s="4"/>
      <c r="AI161" s="4">
        <v>194.45</v>
      </c>
      <c r="AJ161" s="4">
        <v>22.15</v>
      </c>
      <c r="AK161" s="4">
        <v>216.6</v>
      </c>
      <c r="AL161" t="s">
        <v>926</v>
      </c>
    </row>
    <row r="162" spans="1:38" ht="27" x14ac:dyDescent="0.25">
      <c r="A162" s="3" t="s">
        <v>34</v>
      </c>
      <c r="B162" s="3" t="s">
        <v>289</v>
      </c>
      <c r="C162" s="3"/>
      <c r="D162" s="3"/>
      <c r="E162" s="3"/>
      <c r="F162" s="3"/>
      <c r="G162" s="3"/>
      <c r="H162" s="3"/>
      <c r="I162" s="3" t="s">
        <v>292</v>
      </c>
      <c r="J162" s="3" t="s">
        <v>37</v>
      </c>
      <c r="K162" s="3" t="s">
        <v>38</v>
      </c>
      <c r="L162" s="3" t="s">
        <v>39</v>
      </c>
      <c r="M162" s="4"/>
      <c r="N162" s="4"/>
      <c r="O162" s="4">
        <v>16.5</v>
      </c>
      <c r="P162" s="4">
        <v>1</v>
      </c>
      <c r="Q162" s="4"/>
      <c r="R162" s="4"/>
      <c r="S162" s="4"/>
      <c r="T162" s="4"/>
      <c r="U162" s="4"/>
      <c r="V162" s="4"/>
      <c r="W162" s="4"/>
      <c r="X162" s="4">
        <v>155.80000000000001</v>
      </c>
      <c r="Y162" s="4"/>
      <c r="Z162" s="4"/>
      <c r="AA162" s="4"/>
      <c r="AB162" s="4"/>
      <c r="AC162" s="4">
        <v>80.349999999999994</v>
      </c>
      <c r="AD162" s="4">
        <v>1</v>
      </c>
      <c r="AE162" s="4"/>
      <c r="AF162" s="4">
        <v>21.3</v>
      </c>
      <c r="AG162" s="4"/>
      <c r="AH162" s="4"/>
      <c r="AI162" s="4">
        <v>244.43</v>
      </c>
      <c r="AJ162" s="4">
        <v>29.52</v>
      </c>
      <c r="AK162" s="4">
        <v>273.95</v>
      </c>
      <c r="AL162" t="s">
        <v>926</v>
      </c>
    </row>
    <row r="163" spans="1:38" ht="27" x14ac:dyDescent="0.25">
      <c r="A163" s="3" t="s">
        <v>34</v>
      </c>
      <c r="B163" s="3" t="s">
        <v>289</v>
      </c>
      <c r="C163" s="3"/>
      <c r="D163" s="3"/>
      <c r="E163" s="3"/>
      <c r="F163" s="3"/>
      <c r="G163" s="3"/>
      <c r="H163" s="3"/>
      <c r="I163" s="3" t="s">
        <v>293</v>
      </c>
      <c r="J163" s="3" t="s">
        <v>37</v>
      </c>
      <c r="K163" s="3" t="s">
        <v>38</v>
      </c>
      <c r="L163" s="3" t="s">
        <v>39</v>
      </c>
      <c r="M163" s="4"/>
      <c r="N163" s="4"/>
      <c r="O163" s="4"/>
      <c r="P163" s="4"/>
      <c r="Q163" s="4"/>
      <c r="R163" s="4"/>
      <c r="S163" s="4"/>
      <c r="T163" s="4"/>
      <c r="U163" s="4">
        <v>44.5</v>
      </c>
      <c r="V163" s="4"/>
      <c r="W163" s="4"/>
      <c r="X163" s="4">
        <v>155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>
        <v>166.25</v>
      </c>
      <c r="AJ163" s="4">
        <v>33.25</v>
      </c>
      <c r="AK163" s="4">
        <v>199.5</v>
      </c>
      <c r="AL163" t="s">
        <v>926</v>
      </c>
    </row>
    <row r="164" spans="1:38" ht="27" x14ac:dyDescent="0.25">
      <c r="A164" s="3" t="s">
        <v>34</v>
      </c>
      <c r="B164" s="3" t="s">
        <v>289</v>
      </c>
      <c r="C164" s="3"/>
      <c r="D164" s="3"/>
      <c r="E164" s="3"/>
      <c r="F164" s="3"/>
      <c r="G164" s="3"/>
      <c r="H164" s="3"/>
      <c r="I164" s="3" t="s">
        <v>294</v>
      </c>
      <c r="J164" s="3" t="s">
        <v>37</v>
      </c>
      <c r="K164" s="3" t="s">
        <v>38</v>
      </c>
      <c r="L164" s="3" t="s">
        <v>39</v>
      </c>
      <c r="M164" s="4"/>
      <c r="N164" s="4"/>
      <c r="O164" s="4">
        <v>16.95</v>
      </c>
      <c r="P164" s="4">
        <v>1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>
        <v>65.25</v>
      </c>
      <c r="AD164" s="4">
        <v>1</v>
      </c>
      <c r="AE164" s="4"/>
      <c r="AF164" s="4">
        <v>33.799999999999997</v>
      </c>
      <c r="AG164" s="4"/>
      <c r="AH164" s="4"/>
      <c r="AI164" s="4">
        <v>110.37</v>
      </c>
      <c r="AJ164" s="4">
        <v>5.63</v>
      </c>
      <c r="AK164" s="4">
        <v>116</v>
      </c>
      <c r="AL164" t="s">
        <v>926</v>
      </c>
    </row>
    <row r="165" spans="1:38" ht="27" x14ac:dyDescent="0.25">
      <c r="A165" s="3" t="s">
        <v>34</v>
      </c>
      <c r="B165" s="3" t="s">
        <v>295</v>
      </c>
      <c r="C165" s="3"/>
      <c r="D165" s="3"/>
      <c r="E165" s="3"/>
      <c r="F165" s="3"/>
      <c r="G165" s="3"/>
      <c r="H165" s="3"/>
      <c r="I165" s="3" t="s">
        <v>296</v>
      </c>
      <c r="J165" s="3" t="s">
        <v>37</v>
      </c>
      <c r="K165" s="3" t="s">
        <v>38</v>
      </c>
      <c r="L165" s="3" t="s">
        <v>39</v>
      </c>
      <c r="M165" s="4"/>
      <c r="N165" s="4"/>
      <c r="O165" s="4"/>
      <c r="P165" s="4"/>
      <c r="Q165" s="4"/>
      <c r="R165" s="4"/>
      <c r="S165" s="4"/>
      <c r="T165" s="4"/>
      <c r="U165" s="4"/>
      <c r="V165" s="4">
        <v>242.63</v>
      </c>
      <c r="W165" s="4">
        <v>1</v>
      </c>
      <c r="X165" s="4"/>
      <c r="Y165" s="4"/>
      <c r="Z165" s="4"/>
      <c r="AA165" s="4"/>
      <c r="AB165" s="4"/>
      <c r="AC165" s="4">
        <v>761.79</v>
      </c>
      <c r="AD165" s="4">
        <v>8</v>
      </c>
      <c r="AE165" s="4"/>
      <c r="AF165" s="4"/>
      <c r="AG165" s="4"/>
      <c r="AH165" s="4"/>
      <c r="AI165" s="4">
        <v>963.98</v>
      </c>
      <c r="AJ165" s="4">
        <v>40.44</v>
      </c>
      <c r="AK165" s="4">
        <v>1004.42</v>
      </c>
      <c r="AL165" t="s">
        <v>926</v>
      </c>
    </row>
    <row r="166" spans="1:38" ht="27" x14ac:dyDescent="0.25">
      <c r="A166" s="3" t="s">
        <v>34</v>
      </c>
      <c r="B166" s="3" t="s">
        <v>295</v>
      </c>
      <c r="C166" s="3"/>
      <c r="D166" s="3"/>
      <c r="E166" s="3"/>
      <c r="F166" s="3"/>
      <c r="G166" s="3"/>
      <c r="H166" s="3"/>
      <c r="I166" s="3" t="s">
        <v>297</v>
      </c>
      <c r="J166" s="3" t="s">
        <v>37</v>
      </c>
      <c r="K166" s="3" t="s">
        <v>38</v>
      </c>
      <c r="L166" s="3" t="s">
        <v>39</v>
      </c>
      <c r="M166" s="4">
        <v>31.75</v>
      </c>
      <c r="N166" s="4">
        <v>2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>
        <v>31.75</v>
      </c>
      <c r="AJ166" s="4"/>
      <c r="AK166" s="4">
        <v>31.75</v>
      </c>
      <c r="AL166" t="s">
        <v>926</v>
      </c>
    </row>
    <row r="167" spans="1:38" ht="27" x14ac:dyDescent="0.25">
      <c r="A167" s="3" t="s">
        <v>34</v>
      </c>
      <c r="B167" s="3" t="s">
        <v>298</v>
      </c>
      <c r="C167" s="3"/>
      <c r="D167" s="3"/>
      <c r="E167" s="3"/>
      <c r="F167" s="3"/>
      <c r="G167" s="3"/>
      <c r="H167" s="3"/>
      <c r="I167" s="3" t="s">
        <v>299</v>
      </c>
      <c r="J167" s="3" t="s">
        <v>37</v>
      </c>
      <c r="K167" s="3" t="s">
        <v>38</v>
      </c>
      <c r="L167" s="3" t="s">
        <v>59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>
        <v>65.25</v>
      </c>
      <c r="AD167" s="4">
        <v>1</v>
      </c>
      <c r="AE167" s="4"/>
      <c r="AF167" s="4"/>
      <c r="AG167" s="4"/>
      <c r="AH167" s="4"/>
      <c r="AI167" s="4">
        <v>65.25</v>
      </c>
      <c r="AJ167" s="4"/>
      <c r="AK167" s="4">
        <v>65.25</v>
      </c>
      <c r="AL167" t="s">
        <v>926</v>
      </c>
    </row>
    <row r="168" spans="1:38" ht="27" x14ac:dyDescent="0.25">
      <c r="A168" s="3" t="s">
        <v>34</v>
      </c>
      <c r="B168" s="3" t="s">
        <v>298</v>
      </c>
      <c r="C168" s="3"/>
      <c r="D168" s="3"/>
      <c r="E168" s="3"/>
      <c r="F168" s="3"/>
      <c r="G168" s="3"/>
      <c r="H168" s="3"/>
      <c r="I168" s="3" t="s">
        <v>300</v>
      </c>
      <c r="J168" s="3" t="s">
        <v>37</v>
      </c>
      <c r="K168" s="3" t="s">
        <v>38</v>
      </c>
      <c r="L168" s="3" t="s">
        <v>59</v>
      </c>
      <c r="M168" s="4"/>
      <c r="N168" s="4"/>
      <c r="O168" s="4">
        <v>21.4</v>
      </c>
      <c r="P168" s="4">
        <v>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>
        <v>21.4</v>
      </c>
      <c r="AJ168" s="4"/>
      <c r="AK168" s="4">
        <v>21.4</v>
      </c>
      <c r="AL168" t="s">
        <v>926</v>
      </c>
    </row>
    <row r="169" spans="1:38" ht="27" x14ac:dyDescent="0.25">
      <c r="A169" s="3" t="s">
        <v>34</v>
      </c>
      <c r="B169" s="3" t="s">
        <v>301</v>
      </c>
      <c r="C169" s="3"/>
      <c r="D169" s="3"/>
      <c r="E169" s="3"/>
      <c r="F169" s="3"/>
      <c r="G169" s="3"/>
      <c r="H169" s="3"/>
      <c r="I169" s="3" t="s">
        <v>302</v>
      </c>
      <c r="J169" s="3" t="s">
        <v>37</v>
      </c>
      <c r="K169" s="3" t="s">
        <v>38</v>
      </c>
      <c r="L169" s="3" t="s">
        <v>39</v>
      </c>
      <c r="M169" s="4">
        <v>25</v>
      </c>
      <c r="N169" s="4">
        <v>1</v>
      </c>
      <c r="O169" s="4">
        <v>30</v>
      </c>
      <c r="P169" s="4">
        <v>1</v>
      </c>
      <c r="Q169" s="4"/>
      <c r="R169" s="4"/>
      <c r="S169" s="4"/>
      <c r="T169" s="4"/>
      <c r="U169" s="4">
        <v>101.6</v>
      </c>
      <c r="V169" s="4"/>
      <c r="W169" s="4"/>
      <c r="X169" s="4">
        <v>412</v>
      </c>
      <c r="Y169" s="4"/>
      <c r="Z169" s="4"/>
      <c r="AA169" s="4"/>
      <c r="AB169" s="4"/>
      <c r="AC169" s="4">
        <v>107.8</v>
      </c>
      <c r="AD169" s="4">
        <v>1</v>
      </c>
      <c r="AE169" s="4"/>
      <c r="AF169" s="4">
        <v>10.44</v>
      </c>
      <c r="AG169" s="4"/>
      <c r="AH169" s="4"/>
      <c r="AI169" s="4">
        <v>599.51</v>
      </c>
      <c r="AJ169" s="4">
        <v>87.33</v>
      </c>
      <c r="AK169" s="4">
        <v>686.84</v>
      </c>
      <c r="AL169" t="s">
        <v>926</v>
      </c>
    </row>
    <row r="170" spans="1:38" ht="27" x14ac:dyDescent="0.25">
      <c r="A170" s="3" t="s">
        <v>34</v>
      </c>
      <c r="B170" s="3" t="s">
        <v>301</v>
      </c>
      <c r="C170" s="3"/>
      <c r="D170" s="3"/>
      <c r="E170" s="3"/>
      <c r="F170" s="3"/>
      <c r="G170" s="3"/>
      <c r="H170" s="3"/>
      <c r="I170" s="3" t="s">
        <v>303</v>
      </c>
      <c r="J170" s="3" t="s">
        <v>37</v>
      </c>
      <c r="K170" s="3" t="s">
        <v>38</v>
      </c>
      <c r="L170" s="3" t="s">
        <v>39</v>
      </c>
      <c r="M170" s="4">
        <v>50</v>
      </c>
      <c r="N170" s="4">
        <v>2</v>
      </c>
      <c r="O170" s="4">
        <v>60</v>
      </c>
      <c r="P170" s="4">
        <v>2</v>
      </c>
      <c r="Q170" s="4"/>
      <c r="R170" s="4"/>
      <c r="S170" s="4"/>
      <c r="T170" s="4"/>
      <c r="U170" s="4">
        <v>112.8</v>
      </c>
      <c r="V170" s="4"/>
      <c r="W170" s="4"/>
      <c r="X170" s="4"/>
      <c r="Y170" s="4"/>
      <c r="Z170" s="4"/>
      <c r="AA170" s="4"/>
      <c r="AB170" s="4"/>
      <c r="AC170" s="4">
        <v>219.4</v>
      </c>
      <c r="AD170" s="4">
        <v>2</v>
      </c>
      <c r="AE170" s="4"/>
      <c r="AF170" s="4">
        <v>3.28</v>
      </c>
      <c r="AG170" s="4"/>
      <c r="AH170" s="4"/>
      <c r="AI170" s="4">
        <v>426.13</v>
      </c>
      <c r="AJ170" s="4">
        <v>19.350000000000001</v>
      </c>
      <c r="AK170" s="4">
        <v>445.48</v>
      </c>
      <c r="AL170" t="s">
        <v>926</v>
      </c>
    </row>
    <row r="171" spans="1:38" ht="27" x14ac:dyDescent="0.25">
      <c r="A171" s="3" t="s">
        <v>34</v>
      </c>
      <c r="B171" s="3" t="s">
        <v>301</v>
      </c>
      <c r="C171" s="3"/>
      <c r="D171" s="3"/>
      <c r="E171" s="3"/>
      <c r="F171" s="3"/>
      <c r="G171" s="3"/>
      <c r="H171" s="3"/>
      <c r="I171" s="3" t="s">
        <v>304</v>
      </c>
      <c r="J171" s="3" t="s">
        <v>37</v>
      </c>
      <c r="K171" s="3" t="s">
        <v>38</v>
      </c>
      <c r="L171" s="3" t="s">
        <v>39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>
        <v>206</v>
      </c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>
        <v>171.67</v>
      </c>
      <c r="AJ171" s="4">
        <v>34.33</v>
      </c>
      <c r="AK171" s="4">
        <v>206</v>
      </c>
      <c r="AL171" t="s">
        <v>926</v>
      </c>
    </row>
    <row r="172" spans="1:38" ht="27" x14ac:dyDescent="0.25">
      <c r="A172" s="3" t="s">
        <v>34</v>
      </c>
      <c r="B172" s="3" t="s">
        <v>305</v>
      </c>
      <c r="C172" s="3"/>
      <c r="D172" s="3"/>
      <c r="E172" s="3"/>
      <c r="F172" s="3"/>
      <c r="G172" s="3"/>
      <c r="H172" s="3"/>
      <c r="I172" s="3" t="s">
        <v>306</v>
      </c>
      <c r="J172" s="3" t="s">
        <v>37</v>
      </c>
      <c r="K172" s="3" t="s">
        <v>38</v>
      </c>
      <c r="L172" s="3" t="s">
        <v>39</v>
      </c>
      <c r="M172" s="4">
        <v>19.600000000000001</v>
      </c>
      <c r="N172" s="4">
        <v>1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>
        <v>19.600000000000001</v>
      </c>
      <c r="AJ172" s="4"/>
      <c r="AK172" s="4">
        <v>19.600000000000001</v>
      </c>
      <c r="AL172" t="s">
        <v>926</v>
      </c>
    </row>
    <row r="173" spans="1:38" ht="27" x14ac:dyDescent="0.25">
      <c r="A173" s="3" t="s">
        <v>34</v>
      </c>
      <c r="B173" s="3" t="s">
        <v>305</v>
      </c>
      <c r="C173" s="3"/>
      <c r="D173" s="3"/>
      <c r="E173" s="3"/>
      <c r="F173" s="3"/>
      <c r="G173" s="3"/>
      <c r="H173" s="3"/>
      <c r="I173" s="3" t="s">
        <v>307</v>
      </c>
      <c r="J173" s="3" t="s">
        <v>37</v>
      </c>
      <c r="K173" s="3" t="s">
        <v>38</v>
      </c>
      <c r="L173" s="3" t="s">
        <v>39</v>
      </c>
      <c r="M173" s="4">
        <v>21</v>
      </c>
      <c r="N173" s="4">
        <v>1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>
        <v>21</v>
      </c>
      <c r="AJ173" s="4"/>
      <c r="AK173" s="4">
        <v>21</v>
      </c>
      <c r="AL173" t="s">
        <v>926</v>
      </c>
    </row>
    <row r="174" spans="1:38" ht="27" x14ac:dyDescent="0.25">
      <c r="A174" s="3" t="s">
        <v>34</v>
      </c>
      <c r="B174" s="3" t="s">
        <v>305</v>
      </c>
      <c r="C174" s="3"/>
      <c r="D174" s="3"/>
      <c r="E174" s="3"/>
      <c r="F174" s="3"/>
      <c r="G174" s="3"/>
      <c r="H174" s="3"/>
      <c r="I174" s="3" t="s">
        <v>308</v>
      </c>
      <c r="J174" s="3" t="s">
        <v>37</v>
      </c>
      <c r="K174" s="3" t="s">
        <v>38</v>
      </c>
      <c r="L174" s="3" t="s">
        <v>39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>
        <v>35</v>
      </c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>
        <v>29.17</v>
      </c>
      <c r="AJ174" s="4">
        <v>5.83</v>
      </c>
      <c r="AK174" s="4">
        <v>35</v>
      </c>
      <c r="AL174" t="s">
        <v>926</v>
      </c>
    </row>
    <row r="175" spans="1:38" ht="27" x14ac:dyDescent="0.25">
      <c r="A175" s="3" t="s">
        <v>34</v>
      </c>
      <c r="B175" s="3" t="s">
        <v>305</v>
      </c>
      <c r="C175" s="3"/>
      <c r="D175" s="3"/>
      <c r="E175" s="3"/>
      <c r="F175" s="3"/>
      <c r="G175" s="3"/>
      <c r="H175" s="3"/>
      <c r="I175" s="3" t="s">
        <v>309</v>
      </c>
      <c r="J175" s="3" t="s">
        <v>37</v>
      </c>
      <c r="K175" s="3" t="s">
        <v>38</v>
      </c>
      <c r="L175" s="3" t="s">
        <v>39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>
        <v>49</v>
      </c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>
        <v>40.83</v>
      </c>
      <c r="AJ175" s="4">
        <v>8.17</v>
      </c>
      <c r="AK175" s="4">
        <v>49</v>
      </c>
      <c r="AL175" t="s">
        <v>926</v>
      </c>
    </row>
    <row r="176" spans="1:38" ht="27" x14ac:dyDescent="0.25">
      <c r="A176" s="3" t="s">
        <v>34</v>
      </c>
      <c r="B176" s="3" t="s">
        <v>305</v>
      </c>
      <c r="C176" s="3"/>
      <c r="D176" s="3"/>
      <c r="E176" s="3"/>
      <c r="F176" s="3"/>
      <c r="G176" s="3"/>
      <c r="H176" s="3"/>
      <c r="I176" s="3" t="s">
        <v>310</v>
      </c>
      <c r="J176" s="3" t="s">
        <v>37</v>
      </c>
      <c r="K176" s="3" t="s">
        <v>38</v>
      </c>
      <c r="L176" s="3" t="s">
        <v>39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>
        <v>119.2</v>
      </c>
      <c r="AD176" s="4">
        <v>1</v>
      </c>
      <c r="AE176" s="4"/>
      <c r="AF176" s="4"/>
      <c r="AG176" s="4"/>
      <c r="AH176" s="4"/>
      <c r="AI176" s="4">
        <v>119.2</v>
      </c>
      <c r="AJ176" s="4"/>
      <c r="AK176" s="4">
        <v>119.2</v>
      </c>
      <c r="AL176" t="s">
        <v>926</v>
      </c>
    </row>
    <row r="177" spans="1:38" ht="27" x14ac:dyDescent="0.25">
      <c r="A177" s="3" t="s">
        <v>34</v>
      </c>
      <c r="B177" s="3" t="s">
        <v>305</v>
      </c>
      <c r="C177" s="3"/>
      <c r="D177" s="3"/>
      <c r="E177" s="3"/>
      <c r="F177" s="3"/>
      <c r="G177" s="3"/>
      <c r="H177" s="3"/>
      <c r="I177" s="3" t="s">
        <v>311</v>
      </c>
      <c r="J177" s="3" t="s">
        <v>37</v>
      </c>
      <c r="K177" s="3" t="s">
        <v>38</v>
      </c>
      <c r="L177" s="3" t="s">
        <v>39</v>
      </c>
      <c r="M177" s="4"/>
      <c r="N177" s="4"/>
      <c r="O177" s="4">
        <v>30</v>
      </c>
      <c r="P177" s="4">
        <v>1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>
        <v>30</v>
      </c>
      <c r="AJ177" s="4"/>
      <c r="AK177" s="4">
        <v>30</v>
      </c>
      <c r="AL177" t="s">
        <v>926</v>
      </c>
    </row>
    <row r="178" spans="1:38" ht="27" x14ac:dyDescent="0.25">
      <c r="A178" s="3" t="s">
        <v>34</v>
      </c>
      <c r="B178" s="3" t="s">
        <v>305</v>
      </c>
      <c r="C178" s="3"/>
      <c r="D178" s="3"/>
      <c r="E178" s="3"/>
      <c r="F178" s="3"/>
      <c r="G178" s="3"/>
      <c r="H178" s="3"/>
      <c r="I178" s="3" t="s">
        <v>312</v>
      </c>
      <c r="J178" s="3" t="s">
        <v>37</v>
      </c>
      <c r="K178" s="3" t="s">
        <v>38</v>
      </c>
      <c r="L178" s="3" t="s">
        <v>39</v>
      </c>
      <c r="M178" s="4">
        <v>18.7</v>
      </c>
      <c r="N178" s="4">
        <v>1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>
        <v>18.7</v>
      </c>
      <c r="AJ178" s="4"/>
      <c r="AK178" s="4">
        <v>18.7</v>
      </c>
      <c r="AL178" t="s">
        <v>926</v>
      </c>
    </row>
    <row r="179" spans="1:38" ht="27" x14ac:dyDescent="0.25">
      <c r="A179" s="3" t="s">
        <v>34</v>
      </c>
      <c r="B179" s="3" t="s">
        <v>305</v>
      </c>
      <c r="C179" s="3"/>
      <c r="D179" s="3"/>
      <c r="E179" s="3"/>
      <c r="F179" s="3"/>
      <c r="G179" s="3"/>
      <c r="H179" s="3"/>
      <c r="I179" s="3" t="s">
        <v>313</v>
      </c>
      <c r="J179" s="3" t="s">
        <v>37</v>
      </c>
      <c r="K179" s="3" t="s">
        <v>38</v>
      </c>
      <c r="L179" s="3" t="s">
        <v>39</v>
      </c>
      <c r="M179" s="4"/>
      <c r="N179" s="4"/>
      <c r="O179" s="4">
        <v>24.5</v>
      </c>
      <c r="P179" s="4">
        <v>1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>
        <v>24.5</v>
      </c>
      <c r="AJ179" s="4"/>
      <c r="AK179" s="4">
        <v>24.5</v>
      </c>
      <c r="AL179" t="s">
        <v>926</v>
      </c>
    </row>
    <row r="180" spans="1:38" ht="27" x14ac:dyDescent="0.25">
      <c r="A180" s="3" t="s">
        <v>34</v>
      </c>
      <c r="B180" s="3" t="s">
        <v>305</v>
      </c>
      <c r="C180" s="3"/>
      <c r="D180" s="3"/>
      <c r="E180" s="3"/>
      <c r="F180" s="3"/>
      <c r="G180" s="3"/>
      <c r="H180" s="3"/>
      <c r="I180" s="3" t="s">
        <v>314</v>
      </c>
      <c r="J180" s="3" t="s">
        <v>37</v>
      </c>
      <c r="K180" s="3" t="s">
        <v>38</v>
      </c>
      <c r="L180" s="3" t="s">
        <v>39</v>
      </c>
      <c r="M180" s="4">
        <v>23</v>
      </c>
      <c r="N180" s="4">
        <v>1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>
        <v>23</v>
      </c>
      <c r="AJ180" s="4"/>
      <c r="AK180" s="4">
        <v>23</v>
      </c>
      <c r="AL180" t="s">
        <v>926</v>
      </c>
    </row>
    <row r="181" spans="1:38" ht="27" x14ac:dyDescent="0.25">
      <c r="A181" s="3" t="s">
        <v>34</v>
      </c>
      <c r="B181" s="3" t="s">
        <v>305</v>
      </c>
      <c r="C181" s="3"/>
      <c r="D181" s="3"/>
      <c r="E181" s="3"/>
      <c r="F181" s="3"/>
      <c r="G181" s="3"/>
      <c r="H181" s="3"/>
      <c r="I181" s="3" t="s">
        <v>315</v>
      </c>
      <c r="J181" s="3" t="s">
        <v>37</v>
      </c>
      <c r="K181" s="3" t="s">
        <v>38</v>
      </c>
      <c r="L181" s="3" t="s">
        <v>39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>
        <v>65</v>
      </c>
      <c r="AA181" s="4">
        <v>45.31</v>
      </c>
      <c r="AB181" s="4"/>
      <c r="AC181" s="4"/>
      <c r="AD181" s="4"/>
      <c r="AE181" s="4"/>
      <c r="AF181" s="4"/>
      <c r="AG181" s="4"/>
      <c r="AH181" s="4"/>
      <c r="AI181" s="4">
        <v>45.31</v>
      </c>
      <c r="AJ181" s="4"/>
      <c r="AK181" s="4">
        <v>45.31</v>
      </c>
      <c r="AL181" t="s">
        <v>926</v>
      </c>
    </row>
    <row r="182" spans="1:38" ht="27" x14ac:dyDescent="0.25">
      <c r="A182" s="3" t="s">
        <v>34</v>
      </c>
      <c r="B182" s="3" t="s">
        <v>316</v>
      </c>
      <c r="C182" s="3"/>
      <c r="D182" s="3"/>
      <c r="E182" s="3"/>
      <c r="F182" s="3"/>
      <c r="G182" s="3"/>
      <c r="H182" s="3"/>
      <c r="I182" s="3" t="s">
        <v>317</v>
      </c>
      <c r="J182" s="3" t="s">
        <v>37</v>
      </c>
      <c r="K182" s="3" t="s">
        <v>38</v>
      </c>
      <c r="L182" s="3" t="s">
        <v>39</v>
      </c>
      <c r="M182" s="4"/>
      <c r="N182" s="4"/>
      <c r="O182" s="4">
        <v>52.18</v>
      </c>
      <c r="P182" s="4">
        <v>2</v>
      </c>
      <c r="Q182" s="4"/>
      <c r="R182" s="4"/>
      <c r="S182" s="4"/>
      <c r="T182" s="4"/>
      <c r="U182" s="4"/>
      <c r="V182" s="4">
        <v>617</v>
      </c>
      <c r="W182" s="4"/>
      <c r="X182" s="4">
        <v>192</v>
      </c>
      <c r="Y182" s="4"/>
      <c r="Z182" s="4"/>
      <c r="AA182" s="4"/>
      <c r="AB182" s="4"/>
      <c r="AC182" s="4">
        <v>223.02</v>
      </c>
      <c r="AD182" s="4">
        <v>2</v>
      </c>
      <c r="AE182" s="4"/>
      <c r="AF182" s="4"/>
      <c r="AG182" s="4"/>
      <c r="AH182" s="4"/>
      <c r="AI182" s="4">
        <v>929.98</v>
      </c>
      <c r="AJ182" s="4">
        <v>154.22</v>
      </c>
      <c r="AK182" s="4">
        <v>1084.2</v>
      </c>
      <c r="AL182" t="s">
        <v>926</v>
      </c>
    </row>
    <row r="183" spans="1:38" ht="27" x14ac:dyDescent="0.25">
      <c r="A183" s="3" t="s">
        <v>34</v>
      </c>
      <c r="B183" s="3" t="s">
        <v>318</v>
      </c>
      <c r="C183" s="3"/>
      <c r="D183" s="3"/>
      <c r="E183" s="3"/>
      <c r="F183" s="3"/>
      <c r="G183" s="3"/>
      <c r="H183" s="3"/>
      <c r="I183" s="3" t="s">
        <v>319</v>
      </c>
      <c r="J183" s="3" t="s">
        <v>44</v>
      </c>
      <c r="K183" s="3" t="s">
        <v>45</v>
      </c>
      <c r="L183" s="3" t="s">
        <v>45</v>
      </c>
      <c r="M183" s="4">
        <v>103</v>
      </c>
      <c r="N183" s="4">
        <v>8</v>
      </c>
      <c r="O183" s="4">
        <v>23.7</v>
      </c>
      <c r="P183" s="4">
        <v>1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>
        <v>7.2</v>
      </c>
      <c r="AH183" s="4">
        <v>1</v>
      </c>
      <c r="AI183" s="4">
        <v>124.2</v>
      </c>
      <c r="AJ183" s="4">
        <v>9.6999999999999993</v>
      </c>
      <c r="AK183" s="4">
        <v>133.9</v>
      </c>
      <c r="AL183" t="s">
        <v>927</v>
      </c>
    </row>
    <row r="184" spans="1:38" ht="27" x14ac:dyDescent="0.25">
      <c r="A184" s="3" t="s">
        <v>34</v>
      </c>
      <c r="B184" s="3" t="s">
        <v>320</v>
      </c>
      <c r="C184" s="3"/>
      <c r="D184" s="3"/>
      <c r="E184" s="3"/>
      <c r="F184" s="3"/>
      <c r="G184" s="3"/>
      <c r="H184" s="3"/>
      <c r="I184" s="3" t="s">
        <v>321</v>
      </c>
      <c r="J184" s="3" t="s">
        <v>37</v>
      </c>
      <c r="K184" s="3" t="s">
        <v>38</v>
      </c>
      <c r="L184" s="3" t="s">
        <v>39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>
        <v>12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>
        <v>10</v>
      </c>
      <c r="AJ184" s="4">
        <v>2</v>
      </c>
      <c r="AK184" s="4">
        <v>12</v>
      </c>
      <c r="AL184" t="s">
        <v>926</v>
      </c>
    </row>
    <row r="185" spans="1:38" ht="27" x14ac:dyDescent="0.25">
      <c r="A185" s="3" t="s">
        <v>34</v>
      </c>
      <c r="B185" s="3" t="s">
        <v>322</v>
      </c>
      <c r="C185" s="3"/>
      <c r="D185" s="3"/>
      <c r="E185" s="3"/>
      <c r="F185" s="3"/>
      <c r="G185" s="3"/>
      <c r="H185" s="3"/>
      <c r="I185" s="3" t="s">
        <v>323</v>
      </c>
      <c r="J185" s="3" t="s">
        <v>37</v>
      </c>
      <c r="K185" s="3" t="s">
        <v>59</v>
      </c>
      <c r="L185" s="3" t="s">
        <v>45</v>
      </c>
      <c r="M185" s="4"/>
      <c r="N185" s="4"/>
      <c r="O185" s="4">
        <v>7.9</v>
      </c>
      <c r="P185" s="4">
        <v>1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>
        <v>193.35</v>
      </c>
      <c r="AD185" s="4">
        <v>2</v>
      </c>
      <c r="AE185" s="4"/>
      <c r="AF185" s="4"/>
      <c r="AG185" s="4"/>
      <c r="AH185" s="4"/>
      <c r="AI185" s="4">
        <v>192.4</v>
      </c>
      <c r="AJ185" s="4">
        <v>8.85</v>
      </c>
      <c r="AK185" s="4">
        <v>201.25</v>
      </c>
      <c r="AL185" t="s">
        <v>926</v>
      </c>
    </row>
    <row r="186" spans="1:38" ht="27" x14ac:dyDescent="0.25">
      <c r="A186" s="3" t="s">
        <v>34</v>
      </c>
      <c r="B186" s="3" t="s">
        <v>324</v>
      </c>
      <c r="C186" s="3"/>
      <c r="D186" s="3"/>
      <c r="E186" s="3"/>
      <c r="F186" s="3"/>
      <c r="G186" s="3"/>
      <c r="H186" s="3"/>
      <c r="I186" s="3" t="s">
        <v>325</v>
      </c>
      <c r="J186" s="3" t="s">
        <v>37</v>
      </c>
      <c r="K186" s="3" t="s">
        <v>38</v>
      </c>
      <c r="L186" s="3" t="s">
        <v>39</v>
      </c>
      <c r="M186" s="4">
        <v>62.1</v>
      </c>
      <c r="N186" s="4">
        <v>5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>
        <v>57.18</v>
      </c>
      <c r="AJ186" s="4">
        <v>4.92</v>
      </c>
      <c r="AK186" s="4">
        <v>62.1</v>
      </c>
      <c r="AL186" t="s">
        <v>926</v>
      </c>
    </row>
    <row r="187" spans="1:38" ht="27" x14ac:dyDescent="0.25">
      <c r="A187" s="3" t="s">
        <v>34</v>
      </c>
      <c r="B187" s="3" t="s">
        <v>324</v>
      </c>
      <c r="C187" s="3"/>
      <c r="D187" s="3"/>
      <c r="E187" s="3"/>
      <c r="F187" s="3"/>
      <c r="G187" s="3"/>
      <c r="H187" s="3"/>
      <c r="I187" s="3" t="s">
        <v>326</v>
      </c>
      <c r="J187" s="3" t="s">
        <v>37</v>
      </c>
      <c r="K187" s="3" t="s">
        <v>38</v>
      </c>
      <c r="L187" s="3" t="s">
        <v>39</v>
      </c>
      <c r="M187" s="4">
        <v>186.71</v>
      </c>
      <c r="N187" s="4">
        <v>14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>
        <v>171.78</v>
      </c>
      <c r="AJ187" s="4">
        <v>14.93</v>
      </c>
      <c r="AK187" s="4">
        <v>186.71</v>
      </c>
      <c r="AL187" t="s">
        <v>926</v>
      </c>
    </row>
    <row r="188" spans="1:38" ht="27" x14ac:dyDescent="0.25">
      <c r="A188" s="3" t="s">
        <v>34</v>
      </c>
      <c r="B188" s="3" t="s">
        <v>327</v>
      </c>
      <c r="C188" s="3"/>
      <c r="D188" s="3"/>
      <c r="E188" s="3"/>
      <c r="F188" s="3"/>
      <c r="G188" s="3"/>
      <c r="H188" s="3"/>
      <c r="I188" s="3" t="s">
        <v>328</v>
      </c>
      <c r="J188" s="3" t="s">
        <v>37</v>
      </c>
      <c r="K188" s="3" t="s">
        <v>38</v>
      </c>
      <c r="L188" s="3" t="s">
        <v>39</v>
      </c>
      <c r="M188" s="4">
        <v>147.69999999999999</v>
      </c>
      <c r="N188" s="4">
        <v>6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>
        <v>147.69999999999999</v>
      </c>
      <c r="AJ188" s="4"/>
      <c r="AK188" s="4">
        <v>147.69999999999999</v>
      </c>
      <c r="AL188" t="s">
        <v>926</v>
      </c>
    </row>
    <row r="189" spans="1:38" ht="27" x14ac:dyDescent="0.25">
      <c r="A189" s="3" t="s">
        <v>34</v>
      </c>
      <c r="B189" s="3" t="s">
        <v>329</v>
      </c>
      <c r="C189" s="3"/>
      <c r="D189" s="3"/>
      <c r="E189" s="3"/>
      <c r="F189" s="3"/>
      <c r="G189" s="3"/>
      <c r="H189" s="3"/>
      <c r="I189" s="3" t="s">
        <v>330</v>
      </c>
      <c r="J189" s="3" t="s">
        <v>37</v>
      </c>
      <c r="K189" s="3" t="s">
        <v>38</v>
      </c>
      <c r="L189" s="3" t="s">
        <v>39</v>
      </c>
      <c r="M189" s="4"/>
      <c r="N189" s="4"/>
      <c r="O189" s="4"/>
      <c r="P189" s="4"/>
      <c r="Q189" s="4"/>
      <c r="R189" s="4">
        <v>8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>
        <v>93.12</v>
      </c>
      <c r="AD189" s="4">
        <v>1</v>
      </c>
      <c r="AE189" s="4"/>
      <c r="AF189" s="4"/>
      <c r="AG189" s="4"/>
      <c r="AH189" s="4"/>
      <c r="AI189" s="4">
        <v>99.79</v>
      </c>
      <c r="AJ189" s="4">
        <v>1.33</v>
      </c>
      <c r="AK189" s="4">
        <v>101.12</v>
      </c>
      <c r="AL189" t="s">
        <v>926</v>
      </c>
    </row>
    <row r="190" spans="1:38" ht="27" x14ac:dyDescent="0.25">
      <c r="A190" s="3" t="s">
        <v>34</v>
      </c>
      <c r="B190" s="3" t="s">
        <v>329</v>
      </c>
      <c r="C190" s="3"/>
      <c r="D190" s="3"/>
      <c r="E190" s="3"/>
      <c r="F190" s="3"/>
      <c r="G190" s="3"/>
      <c r="H190" s="3"/>
      <c r="I190" s="3" t="s">
        <v>331</v>
      </c>
      <c r="J190" s="3" t="s">
        <v>37</v>
      </c>
      <c r="K190" s="3" t="s">
        <v>38</v>
      </c>
      <c r="L190" s="3" t="s">
        <v>39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>
        <v>80.37</v>
      </c>
      <c r="AD190" s="4">
        <v>1</v>
      </c>
      <c r="AE190" s="4"/>
      <c r="AF190" s="4"/>
      <c r="AG190" s="4"/>
      <c r="AH190" s="4"/>
      <c r="AI190" s="4">
        <v>80.37</v>
      </c>
      <c r="AJ190" s="4"/>
      <c r="AK190" s="4">
        <v>80.37</v>
      </c>
      <c r="AL190" t="s">
        <v>926</v>
      </c>
    </row>
    <row r="191" spans="1:38" ht="27" x14ac:dyDescent="0.25">
      <c r="A191" s="3" t="s">
        <v>34</v>
      </c>
      <c r="B191" s="3" t="s">
        <v>329</v>
      </c>
      <c r="C191" s="3"/>
      <c r="D191" s="3"/>
      <c r="E191" s="3"/>
      <c r="F191" s="3"/>
      <c r="G191" s="3"/>
      <c r="H191" s="3"/>
      <c r="I191" s="3" t="s">
        <v>332</v>
      </c>
      <c r="J191" s="3" t="s">
        <v>37</v>
      </c>
      <c r="K191" s="3" t="s">
        <v>38</v>
      </c>
      <c r="L191" s="3" t="s">
        <v>39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>
        <v>54</v>
      </c>
      <c r="AG191" s="4"/>
      <c r="AH191" s="4"/>
      <c r="AI191" s="4">
        <v>45</v>
      </c>
      <c r="AJ191" s="4">
        <v>9</v>
      </c>
      <c r="AK191" s="4">
        <v>54</v>
      </c>
      <c r="AL191" t="s">
        <v>926</v>
      </c>
    </row>
    <row r="192" spans="1:38" ht="27" x14ac:dyDescent="0.25">
      <c r="A192" s="3" t="s">
        <v>34</v>
      </c>
      <c r="B192" s="3" t="s">
        <v>333</v>
      </c>
      <c r="C192" s="3"/>
      <c r="D192" s="3"/>
      <c r="E192" s="3"/>
      <c r="F192" s="3"/>
      <c r="G192" s="3"/>
      <c r="H192" s="3"/>
      <c r="I192" s="3" t="s">
        <v>334</v>
      </c>
      <c r="J192" s="3" t="s">
        <v>37</v>
      </c>
      <c r="K192" s="3" t="s">
        <v>38</v>
      </c>
      <c r="L192" s="3" t="s">
        <v>39</v>
      </c>
      <c r="M192" s="4">
        <v>53.27</v>
      </c>
      <c r="N192" s="4"/>
      <c r="O192" s="4">
        <v>88.9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>
        <v>142.16999999999999</v>
      </c>
      <c r="AJ192" s="4"/>
      <c r="AK192" s="4">
        <v>142.16999999999999</v>
      </c>
      <c r="AL192" t="s">
        <v>926</v>
      </c>
    </row>
    <row r="193" spans="1:38" ht="27" x14ac:dyDescent="0.25">
      <c r="A193" s="3" t="s">
        <v>34</v>
      </c>
      <c r="B193" s="3" t="s">
        <v>335</v>
      </c>
      <c r="C193" s="3"/>
      <c r="D193" s="3"/>
      <c r="E193" s="3"/>
      <c r="F193" s="3"/>
      <c r="G193" s="3"/>
      <c r="H193" s="3"/>
      <c r="I193" s="3" t="s">
        <v>336</v>
      </c>
      <c r="J193" s="3" t="s">
        <v>37</v>
      </c>
      <c r="K193" s="3" t="s">
        <v>38</v>
      </c>
      <c r="L193" s="3" t="s">
        <v>39</v>
      </c>
      <c r="M193" s="4">
        <v>134.88</v>
      </c>
      <c r="N193" s="4">
        <v>6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>
        <v>123.86</v>
      </c>
      <c r="AJ193" s="4">
        <v>11.02</v>
      </c>
      <c r="AK193" s="4">
        <v>134.88</v>
      </c>
      <c r="AL193" t="s">
        <v>926</v>
      </c>
    </row>
    <row r="194" spans="1:38" ht="27" x14ac:dyDescent="0.25">
      <c r="A194" s="3" t="s">
        <v>34</v>
      </c>
      <c r="B194" s="3" t="s">
        <v>337</v>
      </c>
      <c r="C194" s="3"/>
      <c r="D194" s="3"/>
      <c r="E194" s="3"/>
      <c r="F194" s="3"/>
      <c r="G194" s="3"/>
      <c r="H194" s="3"/>
      <c r="I194" s="3" t="s">
        <v>338</v>
      </c>
      <c r="J194" s="3" t="s">
        <v>37</v>
      </c>
      <c r="K194" s="3" t="s">
        <v>38</v>
      </c>
      <c r="L194" s="3" t="s">
        <v>39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>
        <v>448.96</v>
      </c>
      <c r="AG194" s="4"/>
      <c r="AH194" s="4"/>
      <c r="AI194" s="4">
        <v>391.18</v>
      </c>
      <c r="AJ194" s="4">
        <v>57.78</v>
      </c>
      <c r="AK194" s="4">
        <v>448.96</v>
      </c>
      <c r="AL194" t="s">
        <v>926</v>
      </c>
    </row>
    <row r="195" spans="1:38" ht="27" x14ac:dyDescent="0.25">
      <c r="A195" s="3" t="s">
        <v>34</v>
      </c>
      <c r="B195" s="3" t="s">
        <v>339</v>
      </c>
      <c r="C195" s="3"/>
      <c r="D195" s="3"/>
      <c r="E195" s="3"/>
      <c r="F195" s="3"/>
      <c r="G195" s="3"/>
      <c r="H195" s="3"/>
      <c r="I195" s="3" t="s">
        <v>340</v>
      </c>
      <c r="J195" s="3" t="s">
        <v>37</v>
      </c>
      <c r="K195" s="3" t="s">
        <v>38</v>
      </c>
      <c r="L195" s="3" t="s">
        <v>39</v>
      </c>
      <c r="M195" s="4"/>
      <c r="N195" s="4"/>
      <c r="O195" s="4">
        <v>57.3</v>
      </c>
      <c r="P195" s="4">
        <v>3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>
        <v>59.5</v>
      </c>
      <c r="AD195" s="4">
        <v>1</v>
      </c>
      <c r="AE195" s="4"/>
      <c r="AF195" s="4">
        <v>128.27000000000001</v>
      </c>
      <c r="AG195" s="4"/>
      <c r="AH195" s="4"/>
      <c r="AI195" s="4">
        <v>223.69</v>
      </c>
      <c r="AJ195" s="4">
        <v>21.38</v>
      </c>
      <c r="AK195" s="4">
        <v>245.07</v>
      </c>
      <c r="AL195" t="s">
        <v>926</v>
      </c>
    </row>
    <row r="196" spans="1:38" ht="27" x14ac:dyDescent="0.25">
      <c r="A196" s="3" t="s">
        <v>34</v>
      </c>
      <c r="B196" s="3" t="s">
        <v>341</v>
      </c>
      <c r="C196" s="3"/>
      <c r="D196" s="3"/>
      <c r="E196" s="3"/>
      <c r="F196" s="3"/>
      <c r="G196" s="3"/>
      <c r="H196" s="3"/>
      <c r="I196" s="3" t="s">
        <v>342</v>
      </c>
      <c r="J196" s="3" t="s">
        <v>37</v>
      </c>
      <c r="K196" s="3" t="s">
        <v>38</v>
      </c>
      <c r="L196" s="3" t="s">
        <v>39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>
        <v>18.5</v>
      </c>
      <c r="AG196" s="4"/>
      <c r="AH196" s="4"/>
      <c r="AI196" s="4">
        <v>15.42</v>
      </c>
      <c r="AJ196" s="4">
        <v>3.08</v>
      </c>
      <c r="AK196" s="4">
        <v>18.5</v>
      </c>
      <c r="AL196" t="s">
        <v>926</v>
      </c>
    </row>
    <row r="197" spans="1:38" ht="27" x14ac:dyDescent="0.25">
      <c r="A197" s="3" t="s">
        <v>34</v>
      </c>
      <c r="B197" s="3" t="s">
        <v>341</v>
      </c>
      <c r="C197" s="3"/>
      <c r="D197" s="3"/>
      <c r="E197" s="3"/>
      <c r="F197" s="3"/>
      <c r="G197" s="3"/>
      <c r="H197" s="3"/>
      <c r="I197" s="3" t="s">
        <v>343</v>
      </c>
      <c r="J197" s="3" t="s">
        <v>37</v>
      </c>
      <c r="K197" s="3" t="s">
        <v>38</v>
      </c>
      <c r="L197" s="3" t="s">
        <v>39</v>
      </c>
      <c r="M197" s="4"/>
      <c r="N197" s="4"/>
      <c r="O197" s="4"/>
      <c r="P197" s="4"/>
      <c r="Q197" s="4">
        <v>65.56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>
        <v>54.63</v>
      </c>
      <c r="AJ197" s="4">
        <v>10.93</v>
      </c>
      <c r="AK197" s="4">
        <v>65.56</v>
      </c>
      <c r="AL197" t="s">
        <v>926</v>
      </c>
    </row>
    <row r="198" spans="1:38" ht="27" x14ac:dyDescent="0.25">
      <c r="A198" s="3" t="s">
        <v>34</v>
      </c>
      <c r="B198" s="3" t="s">
        <v>341</v>
      </c>
      <c r="C198" s="3"/>
      <c r="D198" s="3"/>
      <c r="E198" s="3"/>
      <c r="F198" s="3"/>
      <c r="G198" s="3"/>
      <c r="H198" s="3"/>
      <c r="I198" s="3" t="s">
        <v>344</v>
      </c>
      <c r="J198" s="3" t="s">
        <v>37</v>
      </c>
      <c r="K198" s="3" t="s">
        <v>38</v>
      </c>
      <c r="L198" s="3" t="s">
        <v>39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>
        <v>66</v>
      </c>
      <c r="AG198" s="4"/>
      <c r="AH198" s="4"/>
      <c r="AI198" s="4">
        <v>66</v>
      </c>
      <c r="AJ198" s="4"/>
      <c r="AK198" s="4">
        <v>66</v>
      </c>
      <c r="AL198" t="s">
        <v>926</v>
      </c>
    </row>
    <row r="199" spans="1:38" ht="27" x14ac:dyDescent="0.25">
      <c r="A199" s="3" t="s">
        <v>34</v>
      </c>
      <c r="B199" s="3" t="s">
        <v>341</v>
      </c>
      <c r="C199" s="3"/>
      <c r="D199" s="3"/>
      <c r="E199" s="3"/>
      <c r="F199" s="3"/>
      <c r="G199" s="3"/>
      <c r="H199" s="3"/>
      <c r="I199" s="3" t="s">
        <v>345</v>
      </c>
      <c r="J199" s="3" t="s">
        <v>37</v>
      </c>
      <c r="K199" s="3" t="s">
        <v>38</v>
      </c>
      <c r="L199" s="3" t="s">
        <v>39</v>
      </c>
      <c r="M199" s="4"/>
      <c r="N199" s="4"/>
      <c r="O199" s="4"/>
      <c r="P199" s="4"/>
      <c r="Q199" s="4">
        <v>30</v>
      </c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>
        <v>25</v>
      </c>
      <c r="AJ199" s="4">
        <v>5</v>
      </c>
      <c r="AK199" s="4">
        <v>30</v>
      </c>
      <c r="AL199" t="s">
        <v>926</v>
      </c>
    </row>
    <row r="200" spans="1:38" ht="27" x14ac:dyDescent="0.25">
      <c r="A200" s="3" t="s">
        <v>34</v>
      </c>
      <c r="B200" s="3" t="s">
        <v>341</v>
      </c>
      <c r="C200" s="3"/>
      <c r="D200" s="3"/>
      <c r="E200" s="3"/>
      <c r="F200" s="3"/>
      <c r="G200" s="3"/>
      <c r="H200" s="3"/>
      <c r="I200" s="3" t="s">
        <v>346</v>
      </c>
      <c r="J200" s="3" t="s">
        <v>37</v>
      </c>
      <c r="K200" s="3" t="s">
        <v>38</v>
      </c>
      <c r="L200" s="3" t="s">
        <v>39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>
        <v>78.37</v>
      </c>
      <c r="AD200" s="4">
        <v>1</v>
      </c>
      <c r="AE200" s="4"/>
      <c r="AF200" s="4"/>
      <c r="AG200" s="4"/>
      <c r="AH200" s="4"/>
      <c r="AI200" s="4">
        <v>71.42</v>
      </c>
      <c r="AJ200" s="4">
        <v>6.95</v>
      </c>
      <c r="AK200" s="4">
        <v>78.37</v>
      </c>
      <c r="AL200" t="s">
        <v>926</v>
      </c>
    </row>
    <row r="201" spans="1:38" ht="27" x14ac:dyDescent="0.25">
      <c r="A201" s="3" t="s">
        <v>34</v>
      </c>
      <c r="B201" s="3" t="s">
        <v>347</v>
      </c>
      <c r="C201" s="3"/>
      <c r="D201" s="3"/>
      <c r="E201" s="3"/>
      <c r="F201" s="3"/>
      <c r="G201" s="3"/>
      <c r="H201" s="3"/>
      <c r="I201" s="3" t="s">
        <v>348</v>
      </c>
      <c r="J201" s="3" t="s">
        <v>37</v>
      </c>
      <c r="K201" s="3" t="s">
        <v>38</v>
      </c>
      <c r="L201" s="3" t="s">
        <v>39</v>
      </c>
      <c r="M201" s="4">
        <v>25</v>
      </c>
      <c r="N201" s="4">
        <v>1</v>
      </c>
      <c r="O201" s="4">
        <v>30</v>
      </c>
      <c r="P201" s="4">
        <v>1</v>
      </c>
      <c r="Q201" s="4">
        <v>48.01</v>
      </c>
      <c r="R201" s="4">
        <v>31</v>
      </c>
      <c r="S201" s="4">
        <v>24.4</v>
      </c>
      <c r="T201" s="4"/>
      <c r="U201" s="4">
        <v>66.7</v>
      </c>
      <c r="V201" s="4"/>
      <c r="W201" s="4"/>
      <c r="X201" s="4"/>
      <c r="Y201" s="4"/>
      <c r="Z201" s="4"/>
      <c r="AA201" s="4"/>
      <c r="AB201" s="4"/>
      <c r="AC201" s="4">
        <v>107.8</v>
      </c>
      <c r="AD201" s="4">
        <v>1</v>
      </c>
      <c r="AE201" s="4"/>
      <c r="AF201" s="4"/>
      <c r="AG201" s="4"/>
      <c r="AH201" s="4"/>
      <c r="AI201" s="4">
        <v>304.56</v>
      </c>
      <c r="AJ201" s="4">
        <v>28.35</v>
      </c>
      <c r="AK201" s="4">
        <v>332.91</v>
      </c>
      <c r="AL201" t="s">
        <v>926</v>
      </c>
    </row>
    <row r="202" spans="1:38" ht="27" x14ac:dyDescent="0.25">
      <c r="A202" s="3" t="s">
        <v>34</v>
      </c>
      <c r="B202" s="3" t="s">
        <v>347</v>
      </c>
      <c r="C202" s="3"/>
      <c r="D202" s="3"/>
      <c r="E202" s="3"/>
      <c r="F202" s="3"/>
      <c r="G202" s="3"/>
      <c r="H202" s="3"/>
      <c r="I202" s="3" t="s">
        <v>349</v>
      </c>
      <c r="J202" s="3" t="s">
        <v>37</v>
      </c>
      <c r="K202" s="3" t="s">
        <v>38</v>
      </c>
      <c r="L202" s="3" t="s">
        <v>39</v>
      </c>
      <c r="M202" s="4">
        <v>50</v>
      </c>
      <c r="N202" s="4">
        <v>2</v>
      </c>
      <c r="O202" s="4">
        <v>60</v>
      </c>
      <c r="P202" s="4">
        <v>2</v>
      </c>
      <c r="Q202" s="4">
        <v>50.01</v>
      </c>
      <c r="R202" s="4">
        <v>42.9</v>
      </c>
      <c r="S202" s="4">
        <v>75.2</v>
      </c>
      <c r="T202" s="4"/>
      <c r="U202" s="4">
        <v>70.599999999999994</v>
      </c>
      <c r="V202" s="4"/>
      <c r="W202" s="4"/>
      <c r="X202" s="4"/>
      <c r="Y202" s="4"/>
      <c r="Z202" s="4"/>
      <c r="AA202" s="4"/>
      <c r="AB202" s="4"/>
      <c r="AC202" s="4">
        <v>218.45</v>
      </c>
      <c r="AD202" s="4">
        <v>2</v>
      </c>
      <c r="AE202" s="4"/>
      <c r="AF202" s="4"/>
      <c r="AG202" s="4"/>
      <c r="AH202" s="4"/>
      <c r="AI202" s="4">
        <v>527.39</v>
      </c>
      <c r="AJ202" s="4">
        <v>39.770000000000003</v>
      </c>
      <c r="AK202" s="4">
        <v>567.16</v>
      </c>
      <c r="AL202" t="s">
        <v>926</v>
      </c>
    </row>
    <row r="203" spans="1:38" ht="27" x14ac:dyDescent="0.25">
      <c r="A203" s="3" t="s">
        <v>34</v>
      </c>
      <c r="B203" s="3" t="s">
        <v>350</v>
      </c>
      <c r="C203" s="3"/>
      <c r="D203" s="3"/>
      <c r="E203" s="3"/>
      <c r="F203" s="3"/>
      <c r="G203" s="3"/>
      <c r="H203" s="3"/>
      <c r="I203" s="3" t="s">
        <v>351</v>
      </c>
      <c r="J203" s="3" t="s">
        <v>37</v>
      </c>
      <c r="K203" s="3" t="s">
        <v>38</v>
      </c>
      <c r="L203" s="3" t="s">
        <v>39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>
        <v>69.03</v>
      </c>
      <c r="AG203" s="4"/>
      <c r="AH203" s="4"/>
      <c r="AI203" s="4">
        <v>57.53</v>
      </c>
      <c r="AJ203" s="4">
        <v>11.5</v>
      </c>
      <c r="AK203" s="4">
        <v>69.03</v>
      </c>
      <c r="AL203" t="s">
        <v>927</v>
      </c>
    </row>
    <row r="204" spans="1:38" ht="27" x14ac:dyDescent="0.25">
      <c r="A204" s="3" t="s">
        <v>34</v>
      </c>
      <c r="B204" s="3" t="s">
        <v>352</v>
      </c>
      <c r="C204" s="3"/>
      <c r="D204" s="3"/>
      <c r="E204" s="3"/>
      <c r="F204" s="3"/>
      <c r="G204" s="3"/>
      <c r="H204" s="3"/>
      <c r="I204" s="3" t="s">
        <v>353</v>
      </c>
      <c r="J204" s="3" t="s">
        <v>37</v>
      </c>
      <c r="K204" s="3" t="s">
        <v>38</v>
      </c>
      <c r="L204" s="3" t="s">
        <v>39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>
        <v>33.07</v>
      </c>
      <c r="AG204" s="4"/>
      <c r="AH204" s="4"/>
      <c r="AI204" s="4">
        <v>27.56</v>
      </c>
      <c r="AJ204" s="4">
        <v>5.51</v>
      </c>
      <c r="AK204" s="4">
        <v>33.07</v>
      </c>
      <c r="AL204" t="s">
        <v>926</v>
      </c>
    </row>
    <row r="205" spans="1:38" ht="27" x14ac:dyDescent="0.25">
      <c r="A205" s="3" t="s">
        <v>34</v>
      </c>
      <c r="B205" s="3" t="s">
        <v>352</v>
      </c>
      <c r="C205" s="3"/>
      <c r="D205" s="3"/>
      <c r="E205" s="3"/>
      <c r="F205" s="3"/>
      <c r="G205" s="3"/>
      <c r="H205" s="3"/>
      <c r="I205" s="3" t="s">
        <v>354</v>
      </c>
      <c r="J205" s="3" t="s">
        <v>37</v>
      </c>
      <c r="K205" s="3" t="s">
        <v>38</v>
      </c>
      <c r="L205" s="3" t="s">
        <v>39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>
        <v>11.76</v>
      </c>
      <c r="AG205" s="4"/>
      <c r="AH205" s="4"/>
      <c r="AI205" s="4">
        <v>9.8000000000000007</v>
      </c>
      <c r="AJ205" s="4">
        <v>1.96</v>
      </c>
      <c r="AK205" s="4">
        <v>11.76</v>
      </c>
      <c r="AL205" t="s">
        <v>926</v>
      </c>
    </row>
    <row r="206" spans="1:38" ht="27" x14ac:dyDescent="0.25">
      <c r="A206" s="3" t="s">
        <v>34</v>
      </c>
      <c r="B206" s="3" t="s">
        <v>352</v>
      </c>
      <c r="C206" s="3"/>
      <c r="D206" s="3"/>
      <c r="E206" s="3"/>
      <c r="F206" s="3"/>
      <c r="G206" s="3"/>
      <c r="H206" s="3"/>
      <c r="I206" s="3" t="s">
        <v>355</v>
      </c>
      <c r="J206" s="3" t="s">
        <v>37</v>
      </c>
      <c r="K206" s="3" t="s">
        <v>38</v>
      </c>
      <c r="L206" s="3" t="s">
        <v>39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>
        <v>3.98</v>
      </c>
      <c r="AG206" s="4"/>
      <c r="AH206" s="4"/>
      <c r="AI206" s="4">
        <v>3.32</v>
      </c>
      <c r="AJ206" s="4">
        <v>0.66</v>
      </c>
      <c r="AK206" s="4">
        <v>3.98</v>
      </c>
      <c r="AL206" t="s">
        <v>926</v>
      </c>
    </row>
    <row r="207" spans="1:38" ht="27" x14ac:dyDescent="0.25">
      <c r="A207" s="3" t="s">
        <v>34</v>
      </c>
      <c r="B207" s="3" t="s">
        <v>352</v>
      </c>
      <c r="C207" s="3"/>
      <c r="D207" s="3"/>
      <c r="E207" s="3"/>
      <c r="F207" s="3"/>
      <c r="G207" s="3"/>
      <c r="H207" s="3"/>
      <c r="I207" s="3" t="s">
        <v>356</v>
      </c>
      <c r="J207" s="3" t="s">
        <v>37</v>
      </c>
      <c r="K207" s="3" t="s">
        <v>38</v>
      </c>
      <c r="L207" s="3" t="s">
        <v>39</v>
      </c>
      <c r="M207" s="4">
        <v>25</v>
      </c>
      <c r="N207" s="4">
        <v>1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>
        <v>25</v>
      </c>
      <c r="AJ207" s="4"/>
      <c r="AK207" s="4">
        <v>25</v>
      </c>
      <c r="AL207" t="s">
        <v>926</v>
      </c>
    </row>
    <row r="208" spans="1:38" ht="27" x14ac:dyDescent="0.25">
      <c r="A208" s="3" t="s">
        <v>34</v>
      </c>
      <c r="B208" s="3" t="s">
        <v>352</v>
      </c>
      <c r="C208" s="3"/>
      <c r="D208" s="3"/>
      <c r="E208" s="3"/>
      <c r="F208" s="3"/>
      <c r="G208" s="3"/>
      <c r="H208" s="3"/>
      <c r="I208" s="3" t="s">
        <v>357</v>
      </c>
      <c r="J208" s="3" t="s">
        <v>37</v>
      </c>
      <c r="K208" s="3" t="s">
        <v>38</v>
      </c>
      <c r="L208" s="3" t="s">
        <v>39</v>
      </c>
      <c r="M208" s="4">
        <v>18</v>
      </c>
      <c r="N208" s="4">
        <v>1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>
        <v>18</v>
      </c>
      <c r="AJ208" s="4"/>
      <c r="AK208" s="4">
        <v>18</v>
      </c>
      <c r="AL208" t="s">
        <v>926</v>
      </c>
    </row>
    <row r="209" spans="1:38" ht="27" x14ac:dyDescent="0.25">
      <c r="A209" s="3" t="s">
        <v>34</v>
      </c>
      <c r="B209" s="3" t="s">
        <v>352</v>
      </c>
      <c r="C209" s="3"/>
      <c r="D209" s="3"/>
      <c r="E209" s="3"/>
      <c r="F209" s="3"/>
      <c r="G209" s="3"/>
      <c r="H209" s="3"/>
      <c r="I209" s="3" t="s">
        <v>358</v>
      </c>
      <c r="J209" s="3" t="s">
        <v>37</v>
      </c>
      <c r="K209" s="3" t="s">
        <v>38</v>
      </c>
      <c r="L209" s="3" t="s">
        <v>39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>
        <v>19.899999999999999</v>
      </c>
      <c r="AG209" s="4"/>
      <c r="AH209" s="4"/>
      <c r="AI209" s="4">
        <v>16.579999999999998</v>
      </c>
      <c r="AJ209" s="4">
        <v>3.32</v>
      </c>
      <c r="AK209" s="4">
        <v>19.899999999999999</v>
      </c>
      <c r="AL209" t="s">
        <v>926</v>
      </c>
    </row>
    <row r="210" spans="1:38" ht="27" x14ac:dyDescent="0.25">
      <c r="A210" s="3" t="s">
        <v>34</v>
      </c>
      <c r="B210" s="3" t="s">
        <v>359</v>
      </c>
      <c r="C210" s="3"/>
      <c r="D210" s="3"/>
      <c r="E210" s="3"/>
      <c r="F210" s="3"/>
      <c r="G210" s="3"/>
      <c r="H210" s="3"/>
      <c r="I210" s="3" t="s">
        <v>360</v>
      </c>
      <c r="J210" s="3" t="s">
        <v>37</v>
      </c>
      <c r="K210" s="3" t="s">
        <v>38</v>
      </c>
      <c r="L210" s="3" t="s">
        <v>39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>
        <v>60</v>
      </c>
      <c r="AA210" s="4">
        <v>39.9</v>
      </c>
      <c r="AB210" s="4"/>
      <c r="AC210" s="4">
        <v>143.76</v>
      </c>
      <c r="AD210" s="4">
        <v>2</v>
      </c>
      <c r="AE210" s="4"/>
      <c r="AF210" s="4">
        <v>89.5</v>
      </c>
      <c r="AG210" s="4"/>
      <c r="AH210" s="4"/>
      <c r="AI210" s="4">
        <v>258.24</v>
      </c>
      <c r="AJ210" s="4">
        <v>14.92</v>
      </c>
      <c r="AK210" s="4">
        <v>273.16000000000003</v>
      </c>
      <c r="AL210" t="s">
        <v>926</v>
      </c>
    </row>
    <row r="211" spans="1:38" ht="27" x14ac:dyDescent="0.25">
      <c r="A211" s="3" t="s">
        <v>34</v>
      </c>
      <c r="B211" s="3" t="s">
        <v>361</v>
      </c>
      <c r="C211" s="3"/>
      <c r="D211" s="3"/>
      <c r="E211" s="3"/>
      <c r="F211" s="3"/>
      <c r="G211" s="3"/>
      <c r="H211" s="3"/>
      <c r="I211" s="3" t="s">
        <v>362</v>
      </c>
      <c r="J211" s="3" t="s">
        <v>44</v>
      </c>
      <c r="K211" s="3" t="s">
        <v>45</v>
      </c>
      <c r="L211" s="3" t="s">
        <v>45</v>
      </c>
      <c r="M211" s="4">
        <v>23.93</v>
      </c>
      <c r="N211" s="4">
        <v>2</v>
      </c>
      <c r="O211" s="4"/>
      <c r="P211" s="4"/>
      <c r="Q211" s="4">
        <v>10.01</v>
      </c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>
        <v>10.3</v>
      </c>
      <c r="AG211" s="4"/>
      <c r="AH211" s="4"/>
      <c r="AI211" s="4">
        <v>38.69</v>
      </c>
      <c r="AJ211" s="4">
        <v>5.55</v>
      </c>
      <c r="AK211" s="4">
        <v>44.24</v>
      </c>
      <c r="AL211" t="s">
        <v>926</v>
      </c>
    </row>
    <row r="212" spans="1:38" ht="27" x14ac:dyDescent="0.25">
      <c r="A212" s="3" t="s">
        <v>34</v>
      </c>
      <c r="B212" s="3" t="s">
        <v>363</v>
      </c>
      <c r="C212" s="3"/>
      <c r="D212" s="3"/>
      <c r="E212" s="3"/>
      <c r="F212" s="3"/>
      <c r="G212" s="3"/>
      <c r="H212" s="3"/>
      <c r="I212" s="3" t="s">
        <v>364</v>
      </c>
      <c r="J212" s="3" t="s">
        <v>37</v>
      </c>
      <c r="K212" s="3" t="s">
        <v>38</v>
      </c>
      <c r="L212" s="3" t="s">
        <v>39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>
        <v>77.87</v>
      </c>
      <c r="AD212" s="4">
        <v>1</v>
      </c>
      <c r="AE212" s="4"/>
      <c r="AF212" s="4">
        <v>84.5</v>
      </c>
      <c r="AG212" s="4"/>
      <c r="AH212" s="4"/>
      <c r="AI212" s="4">
        <v>148.29</v>
      </c>
      <c r="AJ212" s="4">
        <v>14.08</v>
      </c>
      <c r="AK212" s="4">
        <v>162.37</v>
      </c>
      <c r="AL212" t="s">
        <v>926</v>
      </c>
    </row>
    <row r="213" spans="1:38" ht="27" x14ac:dyDescent="0.25">
      <c r="A213" s="3" t="s">
        <v>34</v>
      </c>
      <c r="B213" s="3" t="s">
        <v>365</v>
      </c>
      <c r="C213" s="3"/>
      <c r="D213" s="3"/>
      <c r="E213" s="3"/>
      <c r="F213" s="3"/>
      <c r="G213" s="3"/>
      <c r="H213" s="3"/>
      <c r="I213" s="3" t="s">
        <v>366</v>
      </c>
      <c r="J213" s="3" t="s">
        <v>37</v>
      </c>
      <c r="K213" s="3" t="s">
        <v>38</v>
      </c>
      <c r="L213" s="3" t="s">
        <v>39</v>
      </c>
      <c r="M213" s="4"/>
      <c r="N213" s="4"/>
      <c r="O213" s="4"/>
      <c r="P213" s="4"/>
      <c r="Q213" s="4"/>
      <c r="R213" s="4"/>
      <c r="S213" s="4"/>
      <c r="T213" s="4"/>
      <c r="U213" s="4"/>
      <c r="V213" s="4">
        <v>220.9</v>
      </c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>
        <v>184.08</v>
      </c>
      <c r="AJ213" s="4">
        <v>36.82</v>
      </c>
      <c r="AK213" s="4">
        <v>220.9</v>
      </c>
      <c r="AL213" t="s">
        <v>926</v>
      </c>
    </row>
    <row r="214" spans="1:38" ht="27" x14ac:dyDescent="0.25">
      <c r="A214" s="3" t="s">
        <v>34</v>
      </c>
      <c r="B214" s="3" t="s">
        <v>365</v>
      </c>
      <c r="C214" s="3"/>
      <c r="D214" s="3"/>
      <c r="E214" s="3"/>
      <c r="F214" s="3"/>
      <c r="G214" s="3"/>
      <c r="H214" s="3"/>
      <c r="I214" s="3" t="s">
        <v>367</v>
      </c>
      <c r="J214" s="3" t="s">
        <v>37</v>
      </c>
      <c r="K214" s="3" t="s">
        <v>38</v>
      </c>
      <c r="L214" s="3" t="s">
        <v>39</v>
      </c>
      <c r="M214" s="4">
        <v>81.3</v>
      </c>
      <c r="N214" s="4">
        <v>4</v>
      </c>
      <c r="O214" s="4">
        <v>52.6</v>
      </c>
      <c r="P214" s="4">
        <v>2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>
        <v>133.9</v>
      </c>
      <c r="AJ214" s="4"/>
      <c r="AK214" s="4">
        <v>133.9</v>
      </c>
      <c r="AL214" t="s">
        <v>926</v>
      </c>
    </row>
    <row r="215" spans="1:38" ht="27" x14ac:dyDescent="0.25">
      <c r="A215" s="3" t="s">
        <v>34</v>
      </c>
      <c r="B215" s="3" t="s">
        <v>368</v>
      </c>
      <c r="C215" s="3"/>
      <c r="D215" s="3"/>
      <c r="E215" s="3"/>
      <c r="F215" s="3"/>
      <c r="G215" s="3"/>
      <c r="H215" s="3"/>
      <c r="I215" s="3" t="s">
        <v>369</v>
      </c>
      <c r="J215" s="3" t="s">
        <v>37</v>
      </c>
      <c r="K215" s="3" t="s">
        <v>38</v>
      </c>
      <c r="L215" s="3" t="s">
        <v>39</v>
      </c>
      <c r="M215" s="4">
        <v>17.3</v>
      </c>
      <c r="N215" s="4">
        <v>1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>
        <v>15.73</v>
      </c>
      <c r="AJ215" s="4">
        <v>1.57</v>
      </c>
      <c r="AK215" s="4">
        <v>17.3</v>
      </c>
      <c r="AL215" t="s">
        <v>926</v>
      </c>
    </row>
    <row r="216" spans="1:38" ht="27" x14ac:dyDescent="0.25">
      <c r="A216" s="3" t="s">
        <v>34</v>
      </c>
      <c r="B216" s="3" t="s">
        <v>370</v>
      </c>
      <c r="C216" s="3"/>
      <c r="D216" s="3"/>
      <c r="E216" s="3"/>
      <c r="F216" s="3"/>
      <c r="G216" s="3"/>
      <c r="H216" s="3"/>
      <c r="I216" s="3" t="s">
        <v>371</v>
      </c>
      <c r="J216" s="3" t="s">
        <v>37</v>
      </c>
      <c r="K216" s="3" t="s">
        <v>38</v>
      </c>
      <c r="L216" s="3" t="s">
        <v>39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>
        <v>23.16</v>
      </c>
      <c r="AG216" s="4"/>
      <c r="AH216" s="4"/>
      <c r="AI216" s="4">
        <v>19.3</v>
      </c>
      <c r="AJ216" s="4">
        <v>3.86</v>
      </c>
      <c r="AK216" s="4">
        <v>23.16</v>
      </c>
      <c r="AL216" t="s">
        <v>926</v>
      </c>
    </row>
    <row r="217" spans="1:38" ht="27" x14ac:dyDescent="0.25">
      <c r="A217" s="3" t="s">
        <v>34</v>
      </c>
      <c r="B217" s="3" t="s">
        <v>370</v>
      </c>
      <c r="C217" s="3"/>
      <c r="D217" s="3"/>
      <c r="E217" s="3"/>
      <c r="F217" s="3"/>
      <c r="G217" s="3"/>
      <c r="H217" s="3"/>
      <c r="I217" s="3" t="s">
        <v>372</v>
      </c>
      <c r="J217" s="3" t="s">
        <v>37</v>
      </c>
      <c r="K217" s="3" t="s">
        <v>38</v>
      </c>
      <c r="L217" s="3" t="s">
        <v>39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>
        <v>80.099999999999994</v>
      </c>
      <c r="AD217" s="4">
        <v>1</v>
      </c>
      <c r="AE217" s="4"/>
      <c r="AF217" s="4"/>
      <c r="AG217" s="4"/>
      <c r="AH217" s="4"/>
      <c r="AI217" s="4">
        <v>80.099999999999994</v>
      </c>
      <c r="AJ217" s="4"/>
      <c r="AK217" s="4">
        <v>80.099999999999994</v>
      </c>
      <c r="AL217" t="s">
        <v>926</v>
      </c>
    </row>
    <row r="218" spans="1:38" ht="27" x14ac:dyDescent="0.25">
      <c r="A218" s="3" t="s">
        <v>34</v>
      </c>
      <c r="B218" s="3" t="s">
        <v>370</v>
      </c>
      <c r="C218" s="3"/>
      <c r="D218" s="3"/>
      <c r="E218" s="3"/>
      <c r="F218" s="3"/>
      <c r="G218" s="3"/>
      <c r="H218" s="3"/>
      <c r="I218" s="3" t="s">
        <v>373</v>
      </c>
      <c r="J218" s="3" t="s">
        <v>37</v>
      </c>
      <c r="K218" s="3" t="s">
        <v>38</v>
      </c>
      <c r="L218" s="3" t="s">
        <v>39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>
        <v>13.84</v>
      </c>
      <c r="AG218" s="4"/>
      <c r="AH218" s="4"/>
      <c r="AI218" s="4">
        <v>11.53</v>
      </c>
      <c r="AJ218" s="4">
        <v>2.31</v>
      </c>
      <c r="AK218" s="4">
        <v>13.84</v>
      </c>
      <c r="AL218" t="s">
        <v>926</v>
      </c>
    </row>
    <row r="219" spans="1:38" ht="27" x14ac:dyDescent="0.25">
      <c r="A219" s="3" t="s">
        <v>34</v>
      </c>
      <c r="B219" s="3" t="s">
        <v>370</v>
      </c>
      <c r="C219" s="3"/>
      <c r="D219" s="3"/>
      <c r="E219" s="3"/>
      <c r="F219" s="3"/>
      <c r="G219" s="3"/>
      <c r="H219" s="3"/>
      <c r="I219" s="3" t="s">
        <v>374</v>
      </c>
      <c r="J219" s="3" t="s">
        <v>37</v>
      </c>
      <c r="K219" s="3" t="s">
        <v>38</v>
      </c>
      <c r="L219" s="3" t="s">
        <v>39</v>
      </c>
      <c r="M219" s="4"/>
      <c r="N219" s="4"/>
      <c r="O219" s="4"/>
      <c r="P219" s="4"/>
      <c r="Q219" s="4">
        <v>19.899999999999999</v>
      </c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>
        <v>16.579999999999998</v>
      </c>
      <c r="AJ219" s="4">
        <v>3.32</v>
      </c>
      <c r="AK219" s="4">
        <v>19.899999999999999</v>
      </c>
      <c r="AL219" t="s">
        <v>926</v>
      </c>
    </row>
    <row r="220" spans="1:38" ht="27" x14ac:dyDescent="0.25">
      <c r="A220" s="3" t="s">
        <v>34</v>
      </c>
      <c r="B220" s="3" t="s">
        <v>370</v>
      </c>
      <c r="C220" s="3"/>
      <c r="D220" s="3"/>
      <c r="E220" s="3"/>
      <c r="F220" s="3"/>
      <c r="G220" s="3"/>
      <c r="H220" s="3"/>
      <c r="I220" s="3" t="s">
        <v>375</v>
      </c>
      <c r="J220" s="3" t="s">
        <v>37</v>
      </c>
      <c r="K220" s="3" t="s">
        <v>38</v>
      </c>
      <c r="L220" s="3" t="s">
        <v>39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>
        <v>76.099999999999994</v>
      </c>
      <c r="AD220" s="4">
        <v>1</v>
      </c>
      <c r="AE220" s="4"/>
      <c r="AF220" s="4"/>
      <c r="AG220" s="4"/>
      <c r="AH220" s="4"/>
      <c r="AI220" s="4">
        <v>76.099999999999994</v>
      </c>
      <c r="AJ220" s="4"/>
      <c r="AK220" s="4">
        <v>76.099999999999994</v>
      </c>
      <c r="AL220" t="s">
        <v>926</v>
      </c>
    </row>
    <row r="221" spans="1:38" ht="27" x14ac:dyDescent="0.25">
      <c r="A221" s="3" t="s">
        <v>34</v>
      </c>
      <c r="B221" s="3" t="s">
        <v>376</v>
      </c>
      <c r="C221" s="3"/>
      <c r="D221" s="3"/>
      <c r="E221" s="3"/>
      <c r="F221" s="3"/>
      <c r="G221" s="3"/>
      <c r="H221" s="3"/>
      <c r="I221" s="3" t="s">
        <v>377</v>
      </c>
      <c r="J221" s="3" t="s">
        <v>37</v>
      </c>
      <c r="K221" s="3" t="s">
        <v>149</v>
      </c>
      <c r="L221" s="3" t="s">
        <v>45</v>
      </c>
      <c r="M221" s="4">
        <v>48</v>
      </c>
      <c r="N221" s="4">
        <v>4</v>
      </c>
      <c r="O221" s="4"/>
      <c r="P221" s="4"/>
      <c r="Q221" s="4"/>
      <c r="R221" s="4">
        <v>242.5</v>
      </c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>
        <v>288.08999999999997</v>
      </c>
      <c r="AJ221" s="4">
        <v>2.41</v>
      </c>
      <c r="AK221" s="4">
        <v>290.5</v>
      </c>
      <c r="AL221" t="s">
        <v>926</v>
      </c>
    </row>
    <row r="222" spans="1:38" ht="27" x14ac:dyDescent="0.25">
      <c r="A222" s="3" t="s">
        <v>34</v>
      </c>
      <c r="B222" s="3" t="s">
        <v>376</v>
      </c>
      <c r="C222" s="3"/>
      <c r="D222" s="3"/>
      <c r="E222" s="3"/>
      <c r="F222" s="3"/>
      <c r="G222" s="3"/>
      <c r="H222" s="3"/>
      <c r="I222" s="3" t="s">
        <v>378</v>
      </c>
      <c r="J222" s="3" t="s">
        <v>37</v>
      </c>
      <c r="K222" s="3" t="s">
        <v>38</v>
      </c>
      <c r="L222" s="3" t="s">
        <v>39</v>
      </c>
      <c r="M222" s="4">
        <v>71.2</v>
      </c>
      <c r="N222" s="4">
        <v>6</v>
      </c>
      <c r="O222" s="4"/>
      <c r="P222" s="4"/>
      <c r="Q222" s="4"/>
      <c r="R222" s="4">
        <v>14.8</v>
      </c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>
        <v>83.54</v>
      </c>
      <c r="AJ222" s="4">
        <v>2.46</v>
      </c>
      <c r="AK222" s="4">
        <v>86</v>
      </c>
      <c r="AL222" t="s">
        <v>926</v>
      </c>
    </row>
    <row r="223" spans="1:38" ht="27" x14ac:dyDescent="0.25">
      <c r="A223" s="3" t="s">
        <v>34</v>
      </c>
      <c r="B223" s="3" t="s">
        <v>379</v>
      </c>
      <c r="C223" s="3"/>
      <c r="D223" s="3"/>
      <c r="E223" s="3"/>
      <c r="F223" s="3"/>
      <c r="G223" s="3"/>
      <c r="H223" s="3"/>
      <c r="I223" s="3" t="s">
        <v>380</v>
      </c>
      <c r="J223" s="3" t="s">
        <v>37</v>
      </c>
      <c r="K223" s="3" t="s">
        <v>38</v>
      </c>
      <c r="L223" s="3" t="s">
        <v>39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>
        <v>616</v>
      </c>
      <c r="AA223" s="4">
        <v>409.64</v>
      </c>
      <c r="AB223" s="4"/>
      <c r="AC223" s="4"/>
      <c r="AD223" s="4"/>
      <c r="AE223" s="4"/>
      <c r="AF223" s="4"/>
      <c r="AG223" s="4"/>
      <c r="AH223" s="4"/>
      <c r="AI223" s="4">
        <v>409.64</v>
      </c>
      <c r="AJ223" s="4"/>
      <c r="AK223" s="4">
        <v>409.64</v>
      </c>
      <c r="AL223" t="s">
        <v>926</v>
      </c>
    </row>
    <row r="224" spans="1:38" ht="27" x14ac:dyDescent="0.25">
      <c r="A224" s="3" t="s">
        <v>34</v>
      </c>
      <c r="B224" s="3" t="s">
        <v>379</v>
      </c>
      <c r="C224" s="3"/>
      <c r="D224" s="3"/>
      <c r="E224" s="3"/>
      <c r="F224" s="3"/>
      <c r="G224" s="3"/>
      <c r="H224" s="3"/>
      <c r="I224" s="3" t="s">
        <v>381</v>
      </c>
      <c r="J224" s="3" t="s">
        <v>37</v>
      </c>
      <c r="K224" s="3" t="s">
        <v>38</v>
      </c>
      <c r="L224" s="3" t="s">
        <v>39</v>
      </c>
      <c r="M224" s="4"/>
      <c r="N224" s="4"/>
      <c r="O224" s="4"/>
      <c r="P224" s="4"/>
      <c r="Q224" s="4"/>
      <c r="R224" s="4"/>
      <c r="S224" s="4">
        <v>44.6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>
        <v>37.17</v>
      </c>
      <c r="AJ224" s="4">
        <v>7.43</v>
      </c>
      <c r="AK224" s="4">
        <v>44.6</v>
      </c>
      <c r="AL224" t="s">
        <v>926</v>
      </c>
    </row>
    <row r="225" spans="1:38" ht="27" x14ac:dyDescent="0.25">
      <c r="A225" s="3" t="s">
        <v>34</v>
      </c>
      <c r="B225" s="3" t="s">
        <v>379</v>
      </c>
      <c r="C225" s="3"/>
      <c r="D225" s="3"/>
      <c r="E225" s="3"/>
      <c r="F225" s="3"/>
      <c r="G225" s="3"/>
      <c r="H225" s="3"/>
      <c r="I225" s="3" t="s">
        <v>382</v>
      </c>
      <c r="J225" s="3" t="s">
        <v>37</v>
      </c>
      <c r="K225" s="3" t="s">
        <v>38</v>
      </c>
      <c r="L225" s="3" t="s">
        <v>39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>
        <v>278</v>
      </c>
      <c r="AA225" s="4">
        <v>184.87</v>
      </c>
      <c r="AB225" s="4"/>
      <c r="AC225" s="4"/>
      <c r="AD225" s="4"/>
      <c r="AE225" s="4"/>
      <c r="AF225" s="4"/>
      <c r="AG225" s="4"/>
      <c r="AH225" s="4"/>
      <c r="AI225" s="4">
        <v>184.87</v>
      </c>
      <c r="AJ225" s="4"/>
      <c r="AK225" s="4">
        <v>184.87</v>
      </c>
      <c r="AL225" t="s">
        <v>926</v>
      </c>
    </row>
    <row r="226" spans="1:38" ht="27" x14ac:dyDescent="0.25">
      <c r="A226" s="3" t="s">
        <v>34</v>
      </c>
      <c r="B226" s="3" t="s">
        <v>379</v>
      </c>
      <c r="C226" s="3"/>
      <c r="D226" s="3"/>
      <c r="E226" s="3"/>
      <c r="F226" s="3"/>
      <c r="G226" s="3"/>
      <c r="H226" s="3"/>
      <c r="I226" s="3" t="s">
        <v>383</v>
      </c>
      <c r="J226" s="3" t="s">
        <v>37</v>
      </c>
      <c r="K226" s="3" t="s">
        <v>38</v>
      </c>
      <c r="L226" s="3" t="s">
        <v>39</v>
      </c>
      <c r="M226" s="4"/>
      <c r="N226" s="4"/>
      <c r="O226" s="4"/>
      <c r="P226" s="4"/>
      <c r="Q226" s="4"/>
      <c r="R226" s="4"/>
      <c r="S226" s="4">
        <v>21.4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>
        <v>17.829999999999998</v>
      </c>
      <c r="AJ226" s="4">
        <v>3.57</v>
      </c>
      <c r="AK226" s="4">
        <v>21.4</v>
      </c>
      <c r="AL226" t="s">
        <v>926</v>
      </c>
    </row>
    <row r="227" spans="1:38" ht="27" x14ac:dyDescent="0.25">
      <c r="A227" s="3" t="s">
        <v>34</v>
      </c>
      <c r="B227" s="3" t="s">
        <v>379</v>
      </c>
      <c r="C227" s="3"/>
      <c r="D227" s="3"/>
      <c r="E227" s="3"/>
      <c r="F227" s="3"/>
      <c r="G227" s="3"/>
      <c r="H227" s="3"/>
      <c r="I227" s="3" t="s">
        <v>384</v>
      </c>
      <c r="J227" s="3" t="s">
        <v>37</v>
      </c>
      <c r="K227" s="3" t="s">
        <v>38</v>
      </c>
      <c r="L227" s="3" t="s">
        <v>39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>
        <v>212</v>
      </c>
      <c r="AA227" s="4">
        <v>140.97999999999999</v>
      </c>
      <c r="AB227" s="4"/>
      <c r="AC227" s="4"/>
      <c r="AD227" s="4"/>
      <c r="AE227" s="4"/>
      <c r="AF227" s="4"/>
      <c r="AG227" s="4"/>
      <c r="AH227" s="4"/>
      <c r="AI227" s="4">
        <v>140.97999999999999</v>
      </c>
      <c r="AJ227" s="4"/>
      <c r="AK227" s="4">
        <v>140.97999999999999</v>
      </c>
      <c r="AL227" t="s">
        <v>926</v>
      </c>
    </row>
    <row r="228" spans="1:38" ht="27" x14ac:dyDescent="0.25">
      <c r="A228" s="3" t="s">
        <v>34</v>
      </c>
      <c r="B228" s="3" t="s">
        <v>379</v>
      </c>
      <c r="C228" s="3"/>
      <c r="D228" s="3"/>
      <c r="E228" s="3"/>
      <c r="F228" s="3"/>
      <c r="G228" s="3"/>
      <c r="H228" s="3"/>
      <c r="I228" s="3" t="s">
        <v>385</v>
      </c>
      <c r="J228" s="3" t="s">
        <v>37</v>
      </c>
      <c r="K228" s="3" t="s">
        <v>38</v>
      </c>
      <c r="L228" s="3" t="s">
        <v>39</v>
      </c>
      <c r="M228" s="4"/>
      <c r="N228" s="4"/>
      <c r="O228" s="4"/>
      <c r="P228" s="4"/>
      <c r="Q228" s="4"/>
      <c r="R228" s="4"/>
      <c r="S228" s="4">
        <v>23.3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>
        <v>19.420000000000002</v>
      </c>
      <c r="AJ228" s="4">
        <v>3.88</v>
      </c>
      <c r="AK228" s="4">
        <v>23.3</v>
      </c>
      <c r="AL228" t="s">
        <v>926</v>
      </c>
    </row>
    <row r="229" spans="1:38" ht="27" x14ac:dyDescent="0.25">
      <c r="A229" s="3" t="s">
        <v>34</v>
      </c>
      <c r="B229" s="3" t="s">
        <v>379</v>
      </c>
      <c r="C229" s="3"/>
      <c r="D229" s="3"/>
      <c r="E229" s="3"/>
      <c r="F229" s="3"/>
      <c r="G229" s="3"/>
      <c r="H229" s="3"/>
      <c r="I229" s="3" t="s">
        <v>386</v>
      </c>
      <c r="J229" s="3" t="s">
        <v>37</v>
      </c>
      <c r="K229" s="3" t="s">
        <v>38</v>
      </c>
      <c r="L229" s="3" t="s">
        <v>39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>
        <v>5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>
        <v>4.17</v>
      </c>
      <c r="AJ229" s="4">
        <v>0.83</v>
      </c>
      <c r="AK229" s="4">
        <v>5</v>
      </c>
      <c r="AL229" t="s">
        <v>926</v>
      </c>
    </row>
    <row r="230" spans="1:38" ht="27" x14ac:dyDescent="0.25">
      <c r="A230" s="3" t="s">
        <v>34</v>
      </c>
      <c r="B230" s="3" t="s">
        <v>379</v>
      </c>
      <c r="C230" s="3"/>
      <c r="D230" s="3"/>
      <c r="E230" s="3"/>
      <c r="F230" s="3"/>
      <c r="G230" s="3"/>
      <c r="H230" s="3"/>
      <c r="I230" s="3" t="s">
        <v>387</v>
      </c>
      <c r="J230" s="3" t="s">
        <v>37</v>
      </c>
      <c r="K230" s="3" t="s">
        <v>38</v>
      </c>
      <c r="L230" s="3" t="s">
        <v>39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>
        <v>5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>
        <v>4.17</v>
      </c>
      <c r="AJ230" s="4">
        <v>0.83</v>
      </c>
      <c r="AK230" s="4">
        <v>5</v>
      </c>
      <c r="AL230" t="s">
        <v>926</v>
      </c>
    </row>
    <row r="231" spans="1:38" ht="27" x14ac:dyDescent="0.25">
      <c r="A231" s="3" t="s">
        <v>34</v>
      </c>
      <c r="B231" s="3" t="s">
        <v>379</v>
      </c>
      <c r="C231" s="3"/>
      <c r="D231" s="3"/>
      <c r="E231" s="3"/>
      <c r="F231" s="3"/>
      <c r="G231" s="3"/>
      <c r="H231" s="3"/>
      <c r="I231" s="3" t="s">
        <v>388</v>
      </c>
      <c r="J231" s="3" t="s">
        <v>37</v>
      </c>
      <c r="K231" s="3" t="s">
        <v>38</v>
      </c>
      <c r="L231" s="3" t="s">
        <v>39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>
        <v>448</v>
      </c>
      <c r="AA231" s="4">
        <v>297.92</v>
      </c>
      <c r="AB231" s="4"/>
      <c r="AC231" s="4"/>
      <c r="AD231" s="4"/>
      <c r="AE231" s="4"/>
      <c r="AF231" s="4"/>
      <c r="AG231" s="4"/>
      <c r="AH231" s="4"/>
      <c r="AI231" s="4">
        <v>297.92</v>
      </c>
      <c r="AJ231" s="4"/>
      <c r="AK231" s="4">
        <v>297.92</v>
      </c>
      <c r="AL231" t="s">
        <v>926</v>
      </c>
    </row>
    <row r="232" spans="1:38" ht="27" x14ac:dyDescent="0.25">
      <c r="A232" s="3" t="s">
        <v>34</v>
      </c>
      <c r="B232" s="3" t="s">
        <v>379</v>
      </c>
      <c r="C232" s="3"/>
      <c r="D232" s="3"/>
      <c r="E232" s="3"/>
      <c r="F232" s="3"/>
      <c r="G232" s="3"/>
      <c r="H232" s="3"/>
      <c r="I232" s="3" t="s">
        <v>389</v>
      </c>
      <c r="J232" s="3" t="s">
        <v>37</v>
      </c>
      <c r="K232" s="3" t="s">
        <v>38</v>
      </c>
      <c r="L232" s="3" t="s">
        <v>39</v>
      </c>
      <c r="M232" s="4"/>
      <c r="N232" s="4"/>
      <c r="O232" s="4"/>
      <c r="P232" s="4"/>
      <c r="Q232" s="4"/>
      <c r="R232" s="4"/>
      <c r="S232" s="4">
        <v>52.8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>
        <v>44</v>
      </c>
      <c r="AJ232" s="4">
        <v>8.8000000000000007</v>
      </c>
      <c r="AK232" s="4">
        <v>52.8</v>
      </c>
      <c r="AL232" t="s">
        <v>926</v>
      </c>
    </row>
    <row r="233" spans="1:38" ht="27" x14ac:dyDescent="0.25">
      <c r="A233" s="3" t="s">
        <v>34</v>
      </c>
      <c r="B233" s="3" t="s">
        <v>379</v>
      </c>
      <c r="C233" s="3"/>
      <c r="D233" s="3"/>
      <c r="E233" s="3"/>
      <c r="F233" s="3"/>
      <c r="G233" s="3"/>
      <c r="H233" s="3"/>
      <c r="I233" s="3" t="s">
        <v>390</v>
      </c>
      <c r="J233" s="3" t="s">
        <v>37</v>
      </c>
      <c r="K233" s="3" t="s">
        <v>38</v>
      </c>
      <c r="L233" s="3" t="s">
        <v>39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>
        <v>281</v>
      </c>
      <c r="AA233" s="4">
        <v>186.87</v>
      </c>
      <c r="AB233" s="4"/>
      <c r="AC233" s="4"/>
      <c r="AD233" s="4"/>
      <c r="AE233" s="4"/>
      <c r="AF233" s="4"/>
      <c r="AG233" s="4"/>
      <c r="AH233" s="4"/>
      <c r="AI233" s="4">
        <v>186.87</v>
      </c>
      <c r="AJ233" s="4"/>
      <c r="AK233" s="4">
        <v>186.87</v>
      </c>
      <c r="AL233" t="s">
        <v>926</v>
      </c>
    </row>
    <row r="234" spans="1:38" ht="27" x14ac:dyDescent="0.25">
      <c r="A234" s="3" t="s">
        <v>34</v>
      </c>
      <c r="B234" s="3" t="s">
        <v>379</v>
      </c>
      <c r="C234" s="3"/>
      <c r="D234" s="3"/>
      <c r="E234" s="3"/>
      <c r="F234" s="3"/>
      <c r="G234" s="3"/>
      <c r="H234" s="3"/>
      <c r="I234" s="3" t="s">
        <v>391</v>
      </c>
      <c r="J234" s="3" t="s">
        <v>37</v>
      </c>
      <c r="K234" s="3" t="s">
        <v>38</v>
      </c>
      <c r="L234" s="3" t="s">
        <v>39</v>
      </c>
      <c r="M234" s="4"/>
      <c r="N234" s="4"/>
      <c r="O234" s="4"/>
      <c r="P234" s="4"/>
      <c r="Q234" s="4"/>
      <c r="R234" s="4"/>
      <c r="S234" s="4">
        <v>21.8</v>
      </c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>
        <v>18.170000000000002</v>
      </c>
      <c r="AJ234" s="4">
        <v>3.63</v>
      </c>
      <c r="AK234" s="4">
        <v>21.8</v>
      </c>
      <c r="AL234" t="s">
        <v>926</v>
      </c>
    </row>
    <row r="235" spans="1:38" ht="27" x14ac:dyDescent="0.25">
      <c r="A235" s="3" t="s">
        <v>34</v>
      </c>
      <c r="B235" s="3" t="s">
        <v>392</v>
      </c>
      <c r="C235" s="3"/>
      <c r="D235" s="3"/>
      <c r="E235" s="3"/>
      <c r="F235" s="3"/>
      <c r="G235" s="3"/>
      <c r="H235" s="3"/>
      <c r="I235" s="3" t="s">
        <v>393</v>
      </c>
      <c r="J235" s="3" t="s">
        <v>37</v>
      </c>
      <c r="K235" s="3" t="s">
        <v>38</v>
      </c>
      <c r="L235" s="3" t="s">
        <v>39</v>
      </c>
      <c r="M235" s="4">
        <v>144.06</v>
      </c>
      <c r="N235" s="4">
        <v>10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>
        <v>143.21</v>
      </c>
      <c r="AJ235" s="4">
        <v>0.85</v>
      </c>
      <c r="AK235" s="4">
        <v>144.06</v>
      </c>
      <c r="AL235" t="s">
        <v>926</v>
      </c>
    </row>
    <row r="236" spans="1:38" ht="27" x14ac:dyDescent="0.25">
      <c r="A236" s="3" t="s">
        <v>34</v>
      </c>
      <c r="B236" s="3" t="s">
        <v>394</v>
      </c>
      <c r="C236" s="3"/>
      <c r="D236" s="3"/>
      <c r="E236" s="3"/>
      <c r="F236" s="3"/>
      <c r="G236" s="3"/>
      <c r="H236" s="3"/>
      <c r="I236" s="3" t="s">
        <v>395</v>
      </c>
      <c r="J236" s="3" t="s">
        <v>37</v>
      </c>
      <c r="K236" s="3" t="s">
        <v>38</v>
      </c>
      <c r="L236" s="3" t="s">
        <v>39</v>
      </c>
      <c r="M236" s="4"/>
      <c r="N236" s="4"/>
      <c r="O236" s="4"/>
      <c r="P236" s="4"/>
      <c r="Q236" s="4"/>
      <c r="R236" s="4">
        <v>3.2</v>
      </c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>
        <v>2.67</v>
      </c>
      <c r="AJ236" s="4">
        <v>0.53</v>
      </c>
      <c r="AK236" s="4">
        <v>3.2</v>
      </c>
      <c r="AL236" t="s">
        <v>926</v>
      </c>
    </row>
    <row r="237" spans="1:38" ht="27" x14ac:dyDescent="0.25">
      <c r="A237" s="3" t="s">
        <v>34</v>
      </c>
      <c r="B237" s="3" t="s">
        <v>396</v>
      </c>
      <c r="C237" s="3"/>
      <c r="D237" s="3"/>
      <c r="E237" s="3"/>
      <c r="F237" s="3"/>
      <c r="G237" s="3"/>
      <c r="H237" s="3"/>
      <c r="I237" s="3" t="s">
        <v>397</v>
      </c>
      <c r="J237" s="3" t="s">
        <v>37</v>
      </c>
      <c r="K237" s="3" t="s">
        <v>38</v>
      </c>
      <c r="L237" s="3" t="s">
        <v>39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>
        <v>105.66</v>
      </c>
      <c r="AG237" s="4"/>
      <c r="AH237" s="4"/>
      <c r="AI237" s="4">
        <v>105.66</v>
      </c>
      <c r="AJ237" s="4"/>
      <c r="AK237" s="4">
        <v>105.66</v>
      </c>
      <c r="AL237" t="s">
        <v>926</v>
      </c>
    </row>
    <row r="238" spans="1:38" ht="27" x14ac:dyDescent="0.25">
      <c r="A238" s="3" t="s">
        <v>34</v>
      </c>
      <c r="B238" s="3" t="s">
        <v>396</v>
      </c>
      <c r="C238" s="3"/>
      <c r="D238" s="3"/>
      <c r="E238" s="3"/>
      <c r="F238" s="3"/>
      <c r="G238" s="3"/>
      <c r="H238" s="3"/>
      <c r="I238" s="3" t="s">
        <v>398</v>
      </c>
      <c r="J238" s="3" t="s">
        <v>37</v>
      </c>
      <c r="K238" s="3" t="s">
        <v>149</v>
      </c>
      <c r="L238" s="3" t="s">
        <v>45</v>
      </c>
      <c r="M238" s="4"/>
      <c r="N238" s="4"/>
      <c r="O238" s="4">
        <v>20.399999999999999</v>
      </c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>
        <v>20.399999999999999</v>
      </c>
      <c r="AJ238" s="4"/>
      <c r="AK238" s="4">
        <v>20.399999999999999</v>
      </c>
      <c r="AL238" t="s">
        <v>926</v>
      </c>
    </row>
    <row r="239" spans="1:38" ht="27" x14ac:dyDescent="0.25">
      <c r="A239" s="3" t="s">
        <v>34</v>
      </c>
      <c r="B239" s="3" t="s">
        <v>396</v>
      </c>
      <c r="C239" s="3"/>
      <c r="D239" s="3"/>
      <c r="E239" s="3"/>
      <c r="F239" s="3"/>
      <c r="G239" s="3"/>
      <c r="H239" s="3"/>
      <c r="I239" s="3" t="s">
        <v>399</v>
      </c>
      <c r="J239" s="3" t="s">
        <v>37</v>
      </c>
      <c r="K239" s="3" t="s">
        <v>38</v>
      </c>
      <c r="L239" s="3" t="s">
        <v>39</v>
      </c>
      <c r="M239" s="4"/>
      <c r="N239" s="4"/>
      <c r="O239" s="4">
        <v>20.399999999999999</v>
      </c>
      <c r="P239" s="4">
        <v>1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>
        <v>16.59</v>
      </c>
      <c r="AJ239" s="4">
        <v>3.81</v>
      </c>
      <c r="AK239" s="4">
        <v>20.399999999999999</v>
      </c>
      <c r="AL239" t="s">
        <v>926</v>
      </c>
    </row>
    <row r="240" spans="1:38" ht="27" x14ac:dyDescent="0.25">
      <c r="A240" s="3" t="s">
        <v>34</v>
      </c>
      <c r="B240" s="3" t="s">
        <v>400</v>
      </c>
      <c r="C240" s="3"/>
      <c r="D240" s="3"/>
      <c r="E240" s="3"/>
      <c r="F240" s="3"/>
      <c r="G240" s="3"/>
      <c r="H240" s="3"/>
      <c r="I240" s="3" t="s">
        <v>401</v>
      </c>
      <c r="J240" s="3" t="s">
        <v>37</v>
      </c>
      <c r="K240" s="3" t="s">
        <v>38</v>
      </c>
      <c r="L240" s="3" t="s">
        <v>39</v>
      </c>
      <c r="M240" s="4">
        <v>209.86</v>
      </c>
      <c r="N240" s="4">
        <v>11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>
        <v>19.38</v>
      </c>
      <c r="AG240" s="4"/>
      <c r="AH240" s="4"/>
      <c r="AI240" s="4">
        <v>207.15</v>
      </c>
      <c r="AJ240" s="4">
        <v>22.09</v>
      </c>
      <c r="AK240" s="4">
        <v>229.24</v>
      </c>
      <c r="AL240" t="s">
        <v>926</v>
      </c>
    </row>
    <row r="241" spans="1:38" ht="27" x14ac:dyDescent="0.25">
      <c r="A241" s="3" t="s">
        <v>34</v>
      </c>
      <c r="B241" s="3" t="s">
        <v>402</v>
      </c>
      <c r="C241" s="3"/>
      <c r="D241" s="3"/>
      <c r="E241" s="3"/>
      <c r="F241" s="3"/>
      <c r="G241" s="3"/>
      <c r="H241" s="3"/>
      <c r="I241" s="3" t="s">
        <v>403</v>
      </c>
      <c r="J241" s="3" t="s">
        <v>37</v>
      </c>
      <c r="K241" s="3" t="s">
        <v>38</v>
      </c>
      <c r="L241" s="3" t="s">
        <v>39</v>
      </c>
      <c r="M241" s="4"/>
      <c r="N241" s="4"/>
      <c r="O241" s="4"/>
      <c r="P241" s="4"/>
      <c r="Q241" s="4"/>
      <c r="R241" s="4"/>
      <c r="S241" s="4">
        <v>14.4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>
        <v>12</v>
      </c>
      <c r="AJ241" s="4">
        <v>2.4</v>
      </c>
      <c r="AK241" s="4">
        <v>14.4</v>
      </c>
      <c r="AL241" t="s">
        <v>926</v>
      </c>
    </row>
    <row r="242" spans="1:38" ht="27" x14ac:dyDescent="0.25">
      <c r="A242" s="3" t="s">
        <v>34</v>
      </c>
      <c r="B242" s="3" t="s">
        <v>404</v>
      </c>
      <c r="C242" s="3"/>
      <c r="D242" s="3"/>
      <c r="E242" s="3"/>
      <c r="F242" s="3"/>
      <c r="G242" s="3"/>
      <c r="H242" s="3"/>
      <c r="I242" s="3" t="s">
        <v>405</v>
      </c>
      <c r="J242" s="3" t="s">
        <v>37</v>
      </c>
      <c r="K242" s="3" t="s">
        <v>38</v>
      </c>
      <c r="L242" s="3" t="s">
        <v>39</v>
      </c>
      <c r="M242" s="4"/>
      <c r="N242" s="4"/>
      <c r="O242" s="4"/>
      <c r="P242" s="4"/>
      <c r="Q242" s="4"/>
      <c r="R242" s="4">
        <v>11</v>
      </c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>
        <v>9.17</v>
      </c>
      <c r="AJ242" s="4">
        <v>1.83</v>
      </c>
      <c r="AK242" s="4">
        <v>11</v>
      </c>
      <c r="AL242" t="s">
        <v>926</v>
      </c>
    </row>
    <row r="243" spans="1:38" ht="27" x14ac:dyDescent="0.25">
      <c r="A243" s="3" t="s">
        <v>34</v>
      </c>
      <c r="B243" s="3" t="s">
        <v>404</v>
      </c>
      <c r="C243" s="3"/>
      <c r="D243" s="3"/>
      <c r="E243" s="3"/>
      <c r="F243" s="3"/>
      <c r="G243" s="3"/>
      <c r="H243" s="3"/>
      <c r="I243" s="3" t="s">
        <v>406</v>
      </c>
      <c r="J243" s="3" t="s">
        <v>37</v>
      </c>
      <c r="K243" s="3" t="s">
        <v>38</v>
      </c>
      <c r="L243" s="3" t="s">
        <v>39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>
        <v>35</v>
      </c>
      <c r="AA243" s="4">
        <v>22.26</v>
      </c>
      <c r="AB243" s="4"/>
      <c r="AC243" s="4"/>
      <c r="AD243" s="4"/>
      <c r="AE243" s="4"/>
      <c r="AF243" s="4"/>
      <c r="AG243" s="4"/>
      <c r="AH243" s="4"/>
      <c r="AI243" s="4">
        <v>22.26</v>
      </c>
      <c r="AJ243" s="4"/>
      <c r="AK243" s="4">
        <v>22.26</v>
      </c>
      <c r="AL243" t="s">
        <v>926</v>
      </c>
    </row>
    <row r="244" spans="1:38" ht="27" x14ac:dyDescent="0.25">
      <c r="A244" s="3" t="s">
        <v>34</v>
      </c>
      <c r="B244" s="3" t="s">
        <v>407</v>
      </c>
      <c r="C244" s="3"/>
      <c r="D244" s="3"/>
      <c r="E244" s="3"/>
      <c r="F244" s="3"/>
      <c r="G244" s="3"/>
      <c r="H244" s="3"/>
      <c r="I244" s="3" t="s">
        <v>408</v>
      </c>
      <c r="J244" s="3" t="s">
        <v>37</v>
      </c>
      <c r="K244" s="3" t="s">
        <v>38</v>
      </c>
      <c r="L244" s="3" t="s">
        <v>39</v>
      </c>
      <c r="M244" s="4">
        <v>175.9</v>
      </c>
      <c r="N244" s="4">
        <v>9</v>
      </c>
      <c r="O244" s="4">
        <v>20.399999999999999</v>
      </c>
      <c r="P244" s="4">
        <v>1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>
        <v>863.6</v>
      </c>
      <c r="AD244" s="4">
        <v>5</v>
      </c>
      <c r="AE244" s="4"/>
      <c r="AF244" s="4"/>
      <c r="AG244" s="4"/>
      <c r="AH244" s="4"/>
      <c r="AI244" s="4">
        <v>965.98</v>
      </c>
      <c r="AJ244" s="4">
        <v>93.92</v>
      </c>
      <c r="AK244" s="4">
        <v>1059.9000000000001</v>
      </c>
      <c r="AL244" t="s">
        <v>926</v>
      </c>
    </row>
    <row r="245" spans="1:38" ht="27" x14ac:dyDescent="0.25">
      <c r="A245" s="3" t="s">
        <v>34</v>
      </c>
      <c r="B245" s="3" t="s">
        <v>407</v>
      </c>
      <c r="C245" s="3"/>
      <c r="D245" s="3"/>
      <c r="E245" s="3"/>
      <c r="F245" s="3"/>
      <c r="G245" s="3"/>
      <c r="H245" s="3"/>
      <c r="I245" s="3" t="s">
        <v>409</v>
      </c>
      <c r="J245" s="3" t="s">
        <v>37</v>
      </c>
      <c r="K245" s="3" t="s">
        <v>38</v>
      </c>
      <c r="L245" s="3" t="s">
        <v>39</v>
      </c>
      <c r="M245" s="4">
        <v>227.3</v>
      </c>
      <c r="N245" s="4">
        <v>11</v>
      </c>
      <c r="O245" s="4"/>
      <c r="P245" s="4"/>
      <c r="Q245" s="4"/>
      <c r="R245" s="4"/>
      <c r="S245" s="4">
        <v>25.3</v>
      </c>
      <c r="T245" s="4"/>
      <c r="U245" s="4"/>
      <c r="V245" s="4"/>
      <c r="W245" s="4"/>
      <c r="X245" s="4"/>
      <c r="Y245" s="4"/>
      <c r="Z245" s="4"/>
      <c r="AA245" s="4"/>
      <c r="AB245" s="4"/>
      <c r="AC245" s="4">
        <v>963.7</v>
      </c>
      <c r="AD245" s="4">
        <v>5</v>
      </c>
      <c r="AE245" s="4"/>
      <c r="AF245" s="4"/>
      <c r="AG245" s="4"/>
      <c r="AH245" s="4"/>
      <c r="AI245" s="4">
        <v>1108.8399999999999</v>
      </c>
      <c r="AJ245" s="4">
        <v>107.46</v>
      </c>
      <c r="AK245" s="4">
        <v>1216.3</v>
      </c>
      <c r="AL245" t="s">
        <v>926</v>
      </c>
    </row>
    <row r="246" spans="1:38" ht="27" x14ac:dyDescent="0.25">
      <c r="A246" s="3" t="s">
        <v>410</v>
      </c>
      <c r="B246" s="4">
        <v>1334</v>
      </c>
      <c r="C246" s="3"/>
      <c r="D246" s="3"/>
      <c r="E246" s="3"/>
      <c r="F246" s="3"/>
      <c r="G246" s="3"/>
      <c r="H246" s="3"/>
      <c r="I246" s="3" t="s">
        <v>411</v>
      </c>
      <c r="J246" s="3" t="s">
        <v>37</v>
      </c>
      <c r="K246" s="3" t="s">
        <v>38</v>
      </c>
      <c r="L246" s="3" t="s">
        <v>39</v>
      </c>
      <c r="M246" s="4">
        <v>34.4</v>
      </c>
      <c r="N246" s="4">
        <v>1</v>
      </c>
      <c r="O246" s="4">
        <v>22</v>
      </c>
      <c r="P246" s="4">
        <v>1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>
        <v>276.08999999999997</v>
      </c>
      <c r="AD246" s="4">
        <v>3</v>
      </c>
      <c r="AE246" s="4"/>
      <c r="AF246" s="4"/>
      <c r="AG246" s="4"/>
      <c r="AH246" s="4"/>
      <c r="AI246" s="4">
        <v>332.49</v>
      </c>
      <c r="AJ246" s="4"/>
      <c r="AK246" s="4">
        <v>332.49</v>
      </c>
      <c r="AL246" t="s">
        <v>926</v>
      </c>
    </row>
    <row r="247" spans="1:38" ht="27" x14ac:dyDescent="0.25">
      <c r="A247" s="3" t="s">
        <v>410</v>
      </c>
      <c r="B247" s="4">
        <v>107170</v>
      </c>
      <c r="C247" s="3"/>
      <c r="D247" s="3"/>
      <c r="E247" s="3"/>
      <c r="F247" s="3"/>
      <c r="G247" s="3"/>
      <c r="H247" s="3"/>
      <c r="I247" s="3" t="s">
        <v>412</v>
      </c>
      <c r="J247" s="3" t="s">
        <v>37</v>
      </c>
      <c r="K247" s="3" t="s">
        <v>38</v>
      </c>
      <c r="L247" s="3" t="s">
        <v>59</v>
      </c>
      <c r="M247" s="4">
        <v>20.21</v>
      </c>
      <c r="N247" s="4">
        <v>1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>
        <v>20.21</v>
      </c>
      <c r="AJ247" s="4"/>
      <c r="AK247" s="4">
        <v>20.21</v>
      </c>
      <c r="AL247" t="s">
        <v>926</v>
      </c>
    </row>
    <row r="248" spans="1:38" ht="27" x14ac:dyDescent="0.25">
      <c r="A248" s="3" t="s">
        <v>410</v>
      </c>
      <c r="B248" s="4">
        <v>3507</v>
      </c>
      <c r="C248" s="3"/>
      <c r="D248" s="3"/>
      <c r="E248" s="3"/>
      <c r="F248" s="3"/>
      <c r="G248" s="3"/>
      <c r="H248" s="3"/>
      <c r="I248" s="3" t="s">
        <v>413</v>
      </c>
      <c r="J248" s="3" t="s">
        <v>37</v>
      </c>
      <c r="K248" s="3" t="s">
        <v>38</v>
      </c>
      <c r="L248" s="3" t="s">
        <v>59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>
        <v>33.979999999999997</v>
      </c>
      <c r="AG248" s="4"/>
      <c r="AH248" s="4"/>
      <c r="AI248" s="4">
        <v>33.979999999999997</v>
      </c>
      <c r="AJ248" s="4"/>
      <c r="AK248" s="4">
        <v>33.979999999999997</v>
      </c>
      <c r="AL248" t="s">
        <v>926</v>
      </c>
    </row>
    <row r="249" spans="1:38" ht="27" x14ac:dyDescent="0.25">
      <c r="A249" s="3" t="s">
        <v>410</v>
      </c>
      <c r="B249" s="4">
        <v>60952</v>
      </c>
      <c r="C249" s="3"/>
      <c r="D249" s="3"/>
      <c r="E249" s="3"/>
      <c r="F249" s="3"/>
      <c r="G249" s="3"/>
      <c r="H249" s="3"/>
      <c r="I249" s="3" t="s">
        <v>414</v>
      </c>
      <c r="J249" s="3" t="s">
        <v>37</v>
      </c>
      <c r="K249" s="3" t="s">
        <v>38</v>
      </c>
      <c r="L249" s="3" t="s">
        <v>39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>
        <v>8</v>
      </c>
      <c r="AG249" s="4"/>
      <c r="AH249" s="4"/>
      <c r="AI249" s="4">
        <v>6.67</v>
      </c>
      <c r="AJ249" s="4">
        <v>1.33</v>
      </c>
      <c r="AK249" s="4">
        <v>8</v>
      </c>
      <c r="AL249" t="s">
        <v>926</v>
      </c>
    </row>
    <row r="250" spans="1:38" ht="27" x14ac:dyDescent="0.25">
      <c r="A250" s="3" t="s">
        <v>410</v>
      </c>
      <c r="B250" s="4">
        <v>60952</v>
      </c>
      <c r="C250" s="3"/>
      <c r="D250" s="3"/>
      <c r="E250" s="3"/>
      <c r="F250" s="3"/>
      <c r="G250" s="3"/>
      <c r="H250" s="3"/>
      <c r="I250" s="3" t="s">
        <v>415</v>
      </c>
      <c r="J250" s="3" t="s">
        <v>37</v>
      </c>
      <c r="K250" s="3" t="s">
        <v>38</v>
      </c>
      <c r="L250" s="3" t="s">
        <v>59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>
        <v>52.9</v>
      </c>
      <c r="AG250" s="4"/>
      <c r="AH250" s="4"/>
      <c r="AI250" s="4">
        <v>44.08</v>
      </c>
      <c r="AJ250" s="4">
        <v>8.82</v>
      </c>
      <c r="AK250" s="4">
        <v>52.9</v>
      </c>
      <c r="AL250" t="s">
        <v>926</v>
      </c>
    </row>
    <row r="251" spans="1:38" ht="27" x14ac:dyDescent="0.25">
      <c r="A251" s="3" t="s">
        <v>410</v>
      </c>
      <c r="B251" s="4">
        <v>595</v>
      </c>
      <c r="C251" s="3"/>
      <c r="D251" s="3"/>
      <c r="E251" s="3"/>
      <c r="F251" s="3"/>
      <c r="G251" s="3"/>
      <c r="H251" s="3"/>
      <c r="I251" s="3" t="s">
        <v>416</v>
      </c>
      <c r="J251" s="3" t="s">
        <v>37</v>
      </c>
      <c r="K251" s="3" t="s">
        <v>38</v>
      </c>
      <c r="L251" s="3" t="s">
        <v>39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>
        <v>18.3</v>
      </c>
      <c r="AG251" s="4"/>
      <c r="AH251" s="4"/>
      <c r="AI251" s="4">
        <v>15.25</v>
      </c>
      <c r="AJ251" s="4">
        <v>3.05</v>
      </c>
      <c r="AK251" s="4">
        <v>18.3</v>
      </c>
      <c r="AL251" t="s">
        <v>926</v>
      </c>
    </row>
    <row r="252" spans="1:38" ht="27" x14ac:dyDescent="0.25">
      <c r="A252" s="3" t="s">
        <v>410</v>
      </c>
      <c r="B252" s="4">
        <v>110219</v>
      </c>
      <c r="C252" s="3"/>
      <c r="D252" s="3"/>
      <c r="E252" s="3"/>
      <c r="F252" s="3"/>
      <c r="G252" s="3"/>
      <c r="H252" s="3"/>
      <c r="I252" s="3" t="s">
        <v>417</v>
      </c>
      <c r="J252" s="3" t="s">
        <v>37</v>
      </c>
      <c r="K252" s="3" t="s">
        <v>38</v>
      </c>
      <c r="L252" s="3" t="s">
        <v>39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>
        <v>19.920000000000002</v>
      </c>
      <c r="AG252" s="4"/>
      <c r="AH252" s="4"/>
      <c r="AI252" s="4">
        <v>18.88</v>
      </c>
      <c r="AJ252" s="4">
        <v>1.04</v>
      </c>
      <c r="AK252" s="4">
        <v>19.920000000000002</v>
      </c>
      <c r="AL252" t="s">
        <v>927</v>
      </c>
    </row>
    <row r="253" spans="1:38" ht="27" x14ac:dyDescent="0.25">
      <c r="A253" s="3" t="s">
        <v>410</v>
      </c>
      <c r="B253" s="4">
        <v>110219</v>
      </c>
      <c r="C253" s="3"/>
      <c r="D253" s="3"/>
      <c r="E253" s="3"/>
      <c r="F253" s="3"/>
      <c r="G253" s="3"/>
      <c r="H253" s="3"/>
      <c r="I253" s="3" t="s">
        <v>418</v>
      </c>
      <c r="J253" s="3" t="s">
        <v>37</v>
      </c>
      <c r="K253" s="3" t="s">
        <v>38</v>
      </c>
      <c r="L253" s="3" t="s">
        <v>39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>
        <v>129</v>
      </c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>
        <v>129</v>
      </c>
      <c r="AJ253" s="4"/>
      <c r="AK253" s="4">
        <v>129</v>
      </c>
      <c r="AL253" t="s">
        <v>927</v>
      </c>
    </row>
    <row r="254" spans="1:38" ht="27" x14ac:dyDescent="0.25">
      <c r="A254" s="3" t="s">
        <v>410</v>
      </c>
      <c r="B254" s="4">
        <v>110219</v>
      </c>
      <c r="C254" s="3"/>
      <c r="D254" s="3"/>
      <c r="E254" s="3"/>
      <c r="F254" s="3"/>
      <c r="G254" s="3"/>
      <c r="H254" s="3"/>
      <c r="I254" s="3" t="s">
        <v>419</v>
      </c>
      <c r="J254" s="3" t="s">
        <v>37</v>
      </c>
      <c r="K254" s="3" t="s">
        <v>38</v>
      </c>
      <c r="L254" s="3" t="s">
        <v>39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>
        <v>169</v>
      </c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>
        <v>169</v>
      </c>
      <c r="AJ254" s="4"/>
      <c r="AK254" s="4">
        <v>169</v>
      </c>
      <c r="AL254" t="s">
        <v>927</v>
      </c>
    </row>
    <row r="255" spans="1:38" ht="27" x14ac:dyDescent="0.25">
      <c r="A255" s="3" t="s">
        <v>410</v>
      </c>
      <c r="B255" s="4">
        <v>110219</v>
      </c>
      <c r="C255" s="3"/>
      <c r="D255" s="3"/>
      <c r="E255" s="3"/>
      <c r="F255" s="3"/>
      <c r="G255" s="3"/>
      <c r="H255" s="3"/>
      <c r="I255" s="3" t="s">
        <v>420</v>
      </c>
      <c r="J255" s="3" t="s">
        <v>37</v>
      </c>
      <c r="K255" s="3" t="s">
        <v>38</v>
      </c>
      <c r="L255" s="3" t="s">
        <v>39</v>
      </c>
      <c r="M255" s="4"/>
      <c r="N255" s="4"/>
      <c r="O255" s="4">
        <v>18.399999999999999</v>
      </c>
      <c r="P255" s="4">
        <v>1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>
        <v>16.73</v>
      </c>
      <c r="AJ255" s="4">
        <v>1.67</v>
      </c>
      <c r="AK255" s="4">
        <v>18.399999999999999</v>
      </c>
      <c r="AL255" t="s">
        <v>927</v>
      </c>
    </row>
    <row r="256" spans="1:38" ht="27" x14ac:dyDescent="0.25">
      <c r="A256" s="3" t="s">
        <v>410</v>
      </c>
      <c r="B256" s="4">
        <v>60783</v>
      </c>
      <c r="C256" s="3"/>
      <c r="D256" s="3"/>
      <c r="E256" s="3"/>
      <c r="F256" s="3"/>
      <c r="G256" s="3"/>
      <c r="H256" s="3"/>
      <c r="I256" s="3" t="s">
        <v>421</v>
      </c>
      <c r="J256" s="3" t="s">
        <v>37</v>
      </c>
      <c r="K256" s="3" t="s">
        <v>38</v>
      </c>
      <c r="L256" s="3" t="s">
        <v>39</v>
      </c>
      <c r="M256" s="4">
        <v>25</v>
      </c>
      <c r="N256" s="4">
        <v>1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>
        <v>22.73</v>
      </c>
      <c r="AJ256" s="4">
        <v>2.27</v>
      </c>
      <c r="AK256" s="4">
        <v>25</v>
      </c>
      <c r="AL256" t="s">
        <v>926</v>
      </c>
    </row>
    <row r="257" spans="1:38" ht="27" x14ac:dyDescent="0.25">
      <c r="A257" s="3" t="s">
        <v>410</v>
      </c>
      <c r="B257" s="4">
        <v>60783</v>
      </c>
      <c r="C257" s="3"/>
      <c r="D257" s="3"/>
      <c r="E257" s="3"/>
      <c r="F257" s="3"/>
      <c r="G257" s="3"/>
      <c r="H257" s="3"/>
      <c r="I257" s="3" t="s">
        <v>422</v>
      </c>
      <c r="J257" s="3" t="s">
        <v>37</v>
      </c>
      <c r="K257" s="3" t="s">
        <v>38</v>
      </c>
      <c r="L257" s="3" t="s">
        <v>39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>
        <v>32.200000000000003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>
        <v>26.83</v>
      </c>
      <c r="AJ257" s="4">
        <v>5.37</v>
      </c>
      <c r="AK257" s="4">
        <v>32.200000000000003</v>
      </c>
      <c r="AL257" t="s">
        <v>926</v>
      </c>
    </row>
    <row r="258" spans="1:38" ht="27" x14ac:dyDescent="0.25">
      <c r="A258" s="3" t="s">
        <v>410</v>
      </c>
      <c r="B258" s="4">
        <v>60783</v>
      </c>
      <c r="C258" s="3"/>
      <c r="D258" s="3"/>
      <c r="E258" s="3"/>
      <c r="F258" s="3"/>
      <c r="G258" s="3"/>
      <c r="H258" s="3"/>
      <c r="I258" s="3" t="s">
        <v>423</v>
      </c>
      <c r="J258" s="3" t="s">
        <v>37</v>
      </c>
      <c r="K258" s="3" t="s">
        <v>38</v>
      </c>
      <c r="L258" s="3" t="s">
        <v>59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>
        <v>34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>
        <v>28.33</v>
      </c>
      <c r="AJ258" s="4">
        <v>5.67</v>
      </c>
      <c r="AK258" s="4">
        <v>34</v>
      </c>
      <c r="AL258" t="s">
        <v>926</v>
      </c>
    </row>
    <row r="259" spans="1:38" ht="27" x14ac:dyDescent="0.25">
      <c r="A259" s="3" t="s">
        <v>410</v>
      </c>
      <c r="B259" s="4">
        <v>99005</v>
      </c>
      <c r="C259" s="3"/>
      <c r="D259" s="3"/>
      <c r="E259" s="3"/>
      <c r="F259" s="3"/>
      <c r="G259" s="3"/>
      <c r="H259" s="3"/>
      <c r="I259" s="3" t="s">
        <v>424</v>
      </c>
      <c r="J259" s="3" t="s">
        <v>37</v>
      </c>
      <c r="K259" s="3" t="s">
        <v>38</v>
      </c>
      <c r="L259" s="3" t="s">
        <v>39</v>
      </c>
      <c r="M259" s="4">
        <v>23.98</v>
      </c>
      <c r="N259" s="4">
        <v>1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>
        <v>23.98</v>
      </c>
      <c r="AJ259" s="4"/>
      <c r="AK259" s="4">
        <v>23.98</v>
      </c>
      <c r="AL259" t="s">
        <v>927</v>
      </c>
    </row>
    <row r="260" spans="1:38" ht="27" x14ac:dyDescent="0.25">
      <c r="A260" s="3" t="s">
        <v>410</v>
      </c>
      <c r="B260" s="4">
        <v>99005</v>
      </c>
      <c r="C260" s="3"/>
      <c r="D260" s="3"/>
      <c r="E260" s="3"/>
      <c r="F260" s="3"/>
      <c r="G260" s="3"/>
      <c r="H260" s="3"/>
      <c r="I260" s="3" t="s">
        <v>425</v>
      </c>
      <c r="J260" s="3" t="s">
        <v>37</v>
      </c>
      <c r="K260" s="3" t="s">
        <v>38</v>
      </c>
      <c r="L260" s="3" t="s">
        <v>39</v>
      </c>
      <c r="M260" s="4">
        <v>23.72</v>
      </c>
      <c r="N260" s="4">
        <v>1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>
        <v>23.72</v>
      </c>
      <c r="AJ260" s="4"/>
      <c r="AK260" s="4">
        <v>23.72</v>
      </c>
      <c r="AL260" t="s">
        <v>927</v>
      </c>
    </row>
    <row r="261" spans="1:38" ht="27" x14ac:dyDescent="0.25">
      <c r="A261" s="3" t="s">
        <v>410</v>
      </c>
      <c r="B261" s="4">
        <v>99005</v>
      </c>
      <c r="C261" s="3"/>
      <c r="D261" s="3"/>
      <c r="E261" s="3"/>
      <c r="F261" s="3"/>
      <c r="G261" s="3"/>
      <c r="H261" s="3"/>
      <c r="I261" s="3" t="s">
        <v>426</v>
      </c>
      <c r="J261" s="3" t="s">
        <v>37</v>
      </c>
      <c r="K261" s="3" t="s">
        <v>38</v>
      </c>
      <c r="L261" s="3" t="s">
        <v>39</v>
      </c>
      <c r="M261" s="4">
        <v>26.45</v>
      </c>
      <c r="N261" s="4">
        <v>1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>
        <v>26.45</v>
      </c>
      <c r="AJ261" s="4"/>
      <c r="AK261" s="4">
        <v>26.45</v>
      </c>
      <c r="AL261" t="s">
        <v>927</v>
      </c>
    </row>
    <row r="262" spans="1:38" ht="27" x14ac:dyDescent="0.25">
      <c r="A262" s="3" t="s">
        <v>410</v>
      </c>
      <c r="B262" s="4">
        <v>99005</v>
      </c>
      <c r="C262" s="3"/>
      <c r="D262" s="3"/>
      <c r="E262" s="3"/>
      <c r="F262" s="3"/>
      <c r="G262" s="3"/>
      <c r="H262" s="3"/>
      <c r="I262" s="3" t="s">
        <v>427</v>
      </c>
      <c r="J262" s="3" t="s">
        <v>37</v>
      </c>
      <c r="K262" s="3" t="s">
        <v>149</v>
      </c>
      <c r="L262" s="3" t="s">
        <v>45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>
        <v>60</v>
      </c>
      <c r="AG262" s="4"/>
      <c r="AH262" s="4"/>
      <c r="AI262" s="4">
        <v>50</v>
      </c>
      <c r="AJ262" s="4">
        <v>10</v>
      </c>
      <c r="AK262" s="4">
        <v>60</v>
      </c>
      <c r="AL262" t="s">
        <v>927</v>
      </c>
    </row>
    <row r="263" spans="1:38" ht="27" x14ac:dyDescent="0.25">
      <c r="A263" s="3" t="s">
        <v>410</v>
      </c>
      <c r="B263" s="4">
        <v>99005</v>
      </c>
      <c r="C263" s="3"/>
      <c r="D263" s="3"/>
      <c r="E263" s="3"/>
      <c r="F263" s="3"/>
      <c r="G263" s="3"/>
      <c r="H263" s="3"/>
      <c r="I263" s="3" t="s">
        <v>428</v>
      </c>
      <c r="J263" s="3" t="s">
        <v>37</v>
      </c>
      <c r="K263" s="3" t="s">
        <v>38</v>
      </c>
      <c r="L263" s="3" t="s">
        <v>39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>
        <v>60</v>
      </c>
      <c r="AG263" s="4"/>
      <c r="AH263" s="4"/>
      <c r="AI263" s="4">
        <v>50</v>
      </c>
      <c r="AJ263" s="4">
        <v>10</v>
      </c>
      <c r="AK263" s="4">
        <v>60</v>
      </c>
      <c r="AL263" t="s">
        <v>927</v>
      </c>
    </row>
    <row r="264" spans="1:38" ht="27" x14ac:dyDescent="0.25">
      <c r="A264" s="3" t="s">
        <v>410</v>
      </c>
      <c r="B264" s="4">
        <v>176</v>
      </c>
      <c r="C264" s="3"/>
      <c r="D264" s="3"/>
      <c r="E264" s="3"/>
      <c r="F264" s="3"/>
      <c r="G264" s="3"/>
      <c r="H264" s="3"/>
      <c r="I264" s="3" t="s">
        <v>429</v>
      </c>
      <c r="J264" s="3" t="s">
        <v>37</v>
      </c>
      <c r="K264" s="3" t="s">
        <v>38</v>
      </c>
      <c r="L264" s="3" t="s">
        <v>39</v>
      </c>
      <c r="M264" s="4"/>
      <c r="N264" s="4"/>
      <c r="O264" s="4">
        <v>26.2</v>
      </c>
      <c r="P264" s="4">
        <v>1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>
        <v>21.6</v>
      </c>
      <c r="AG264" s="4"/>
      <c r="AH264" s="4"/>
      <c r="AI264" s="4">
        <v>44.29</v>
      </c>
      <c r="AJ264" s="4">
        <v>3.51</v>
      </c>
      <c r="AK264" s="4">
        <v>47.8</v>
      </c>
      <c r="AL264" t="s">
        <v>926</v>
      </c>
    </row>
    <row r="265" spans="1:38" ht="27" x14ac:dyDescent="0.25">
      <c r="A265" s="3" t="s">
        <v>410</v>
      </c>
      <c r="B265" s="4">
        <v>110227</v>
      </c>
      <c r="C265" s="3"/>
      <c r="D265" s="3"/>
      <c r="E265" s="3"/>
      <c r="F265" s="3"/>
      <c r="G265" s="3"/>
      <c r="H265" s="3"/>
      <c r="I265" s="3" t="s">
        <v>430</v>
      </c>
      <c r="J265" s="3" t="s">
        <v>37</v>
      </c>
      <c r="K265" s="3" t="s">
        <v>38</v>
      </c>
      <c r="L265" s="3" t="s">
        <v>39</v>
      </c>
      <c r="M265" s="4">
        <v>65.95</v>
      </c>
      <c r="N265" s="4"/>
      <c r="O265" s="4">
        <v>46.1</v>
      </c>
      <c r="P265" s="4"/>
      <c r="Q265" s="4"/>
      <c r="R265" s="4"/>
      <c r="S265" s="4"/>
      <c r="T265" s="4"/>
      <c r="U265" s="4"/>
      <c r="V265" s="4"/>
      <c r="W265" s="4"/>
      <c r="X265" s="4">
        <v>112</v>
      </c>
      <c r="Y265" s="4"/>
      <c r="Z265" s="4"/>
      <c r="AA265" s="4"/>
      <c r="AB265" s="4"/>
      <c r="AC265" s="4">
        <v>175.4</v>
      </c>
      <c r="AD265" s="4">
        <v>2</v>
      </c>
      <c r="AE265" s="4"/>
      <c r="AF265" s="4"/>
      <c r="AG265" s="4"/>
      <c r="AH265" s="4"/>
      <c r="AI265" s="4">
        <v>383.47</v>
      </c>
      <c r="AJ265" s="4">
        <v>15.98</v>
      </c>
      <c r="AK265" s="4">
        <v>399.45</v>
      </c>
      <c r="AL265" t="s">
        <v>927</v>
      </c>
    </row>
    <row r="266" spans="1:38" ht="27" x14ac:dyDescent="0.25">
      <c r="A266" s="3" t="s">
        <v>410</v>
      </c>
      <c r="B266" s="4">
        <v>60209</v>
      </c>
      <c r="C266" s="3"/>
      <c r="D266" s="3"/>
      <c r="E266" s="3"/>
      <c r="F266" s="3"/>
      <c r="G266" s="3"/>
      <c r="H266" s="3"/>
      <c r="I266" s="3" t="s">
        <v>431</v>
      </c>
      <c r="J266" s="3" t="s">
        <v>37</v>
      </c>
      <c r="K266" s="3" t="s">
        <v>38</v>
      </c>
      <c r="L266" s="3" t="s">
        <v>39</v>
      </c>
      <c r="M266" s="4">
        <v>32.33</v>
      </c>
      <c r="N266" s="4">
        <v>2</v>
      </c>
      <c r="O266" s="4">
        <v>70.900000000000006</v>
      </c>
      <c r="P266" s="4">
        <v>3</v>
      </c>
      <c r="Q266" s="4"/>
      <c r="R266" s="4">
        <v>24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>
        <v>136.47</v>
      </c>
      <c r="AD266" s="4">
        <v>2</v>
      </c>
      <c r="AE266" s="4"/>
      <c r="AF266" s="4"/>
      <c r="AG266" s="4">
        <v>28</v>
      </c>
      <c r="AH266" s="4">
        <v>2</v>
      </c>
      <c r="AI266" s="4">
        <v>287.7</v>
      </c>
      <c r="AJ266" s="4">
        <v>4</v>
      </c>
      <c r="AK266" s="4">
        <v>291.7</v>
      </c>
      <c r="AL266" t="s">
        <v>926</v>
      </c>
    </row>
    <row r="267" spans="1:38" ht="27" x14ac:dyDescent="0.25">
      <c r="A267" s="3" t="s">
        <v>410</v>
      </c>
      <c r="B267" s="4">
        <v>60209</v>
      </c>
      <c r="C267" s="3"/>
      <c r="D267" s="3"/>
      <c r="E267" s="3"/>
      <c r="F267" s="3"/>
      <c r="G267" s="3"/>
      <c r="H267" s="3"/>
      <c r="I267" s="3" t="s">
        <v>432</v>
      </c>
      <c r="J267" s="3" t="s">
        <v>37</v>
      </c>
      <c r="K267" s="3" t="s">
        <v>38</v>
      </c>
      <c r="L267" s="3" t="s">
        <v>39</v>
      </c>
      <c r="M267" s="4">
        <v>22</v>
      </c>
      <c r="N267" s="4">
        <v>1</v>
      </c>
      <c r="O267" s="4">
        <v>55.2</v>
      </c>
      <c r="P267" s="4">
        <v>2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>
        <v>176.12</v>
      </c>
      <c r="AD267" s="4">
        <v>2</v>
      </c>
      <c r="AE267" s="4"/>
      <c r="AF267" s="4"/>
      <c r="AG267" s="4">
        <v>25</v>
      </c>
      <c r="AH267" s="4">
        <v>2</v>
      </c>
      <c r="AI267" s="4">
        <v>278.32</v>
      </c>
      <c r="AJ267" s="4"/>
      <c r="AK267" s="4">
        <v>278.32</v>
      </c>
      <c r="AL267" t="s">
        <v>926</v>
      </c>
    </row>
    <row r="268" spans="1:38" ht="27" x14ac:dyDescent="0.25">
      <c r="A268" s="3" t="s">
        <v>410</v>
      </c>
      <c r="B268" s="4">
        <v>401</v>
      </c>
      <c r="C268" s="3"/>
      <c r="D268" s="3"/>
      <c r="E268" s="3"/>
      <c r="F268" s="3"/>
      <c r="G268" s="3"/>
      <c r="H268" s="3"/>
      <c r="I268" s="3" t="s">
        <v>433</v>
      </c>
      <c r="J268" s="3" t="s">
        <v>37</v>
      </c>
      <c r="K268" s="3" t="s">
        <v>38</v>
      </c>
      <c r="L268" s="3" t="s">
        <v>39</v>
      </c>
      <c r="M268" s="4"/>
      <c r="N268" s="4"/>
      <c r="O268" s="4"/>
      <c r="P268" s="4"/>
      <c r="Q268" s="4"/>
      <c r="R268" s="4"/>
      <c r="S268" s="4">
        <v>10</v>
      </c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>
        <v>8.33</v>
      </c>
      <c r="AJ268" s="4">
        <v>1.67</v>
      </c>
      <c r="AK268" s="4">
        <v>10</v>
      </c>
      <c r="AL268" t="s">
        <v>926</v>
      </c>
    </row>
    <row r="269" spans="1:38" ht="27" x14ac:dyDescent="0.25">
      <c r="A269" s="3" t="s">
        <v>410</v>
      </c>
      <c r="B269" s="4">
        <v>110273</v>
      </c>
      <c r="C269" s="3"/>
      <c r="D269" s="3"/>
      <c r="E269" s="3"/>
      <c r="F269" s="3"/>
      <c r="G269" s="3"/>
      <c r="H269" s="3"/>
      <c r="I269" s="3" t="s">
        <v>434</v>
      </c>
      <c r="J269" s="3" t="s">
        <v>37</v>
      </c>
      <c r="K269" s="3" t="s">
        <v>38</v>
      </c>
      <c r="L269" s="3" t="s">
        <v>39</v>
      </c>
      <c r="M269" s="4">
        <v>26.7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>
        <v>26.7</v>
      </c>
      <c r="AJ269" s="4"/>
      <c r="AK269" s="4">
        <v>26.7</v>
      </c>
      <c r="AL269" t="s">
        <v>927</v>
      </c>
    </row>
    <row r="270" spans="1:38" ht="27" x14ac:dyDescent="0.25">
      <c r="A270" s="3" t="s">
        <v>410</v>
      </c>
      <c r="B270" s="4">
        <v>110273</v>
      </c>
      <c r="C270" s="3"/>
      <c r="D270" s="3"/>
      <c r="E270" s="3"/>
      <c r="F270" s="3"/>
      <c r="G270" s="3"/>
      <c r="H270" s="3"/>
      <c r="I270" s="3" t="s">
        <v>435</v>
      </c>
      <c r="J270" s="3" t="s">
        <v>37</v>
      </c>
      <c r="K270" s="3" t="s">
        <v>59</v>
      </c>
      <c r="L270" s="3" t="s">
        <v>45</v>
      </c>
      <c r="M270" s="4">
        <v>11.75</v>
      </c>
      <c r="N270" s="4">
        <v>1</v>
      </c>
      <c r="O270" s="4"/>
      <c r="P270" s="4"/>
      <c r="Q270" s="4">
        <v>57</v>
      </c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>
        <v>58.45</v>
      </c>
      <c r="AJ270" s="4">
        <v>10.3</v>
      </c>
      <c r="AK270" s="4">
        <v>68.75</v>
      </c>
      <c r="AL270" t="s">
        <v>927</v>
      </c>
    </row>
    <row r="271" spans="1:38" ht="27" x14ac:dyDescent="0.25">
      <c r="A271" s="3" t="s">
        <v>410</v>
      </c>
      <c r="B271" s="4">
        <v>60033</v>
      </c>
      <c r="C271" s="3"/>
      <c r="D271" s="3"/>
      <c r="E271" s="3"/>
      <c r="F271" s="3"/>
      <c r="G271" s="3"/>
      <c r="H271" s="3"/>
      <c r="I271" s="3" t="s">
        <v>436</v>
      </c>
      <c r="J271" s="3" t="s">
        <v>44</v>
      </c>
      <c r="K271" s="3" t="s">
        <v>45</v>
      </c>
      <c r="L271" s="3" t="s">
        <v>45</v>
      </c>
      <c r="M271" s="4">
        <v>13.2</v>
      </c>
      <c r="N271" s="4">
        <v>1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>
        <v>13.2</v>
      </c>
      <c r="AJ271" s="4"/>
      <c r="AK271" s="4">
        <v>13.2</v>
      </c>
      <c r="AL271" t="s">
        <v>926</v>
      </c>
    </row>
    <row r="272" spans="1:38" ht="27" x14ac:dyDescent="0.25">
      <c r="A272" s="3" t="s">
        <v>410</v>
      </c>
      <c r="B272" s="4">
        <v>60068</v>
      </c>
      <c r="C272" s="3"/>
      <c r="D272" s="3"/>
      <c r="E272" s="3"/>
      <c r="F272" s="3"/>
      <c r="G272" s="3"/>
      <c r="H272" s="3"/>
      <c r="I272" s="3" t="s">
        <v>437</v>
      </c>
      <c r="J272" s="3" t="s">
        <v>37</v>
      </c>
      <c r="K272" s="3" t="s">
        <v>38</v>
      </c>
      <c r="L272" s="3" t="s">
        <v>59</v>
      </c>
      <c r="M272" s="4">
        <v>34.71</v>
      </c>
      <c r="N272" s="4">
        <v>2</v>
      </c>
      <c r="O272" s="4">
        <v>16.75</v>
      </c>
      <c r="P272" s="4">
        <v>1</v>
      </c>
      <c r="Q272" s="4"/>
      <c r="R272" s="4">
        <v>63.1</v>
      </c>
      <c r="S272" s="4"/>
      <c r="T272" s="4"/>
      <c r="U272" s="4"/>
      <c r="V272" s="4">
        <v>145.11000000000001</v>
      </c>
      <c r="W272" s="4">
        <v>1</v>
      </c>
      <c r="X272" s="4">
        <v>103.8</v>
      </c>
      <c r="Y272" s="4"/>
      <c r="Z272" s="4"/>
      <c r="AA272" s="4"/>
      <c r="AB272" s="4"/>
      <c r="AC272" s="4">
        <v>95.98</v>
      </c>
      <c r="AD272" s="4">
        <v>1</v>
      </c>
      <c r="AE272" s="4"/>
      <c r="AF272" s="4">
        <v>5</v>
      </c>
      <c r="AG272" s="4"/>
      <c r="AH272" s="4"/>
      <c r="AI272" s="4">
        <v>408.1</v>
      </c>
      <c r="AJ272" s="4">
        <v>56.35</v>
      </c>
      <c r="AK272" s="4">
        <v>464.45</v>
      </c>
      <c r="AL272" t="s">
        <v>927</v>
      </c>
    </row>
    <row r="273" spans="1:38" ht="27" x14ac:dyDescent="0.25">
      <c r="A273" s="3" t="s">
        <v>410</v>
      </c>
      <c r="B273" s="4">
        <v>2348</v>
      </c>
      <c r="C273" s="3"/>
      <c r="D273" s="3"/>
      <c r="E273" s="3"/>
      <c r="F273" s="3"/>
      <c r="G273" s="3"/>
      <c r="H273" s="3"/>
      <c r="I273" s="3" t="s">
        <v>438</v>
      </c>
      <c r="J273" s="3" t="s">
        <v>44</v>
      </c>
      <c r="K273" s="3" t="s">
        <v>45</v>
      </c>
      <c r="L273" s="3" t="s">
        <v>45</v>
      </c>
      <c r="M273" s="4">
        <v>157.1</v>
      </c>
      <c r="N273" s="4">
        <v>6</v>
      </c>
      <c r="O273" s="4">
        <v>155.25</v>
      </c>
      <c r="P273" s="4">
        <v>5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>
        <v>327.02</v>
      </c>
      <c r="AD273" s="4">
        <v>2</v>
      </c>
      <c r="AE273" s="4"/>
      <c r="AF273" s="4"/>
      <c r="AG273" s="4">
        <v>77.400000000000006</v>
      </c>
      <c r="AH273" s="4">
        <v>6</v>
      </c>
      <c r="AI273" s="4">
        <v>655.71</v>
      </c>
      <c r="AJ273" s="4">
        <v>61.06</v>
      </c>
      <c r="AK273" s="4">
        <v>716.77</v>
      </c>
      <c r="AL273" t="s">
        <v>927</v>
      </c>
    </row>
    <row r="274" spans="1:38" ht="27" x14ac:dyDescent="0.25">
      <c r="A274" s="3" t="s">
        <v>410</v>
      </c>
      <c r="B274" s="4">
        <v>60950</v>
      </c>
      <c r="C274" s="3"/>
      <c r="D274" s="3"/>
      <c r="E274" s="3"/>
      <c r="F274" s="3"/>
      <c r="G274" s="3"/>
      <c r="H274" s="3"/>
      <c r="I274" s="3" t="s">
        <v>439</v>
      </c>
      <c r="J274" s="3" t="s">
        <v>37</v>
      </c>
      <c r="K274" s="3" t="s">
        <v>38</v>
      </c>
      <c r="L274" s="3" t="s">
        <v>39</v>
      </c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>
        <v>174.6</v>
      </c>
      <c r="AG274" s="4"/>
      <c r="AH274" s="4"/>
      <c r="AI274" s="4">
        <v>145.5</v>
      </c>
      <c r="AJ274" s="4">
        <v>29.1</v>
      </c>
      <c r="AK274" s="4">
        <v>174.6</v>
      </c>
      <c r="AL274" t="s">
        <v>926</v>
      </c>
    </row>
    <row r="275" spans="1:38" ht="27" x14ac:dyDescent="0.25">
      <c r="A275" s="3" t="s">
        <v>410</v>
      </c>
      <c r="B275" s="4">
        <v>2349</v>
      </c>
      <c r="C275" s="3"/>
      <c r="D275" s="3"/>
      <c r="E275" s="3"/>
      <c r="F275" s="3"/>
      <c r="G275" s="3"/>
      <c r="H275" s="3"/>
      <c r="I275" s="3" t="s">
        <v>440</v>
      </c>
      <c r="J275" s="3" t="s">
        <v>37</v>
      </c>
      <c r="K275" s="3" t="s">
        <v>38</v>
      </c>
      <c r="L275" s="3" t="s">
        <v>59</v>
      </c>
      <c r="M275" s="4"/>
      <c r="N275" s="4"/>
      <c r="O275" s="4"/>
      <c r="P275" s="4"/>
      <c r="Q275" s="4"/>
      <c r="R275" s="4">
        <v>25</v>
      </c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>
        <v>125.13</v>
      </c>
      <c r="AD275" s="4">
        <v>1</v>
      </c>
      <c r="AE275" s="4"/>
      <c r="AF275" s="4"/>
      <c r="AG275" s="4"/>
      <c r="AH275" s="4"/>
      <c r="AI275" s="4">
        <v>150.13</v>
      </c>
      <c r="AJ275" s="4"/>
      <c r="AK275" s="4">
        <v>150.13</v>
      </c>
      <c r="AL275" t="s">
        <v>927</v>
      </c>
    </row>
    <row r="276" spans="1:38" ht="27" x14ac:dyDescent="0.25">
      <c r="A276" s="3" t="s">
        <v>410</v>
      </c>
      <c r="B276" s="4">
        <v>109159</v>
      </c>
      <c r="C276" s="3"/>
      <c r="D276" s="3"/>
      <c r="E276" s="3"/>
      <c r="F276" s="3"/>
      <c r="G276" s="3"/>
      <c r="H276" s="3"/>
      <c r="I276" s="3" t="s">
        <v>441</v>
      </c>
      <c r="J276" s="3" t="s">
        <v>37</v>
      </c>
      <c r="K276" s="3" t="s">
        <v>38</v>
      </c>
      <c r="L276" s="3" t="s">
        <v>39</v>
      </c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>
        <v>88.8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>
        <v>74</v>
      </c>
      <c r="AJ276" s="4">
        <v>14.8</v>
      </c>
      <c r="AK276" s="4">
        <v>88.8</v>
      </c>
      <c r="AL276" t="s">
        <v>926</v>
      </c>
    </row>
    <row r="277" spans="1:38" ht="27" x14ac:dyDescent="0.25">
      <c r="A277" s="3" t="s">
        <v>410</v>
      </c>
      <c r="B277" s="4">
        <v>75487</v>
      </c>
      <c r="C277" s="3"/>
      <c r="D277" s="3"/>
      <c r="E277" s="3"/>
      <c r="F277" s="3"/>
      <c r="G277" s="3"/>
      <c r="H277" s="3"/>
      <c r="I277" s="3" t="s">
        <v>442</v>
      </c>
      <c r="J277" s="3" t="s">
        <v>37</v>
      </c>
      <c r="K277" s="3" t="s">
        <v>38</v>
      </c>
      <c r="L277" s="3" t="s">
        <v>39</v>
      </c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>
        <v>3.99</v>
      </c>
      <c r="AG277" s="4"/>
      <c r="AH277" s="4"/>
      <c r="AI277" s="4">
        <v>3.33</v>
      </c>
      <c r="AJ277" s="4">
        <v>0.66</v>
      </c>
      <c r="AK277" s="4">
        <v>3.99</v>
      </c>
      <c r="AL277" t="s">
        <v>926</v>
      </c>
    </row>
    <row r="278" spans="1:38" ht="27" x14ac:dyDescent="0.25">
      <c r="A278" s="3" t="s">
        <v>410</v>
      </c>
      <c r="B278" s="4">
        <v>75487</v>
      </c>
      <c r="C278" s="3"/>
      <c r="D278" s="3"/>
      <c r="E278" s="3"/>
      <c r="F278" s="3"/>
      <c r="G278" s="3"/>
      <c r="H278" s="3"/>
      <c r="I278" s="3" t="s">
        <v>443</v>
      </c>
      <c r="J278" s="3" t="s">
        <v>37</v>
      </c>
      <c r="K278" s="3" t="s">
        <v>38</v>
      </c>
      <c r="L278" s="3" t="s">
        <v>39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>
        <v>7.94</v>
      </c>
      <c r="AG278" s="4"/>
      <c r="AH278" s="4"/>
      <c r="AI278" s="4">
        <v>6.62</v>
      </c>
      <c r="AJ278" s="4">
        <v>1.32</v>
      </c>
      <c r="AK278" s="4">
        <v>7.94</v>
      </c>
      <c r="AL278" t="s">
        <v>926</v>
      </c>
    </row>
    <row r="279" spans="1:38" ht="27" x14ac:dyDescent="0.25">
      <c r="A279" s="3" t="s">
        <v>410</v>
      </c>
      <c r="B279" s="4">
        <v>322</v>
      </c>
      <c r="C279" s="3"/>
      <c r="D279" s="3"/>
      <c r="E279" s="3"/>
      <c r="F279" s="3"/>
      <c r="G279" s="3"/>
      <c r="H279" s="3"/>
      <c r="I279" s="3" t="s">
        <v>444</v>
      </c>
      <c r="J279" s="3" t="s">
        <v>37</v>
      </c>
      <c r="K279" s="3" t="s">
        <v>59</v>
      </c>
      <c r="L279" s="3" t="s">
        <v>45</v>
      </c>
      <c r="M279" s="4">
        <v>13.9</v>
      </c>
      <c r="N279" s="4">
        <v>1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>
        <v>12.64</v>
      </c>
      <c r="AJ279" s="4">
        <v>1.26</v>
      </c>
      <c r="AK279" s="4">
        <v>13.9</v>
      </c>
      <c r="AL279" t="s">
        <v>926</v>
      </c>
    </row>
    <row r="280" spans="1:38" ht="27" x14ac:dyDescent="0.25">
      <c r="A280" s="3" t="s">
        <v>410</v>
      </c>
      <c r="B280" s="4">
        <v>60652</v>
      </c>
      <c r="C280" s="3"/>
      <c r="D280" s="3"/>
      <c r="E280" s="3"/>
      <c r="F280" s="3"/>
      <c r="G280" s="3"/>
      <c r="H280" s="3"/>
      <c r="I280" s="3" t="s">
        <v>445</v>
      </c>
      <c r="J280" s="3" t="s">
        <v>37</v>
      </c>
      <c r="K280" s="3" t="s">
        <v>38</v>
      </c>
      <c r="L280" s="3" t="s">
        <v>39</v>
      </c>
      <c r="M280" s="4">
        <v>259.60000000000002</v>
      </c>
      <c r="N280" s="4">
        <v>17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>
        <v>236.76</v>
      </c>
      <c r="AJ280" s="4">
        <v>22.84</v>
      </c>
      <c r="AK280" s="4">
        <v>259.60000000000002</v>
      </c>
      <c r="AL280" t="s">
        <v>926</v>
      </c>
    </row>
    <row r="281" spans="1:38" ht="27" x14ac:dyDescent="0.25">
      <c r="A281" s="3" t="s">
        <v>410</v>
      </c>
      <c r="B281" s="4">
        <v>60652</v>
      </c>
      <c r="C281" s="3"/>
      <c r="D281" s="3"/>
      <c r="E281" s="3"/>
      <c r="F281" s="3"/>
      <c r="G281" s="3"/>
      <c r="H281" s="3"/>
      <c r="I281" s="3" t="s">
        <v>446</v>
      </c>
      <c r="J281" s="3" t="s">
        <v>37</v>
      </c>
      <c r="K281" s="3" t="s">
        <v>59</v>
      </c>
      <c r="L281" s="3" t="s">
        <v>45</v>
      </c>
      <c r="M281" s="4">
        <v>214.21</v>
      </c>
      <c r="N281" s="4">
        <v>15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>
        <v>194.98</v>
      </c>
      <c r="AJ281" s="4">
        <v>19.23</v>
      </c>
      <c r="AK281" s="4">
        <v>214.21</v>
      </c>
      <c r="AL281" t="s">
        <v>926</v>
      </c>
    </row>
    <row r="282" spans="1:38" ht="27" x14ac:dyDescent="0.25">
      <c r="A282" s="3" t="s">
        <v>410</v>
      </c>
      <c r="B282" s="4">
        <v>1728</v>
      </c>
      <c r="C282" s="3"/>
      <c r="D282" s="3"/>
      <c r="E282" s="3"/>
      <c r="F282" s="3"/>
      <c r="G282" s="3"/>
      <c r="H282" s="3"/>
      <c r="I282" s="3" t="s">
        <v>447</v>
      </c>
      <c r="J282" s="3" t="s">
        <v>37</v>
      </c>
      <c r="K282" s="3" t="s">
        <v>38</v>
      </c>
      <c r="L282" s="3" t="s">
        <v>39</v>
      </c>
      <c r="M282" s="4">
        <v>80.95</v>
      </c>
      <c r="N282" s="4">
        <v>1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>
        <v>73.59</v>
      </c>
      <c r="AJ282" s="4">
        <v>7.36</v>
      </c>
      <c r="AK282" s="4">
        <v>80.95</v>
      </c>
      <c r="AL282" t="s">
        <v>926</v>
      </c>
    </row>
    <row r="283" spans="1:38" ht="27" x14ac:dyDescent="0.25">
      <c r="A283" s="3" t="s">
        <v>410</v>
      </c>
      <c r="B283" s="4">
        <v>2229</v>
      </c>
      <c r="C283" s="3"/>
      <c r="D283" s="3"/>
      <c r="E283" s="3"/>
      <c r="F283" s="3"/>
      <c r="G283" s="3"/>
      <c r="H283" s="3"/>
      <c r="I283" s="3" t="s">
        <v>448</v>
      </c>
      <c r="J283" s="3" t="s">
        <v>37</v>
      </c>
      <c r="K283" s="3" t="s">
        <v>149</v>
      </c>
      <c r="L283" s="3" t="s">
        <v>45</v>
      </c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>
        <v>495.4</v>
      </c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>
        <v>412.83</v>
      </c>
      <c r="AJ283" s="4">
        <v>82.57</v>
      </c>
      <c r="AK283" s="4">
        <v>495.4</v>
      </c>
      <c r="AL283" t="s">
        <v>927</v>
      </c>
    </row>
    <row r="284" spans="1:38" ht="27" x14ac:dyDescent="0.25">
      <c r="A284" s="3" t="s">
        <v>410</v>
      </c>
      <c r="B284" s="4">
        <v>2229</v>
      </c>
      <c r="C284" s="3"/>
      <c r="D284" s="3"/>
      <c r="E284" s="3"/>
      <c r="F284" s="3"/>
      <c r="G284" s="3"/>
      <c r="H284" s="3"/>
      <c r="I284" s="3" t="s">
        <v>449</v>
      </c>
      <c r="J284" s="3" t="s">
        <v>37</v>
      </c>
      <c r="K284" s="3" t="s">
        <v>38</v>
      </c>
      <c r="L284" s="3" t="s">
        <v>39</v>
      </c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>
        <v>155.4</v>
      </c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>
        <v>129.5</v>
      </c>
      <c r="AJ284" s="4">
        <v>25.9</v>
      </c>
      <c r="AK284" s="4">
        <v>155.4</v>
      </c>
      <c r="AL284" t="s">
        <v>927</v>
      </c>
    </row>
    <row r="285" spans="1:38" ht="27" x14ac:dyDescent="0.25">
      <c r="A285" s="3" t="s">
        <v>410</v>
      </c>
      <c r="B285" s="4">
        <v>61144</v>
      </c>
      <c r="C285" s="3"/>
      <c r="D285" s="3"/>
      <c r="E285" s="3"/>
      <c r="F285" s="3"/>
      <c r="G285" s="3"/>
      <c r="H285" s="3"/>
      <c r="I285" s="3" t="s">
        <v>450</v>
      </c>
      <c r="J285" s="3" t="s">
        <v>44</v>
      </c>
      <c r="K285" s="3" t="s">
        <v>45</v>
      </c>
      <c r="L285" s="3" t="s">
        <v>45</v>
      </c>
      <c r="M285" s="4">
        <v>36.950000000000003</v>
      </c>
      <c r="N285" s="4">
        <v>2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>
        <v>33.35</v>
      </c>
      <c r="AJ285" s="4">
        <v>3.6</v>
      </c>
      <c r="AK285" s="4">
        <v>36.950000000000003</v>
      </c>
      <c r="AL285" t="s">
        <v>926</v>
      </c>
    </row>
    <row r="286" spans="1:38" ht="27" x14ac:dyDescent="0.25">
      <c r="A286" s="3" t="s">
        <v>410</v>
      </c>
      <c r="B286" s="4">
        <v>108978</v>
      </c>
      <c r="C286" s="3"/>
      <c r="D286" s="3"/>
      <c r="E286" s="3"/>
      <c r="F286" s="3"/>
      <c r="G286" s="3"/>
      <c r="H286" s="3"/>
      <c r="I286" s="3" t="s">
        <v>451</v>
      </c>
      <c r="J286" s="3" t="s">
        <v>37</v>
      </c>
      <c r="K286" s="3" t="s">
        <v>38</v>
      </c>
      <c r="L286" s="3" t="s">
        <v>59</v>
      </c>
      <c r="M286" s="4"/>
      <c r="N286" s="4"/>
      <c r="O286" s="4"/>
      <c r="P286" s="4"/>
      <c r="Q286" s="4"/>
      <c r="R286" s="4"/>
      <c r="S286" s="4">
        <v>4.0999999999999996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>
        <v>89.51</v>
      </c>
      <c r="AG286" s="4"/>
      <c r="AH286" s="4"/>
      <c r="AI286" s="4">
        <v>78.010000000000005</v>
      </c>
      <c r="AJ286" s="4">
        <v>15.6</v>
      </c>
      <c r="AK286" s="4">
        <v>93.61</v>
      </c>
      <c r="AL286" t="s">
        <v>926</v>
      </c>
    </row>
    <row r="287" spans="1:38" ht="27" x14ac:dyDescent="0.25">
      <c r="A287" s="3" t="s">
        <v>410</v>
      </c>
      <c r="B287" s="4">
        <v>1876</v>
      </c>
      <c r="C287" s="3"/>
      <c r="D287" s="3"/>
      <c r="E287" s="3"/>
      <c r="F287" s="3"/>
      <c r="G287" s="3"/>
      <c r="H287" s="3"/>
      <c r="I287" s="3" t="s">
        <v>452</v>
      </c>
      <c r="J287" s="3" t="s">
        <v>37</v>
      </c>
      <c r="K287" s="3" t="s">
        <v>38</v>
      </c>
      <c r="L287" s="3" t="s">
        <v>39</v>
      </c>
      <c r="M287" s="4">
        <v>37.04</v>
      </c>
      <c r="N287" s="4">
        <v>3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>
        <v>37.04</v>
      </c>
      <c r="AJ287" s="4"/>
      <c r="AK287" s="4">
        <v>37.04</v>
      </c>
      <c r="AL287" t="s">
        <v>927</v>
      </c>
    </row>
    <row r="288" spans="1:38" ht="27" x14ac:dyDescent="0.25">
      <c r="A288" s="3" t="s">
        <v>410</v>
      </c>
      <c r="B288" s="4">
        <v>60470</v>
      </c>
      <c r="C288" s="3"/>
      <c r="D288" s="3"/>
      <c r="E288" s="3"/>
      <c r="F288" s="3"/>
      <c r="G288" s="3"/>
      <c r="H288" s="3"/>
      <c r="I288" s="3" t="s">
        <v>453</v>
      </c>
      <c r="J288" s="3" t="s">
        <v>37</v>
      </c>
      <c r="K288" s="3" t="s">
        <v>38</v>
      </c>
      <c r="L288" s="3" t="s">
        <v>39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>
        <v>51.2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>
        <v>42.67</v>
      </c>
      <c r="AJ288" s="4">
        <v>8.5299999999999994</v>
      </c>
      <c r="AK288" s="4">
        <v>51.2</v>
      </c>
      <c r="AL288" t="s">
        <v>926</v>
      </c>
    </row>
    <row r="289" spans="1:38" ht="27" x14ac:dyDescent="0.25">
      <c r="A289" s="3" t="s">
        <v>410</v>
      </c>
      <c r="B289" s="4">
        <v>59906</v>
      </c>
      <c r="C289" s="3"/>
      <c r="D289" s="3"/>
      <c r="E289" s="3"/>
      <c r="F289" s="3"/>
      <c r="G289" s="3"/>
      <c r="H289" s="3"/>
      <c r="I289" s="3" t="s">
        <v>454</v>
      </c>
      <c r="J289" s="3" t="s">
        <v>44</v>
      </c>
      <c r="K289" s="3" t="s">
        <v>45</v>
      </c>
      <c r="L289" s="3" t="s">
        <v>45</v>
      </c>
      <c r="M289" s="4">
        <v>18.3</v>
      </c>
      <c r="N289" s="4">
        <v>1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>
        <v>16.64</v>
      </c>
      <c r="AJ289" s="4">
        <v>1.66</v>
      </c>
      <c r="AK289" s="4">
        <v>18.3</v>
      </c>
      <c r="AL289" t="s">
        <v>926</v>
      </c>
    </row>
    <row r="290" spans="1:38" ht="27" x14ac:dyDescent="0.25">
      <c r="A290" s="3" t="s">
        <v>410</v>
      </c>
      <c r="B290" s="4">
        <v>490</v>
      </c>
      <c r="C290" s="3"/>
      <c r="D290" s="3"/>
      <c r="E290" s="3"/>
      <c r="F290" s="3"/>
      <c r="G290" s="3"/>
      <c r="H290" s="3"/>
      <c r="I290" s="3" t="s">
        <v>455</v>
      </c>
      <c r="J290" s="3" t="s">
        <v>37</v>
      </c>
      <c r="K290" s="3" t="s">
        <v>38</v>
      </c>
      <c r="L290" s="3" t="s">
        <v>39</v>
      </c>
      <c r="M290" s="4"/>
      <c r="N290" s="4"/>
      <c r="O290" s="4"/>
      <c r="P290" s="4"/>
      <c r="Q290" s="4">
        <v>27.04</v>
      </c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>
        <v>22.53</v>
      </c>
      <c r="AJ290" s="4">
        <v>4.51</v>
      </c>
      <c r="AK290" s="4">
        <v>27.04</v>
      </c>
      <c r="AL290" t="s">
        <v>926</v>
      </c>
    </row>
    <row r="291" spans="1:38" ht="27" x14ac:dyDescent="0.25">
      <c r="A291" s="3" t="s">
        <v>410</v>
      </c>
      <c r="B291" s="4">
        <v>490</v>
      </c>
      <c r="C291" s="3"/>
      <c r="D291" s="3"/>
      <c r="E291" s="3"/>
      <c r="F291" s="3"/>
      <c r="G291" s="3"/>
      <c r="H291" s="3"/>
      <c r="I291" s="3" t="s">
        <v>456</v>
      </c>
      <c r="J291" s="3" t="s">
        <v>37</v>
      </c>
      <c r="K291" s="3" t="s">
        <v>38</v>
      </c>
      <c r="L291" s="3" t="s">
        <v>39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>
        <v>112.1</v>
      </c>
      <c r="AG291" s="4"/>
      <c r="AH291" s="4"/>
      <c r="AI291" s="4">
        <v>101.91</v>
      </c>
      <c r="AJ291" s="4">
        <v>10.19</v>
      </c>
      <c r="AK291" s="4">
        <v>112.1</v>
      </c>
      <c r="AL291" t="s">
        <v>926</v>
      </c>
    </row>
    <row r="292" spans="1:38" ht="27" x14ac:dyDescent="0.25">
      <c r="A292" s="3" t="s">
        <v>410</v>
      </c>
      <c r="B292" s="4">
        <v>490</v>
      </c>
      <c r="C292" s="3"/>
      <c r="D292" s="3"/>
      <c r="E292" s="3"/>
      <c r="F292" s="3"/>
      <c r="G292" s="3"/>
      <c r="H292" s="3"/>
      <c r="I292" s="3" t="s">
        <v>457</v>
      </c>
      <c r="J292" s="3" t="s">
        <v>37</v>
      </c>
      <c r="K292" s="3" t="s">
        <v>38</v>
      </c>
      <c r="L292" s="3" t="s">
        <v>39</v>
      </c>
      <c r="M292" s="4">
        <v>12.1</v>
      </c>
      <c r="N292" s="4">
        <v>1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>
        <v>11</v>
      </c>
      <c r="AJ292" s="4">
        <v>1.1000000000000001</v>
      </c>
      <c r="AK292" s="4">
        <v>12.1</v>
      </c>
      <c r="AL292" t="s">
        <v>926</v>
      </c>
    </row>
    <row r="293" spans="1:38" ht="27" x14ac:dyDescent="0.25">
      <c r="A293" s="3" t="s">
        <v>410</v>
      </c>
      <c r="B293" s="4">
        <v>490</v>
      </c>
      <c r="C293" s="3"/>
      <c r="D293" s="3"/>
      <c r="E293" s="3"/>
      <c r="F293" s="3"/>
      <c r="G293" s="3"/>
      <c r="H293" s="3"/>
      <c r="I293" s="3" t="s">
        <v>458</v>
      </c>
      <c r="J293" s="3" t="s">
        <v>37</v>
      </c>
      <c r="K293" s="3" t="s">
        <v>38</v>
      </c>
      <c r="L293" s="3" t="s">
        <v>39</v>
      </c>
      <c r="M293" s="4">
        <v>12.1</v>
      </c>
      <c r="N293" s="4">
        <v>1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>
        <v>11</v>
      </c>
      <c r="AJ293" s="4">
        <v>1.1000000000000001</v>
      </c>
      <c r="AK293" s="4">
        <v>12.1</v>
      </c>
      <c r="AL293" t="s">
        <v>926</v>
      </c>
    </row>
    <row r="294" spans="1:38" ht="27" x14ac:dyDescent="0.25">
      <c r="A294" s="3" t="s">
        <v>410</v>
      </c>
      <c r="B294" s="4">
        <v>490</v>
      </c>
      <c r="C294" s="3"/>
      <c r="D294" s="3"/>
      <c r="E294" s="3"/>
      <c r="F294" s="3"/>
      <c r="G294" s="3"/>
      <c r="H294" s="3"/>
      <c r="I294" s="3" t="s">
        <v>459</v>
      </c>
      <c r="J294" s="3" t="s">
        <v>37</v>
      </c>
      <c r="K294" s="3" t="s">
        <v>38</v>
      </c>
      <c r="L294" s="3" t="s">
        <v>39</v>
      </c>
      <c r="M294" s="4">
        <v>19.600000000000001</v>
      </c>
      <c r="N294" s="4">
        <v>1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>
        <v>18.04</v>
      </c>
      <c r="AJ294" s="4">
        <v>1.56</v>
      </c>
      <c r="AK294" s="4">
        <v>19.600000000000001</v>
      </c>
      <c r="AL294" t="s">
        <v>926</v>
      </c>
    </row>
    <row r="295" spans="1:38" ht="27" x14ac:dyDescent="0.25">
      <c r="A295" s="3" t="s">
        <v>410</v>
      </c>
      <c r="B295" s="4">
        <v>490</v>
      </c>
      <c r="C295" s="3"/>
      <c r="D295" s="3"/>
      <c r="E295" s="3"/>
      <c r="F295" s="3"/>
      <c r="G295" s="3"/>
      <c r="H295" s="3"/>
      <c r="I295" s="3" t="s">
        <v>460</v>
      </c>
      <c r="J295" s="3" t="s">
        <v>37</v>
      </c>
      <c r="K295" s="3" t="s">
        <v>38</v>
      </c>
      <c r="L295" s="3" t="s">
        <v>59</v>
      </c>
      <c r="M295" s="4">
        <v>12.5</v>
      </c>
      <c r="N295" s="4">
        <v>1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>
        <v>11.61</v>
      </c>
      <c r="AJ295" s="4">
        <v>0.89</v>
      </c>
      <c r="AK295" s="4">
        <v>12.5</v>
      </c>
      <c r="AL295" t="s">
        <v>926</v>
      </c>
    </row>
    <row r="296" spans="1:38" ht="27" x14ac:dyDescent="0.25">
      <c r="A296" s="3" t="s">
        <v>410</v>
      </c>
      <c r="B296" s="4">
        <v>110374</v>
      </c>
      <c r="C296" s="3"/>
      <c r="D296" s="3"/>
      <c r="E296" s="3"/>
      <c r="F296" s="3"/>
      <c r="G296" s="3"/>
      <c r="H296" s="3"/>
      <c r="I296" s="3" t="s">
        <v>461</v>
      </c>
      <c r="J296" s="3" t="s">
        <v>37</v>
      </c>
      <c r="K296" s="3" t="s">
        <v>38</v>
      </c>
      <c r="L296" s="3" t="s">
        <v>39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>
        <v>232</v>
      </c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>
        <v>232</v>
      </c>
      <c r="AJ296" s="4"/>
      <c r="AK296" s="4">
        <v>232</v>
      </c>
      <c r="AL296" t="s">
        <v>927</v>
      </c>
    </row>
    <row r="297" spans="1:38" ht="27" x14ac:dyDescent="0.25">
      <c r="A297" s="3" t="s">
        <v>410</v>
      </c>
      <c r="B297" s="4">
        <v>110374</v>
      </c>
      <c r="C297" s="3"/>
      <c r="D297" s="3"/>
      <c r="E297" s="3"/>
      <c r="F297" s="3"/>
      <c r="G297" s="3"/>
      <c r="H297" s="3"/>
      <c r="I297" s="3" t="s">
        <v>462</v>
      </c>
      <c r="J297" s="3" t="s">
        <v>37</v>
      </c>
      <c r="K297" s="3" t="s">
        <v>38</v>
      </c>
      <c r="L297" s="3" t="s">
        <v>39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>
        <v>179</v>
      </c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>
        <v>179</v>
      </c>
      <c r="AJ297" s="4"/>
      <c r="AK297" s="4">
        <v>179</v>
      </c>
      <c r="AL297" t="s">
        <v>927</v>
      </c>
    </row>
    <row r="298" spans="1:38" ht="27" x14ac:dyDescent="0.25">
      <c r="A298" s="3" t="s">
        <v>410</v>
      </c>
      <c r="B298" s="4">
        <v>110374</v>
      </c>
      <c r="C298" s="3"/>
      <c r="D298" s="3"/>
      <c r="E298" s="3"/>
      <c r="F298" s="3"/>
      <c r="G298" s="3"/>
      <c r="H298" s="3"/>
      <c r="I298" s="3" t="s">
        <v>463</v>
      </c>
      <c r="J298" s="3" t="s">
        <v>37</v>
      </c>
      <c r="K298" s="3" t="s">
        <v>38</v>
      </c>
      <c r="L298" s="3" t="s">
        <v>39</v>
      </c>
      <c r="M298" s="4"/>
      <c r="N298" s="4"/>
      <c r="O298" s="4"/>
      <c r="P298" s="4"/>
      <c r="Q298" s="4"/>
      <c r="R298" s="4"/>
      <c r="S298" s="4">
        <v>4.9000000000000004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>
        <v>4.08</v>
      </c>
      <c r="AJ298" s="4">
        <v>0.82</v>
      </c>
      <c r="AK298" s="4">
        <v>4.9000000000000004</v>
      </c>
      <c r="AL298" t="s">
        <v>927</v>
      </c>
    </row>
    <row r="299" spans="1:38" ht="27" x14ac:dyDescent="0.25">
      <c r="A299" s="3" t="s">
        <v>410</v>
      </c>
      <c r="B299" s="4">
        <v>110374</v>
      </c>
      <c r="C299" s="3"/>
      <c r="D299" s="3"/>
      <c r="E299" s="3"/>
      <c r="F299" s="3"/>
      <c r="G299" s="3"/>
      <c r="H299" s="3"/>
      <c r="I299" s="3" t="s">
        <v>464</v>
      </c>
      <c r="J299" s="3" t="s">
        <v>37</v>
      </c>
      <c r="K299" s="3" t="s">
        <v>38</v>
      </c>
      <c r="L299" s="3" t="s">
        <v>39</v>
      </c>
      <c r="M299" s="4">
        <v>10.7</v>
      </c>
      <c r="N299" s="4">
        <v>1</v>
      </c>
      <c r="O299" s="4"/>
      <c r="P299" s="4"/>
      <c r="Q299" s="4"/>
      <c r="R299" s="4"/>
      <c r="S299" s="4">
        <v>9.1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>
        <v>17.5</v>
      </c>
      <c r="AJ299" s="4">
        <v>2.2999999999999998</v>
      </c>
      <c r="AK299" s="4">
        <v>19.8</v>
      </c>
      <c r="AL299" t="s">
        <v>927</v>
      </c>
    </row>
    <row r="300" spans="1:38" ht="27" x14ac:dyDescent="0.25">
      <c r="A300" s="3" t="s">
        <v>410</v>
      </c>
      <c r="B300" s="4">
        <v>110374</v>
      </c>
      <c r="C300" s="3"/>
      <c r="D300" s="3"/>
      <c r="E300" s="3"/>
      <c r="F300" s="3"/>
      <c r="G300" s="3"/>
      <c r="H300" s="3"/>
      <c r="I300" s="3" t="s">
        <v>465</v>
      </c>
      <c r="J300" s="3" t="s">
        <v>37</v>
      </c>
      <c r="K300" s="3" t="s">
        <v>38</v>
      </c>
      <c r="L300" s="3" t="s">
        <v>39</v>
      </c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>
        <v>230.76</v>
      </c>
      <c r="AD300" s="4">
        <v>2</v>
      </c>
      <c r="AE300" s="4"/>
      <c r="AF300" s="4"/>
      <c r="AG300" s="4"/>
      <c r="AH300" s="4"/>
      <c r="AI300" s="4">
        <v>209.78</v>
      </c>
      <c r="AJ300" s="4">
        <v>20.98</v>
      </c>
      <c r="AK300" s="4">
        <v>230.76</v>
      </c>
      <c r="AL300" t="s">
        <v>927</v>
      </c>
    </row>
    <row r="301" spans="1:38" ht="27" x14ac:dyDescent="0.25">
      <c r="A301" s="3" t="s">
        <v>410</v>
      </c>
      <c r="B301" s="4">
        <v>110374</v>
      </c>
      <c r="C301" s="3"/>
      <c r="D301" s="3"/>
      <c r="E301" s="3"/>
      <c r="F301" s="3"/>
      <c r="G301" s="3"/>
      <c r="H301" s="3"/>
      <c r="I301" s="3" t="s">
        <v>466</v>
      </c>
      <c r="J301" s="3" t="s">
        <v>37</v>
      </c>
      <c r="K301" s="3" t="s">
        <v>38</v>
      </c>
      <c r="L301" s="3" t="s">
        <v>39</v>
      </c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>
        <v>15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>
        <v>15</v>
      </c>
      <c r="AJ301" s="4"/>
      <c r="AK301" s="4">
        <v>15</v>
      </c>
      <c r="AL301" t="s">
        <v>927</v>
      </c>
    </row>
    <row r="302" spans="1:38" ht="27" x14ac:dyDescent="0.25">
      <c r="A302" s="3" t="s">
        <v>410</v>
      </c>
      <c r="B302" s="4">
        <v>110374</v>
      </c>
      <c r="C302" s="3"/>
      <c r="D302" s="3"/>
      <c r="E302" s="3"/>
      <c r="F302" s="3"/>
      <c r="G302" s="3"/>
      <c r="H302" s="3"/>
      <c r="I302" s="3" t="s">
        <v>467</v>
      </c>
      <c r="J302" s="3" t="s">
        <v>37</v>
      </c>
      <c r="K302" s="3" t="s">
        <v>38</v>
      </c>
      <c r="L302" s="3" t="s">
        <v>39</v>
      </c>
      <c r="M302" s="4"/>
      <c r="N302" s="4"/>
      <c r="O302" s="4">
        <v>30</v>
      </c>
      <c r="P302" s="4">
        <v>1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>
        <v>26.35</v>
      </c>
      <c r="AJ302" s="4">
        <v>3.65</v>
      </c>
      <c r="AK302" s="4">
        <v>30</v>
      </c>
      <c r="AL302" t="s">
        <v>927</v>
      </c>
    </row>
    <row r="303" spans="1:38" ht="27" x14ac:dyDescent="0.25">
      <c r="A303" s="3" t="s">
        <v>410</v>
      </c>
      <c r="B303" s="4">
        <v>110374</v>
      </c>
      <c r="C303" s="3"/>
      <c r="D303" s="3"/>
      <c r="E303" s="3"/>
      <c r="F303" s="3"/>
      <c r="G303" s="3"/>
      <c r="H303" s="3"/>
      <c r="I303" s="3" t="s">
        <v>468</v>
      </c>
      <c r="J303" s="3" t="s">
        <v>37</v>
      </c>
      <c r="K303" s="3" t="s">
        <v>38</v>
      </c>
      <c r="L303" s="3" t="s">
        <v>39</v>
      </c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>
        <v>154.68</v>
      </c>
      <c r="AD303" s="4">
        <v>2</v>
      </c>
      <c r="AE303" s="4"/>
      <c r="AF303" s="4"/>
      <c r="AG303" s="4"/>
      <c r="AH303" s="4"/>
      <c r="AI303" s="4">
        <v>140.62</v>
      </c>
      <c r="AJ303" s="4">
        <v>14.06</v>
      </c>
      <c r="AK303" s="4">
        <v>154.68</v>
      </c>
      <c r="AL303" t="s">
        <v>927</v>
      </c>
    </row>
    <row r="304" spans="1:38" ht="27" x14ac:dyDescent="0.25">
      <c r="A304" s="3" t="s">
        <v>410</v>
      </c>
      <c r="B304" s="4">
        <v>110374</v>
      </c>
      <c r="C304" s="3"/>
      <c r="D304" s="3"/>
      <c r="E304" s="3"/>
      <c r="F304" s="3"/>
      <c r="G304" s="3"/>
      <c r="H304" s="3"/>
      <c r="I304" s="3" t="s">
        <v>469</v>
      </c>
      <c r="J304" s="3" t="s">
        <v>37</v>
      </c>
      <c r="K304" s="3" t="s">
        <v>38</v>
      </c>
      <c r="L304" s="3" t="s">
        <v>39</v>
      </c>
      <c r="M304" s="4"/>
      <c r="N304" s="4"/>
      <c r="O304" s="4"/>
      <c r="P304" s="4"/>
      <c r="Q304" s="4"/>
      <c r="R304" s="4"/>
      <c r="S304" s="4"/>
      <c r="T304" s="4"/>
      <c r="U304" s="4"/>
      <c r="V304" s="4">
        <v>109.47</v>
      </c>
      <c r="W304" s="4">
        <v>1</v>
      </c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>
        <v>109.47</v>
      </c>
      <c r="AJ304" s="4"/>
      <c r="AK304" s="4">
        <v>109.47</v>
      </c>
      <c r="AL304" t="s">
        <v>927</v>
      </c>
    </row>
    <row r="305" spans="1:38" ht="27" x14ac:dyDescent="0.25">
      <c r="A305" s="3" t="s">
        <v>410</v>
      </c>
      <c r="B305" s="4">
        <v>110374</v>
      </c>
      <c r="C305" s="3"/>
      <c r="D305" s="3"/>
      <c r="E305" s="3"/>
      <c r="F305" s="3"/>
      <c r="G305" s="3"/>
      <c r="H305" s="3"/>
      <c r="I305" s="3" t="s">
        <v>470</v>
      </c>
      <c r="J305" s="3" t="s">
        <v>37</v>
      </c>
      <c r="K305" s="3" t="s">
        <v>149</v>
      </c>
      <c r="L305" s="3" t="s">
        <v>45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>
        <v>171.9</v>
      </c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>
        <v>171.9</v>
      </c>
      <c r="AJ305" s="4"/>
      <c r="AK305" s="4">
        <v>171.9</v>
      </c>
      <c r="AL305" t="s">
        <v>927</v>
      </c>
    </row>
    <row r="306" spans="1:38" ht="27" x14ac:dyDescent="0.25">
      <c r="A306" s="3" t="s">
        <v>410</v>
      </c>
      <c r="B306" s="4">
        <v>110374</v>
      </c>
      <c r="C306" s="3"/>
      <c r="D306" s="3"/>
      <c r="E306" s="3"/>
      <c r="F306" s="3"/>
      <c r="G306" s="3"/>
      <c r="H306" s="3"/>
      <c r="I306" s="3" t="s">
        <v>471</v>
      </c>
      <c r="J306" s="3" t="s">
        <v>37</v>
      </c>
      <c r="K306" s="3" t="s">
        <v>38</v>
      </c>
      <c r="L306" s="3" t="s">
        <v>39</v>
      </c>
      <c r="M306" s="4"/>
      <c r="N306" s="4"/>
      <c r="O306" s="4">
        <v>16.11</v>
      </c>
      <c r="P306" s="4">
        <v>1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>
        <v>13.27</v>
      </c>
      <c r="AJ306" s="4">
        <v>2.84</v>
      </c>
      <c r="AK306" s="4">
        <v>16.11</v>
      </c>
      <c r="AL306" t="s">
        <v>927</v>
      </c>
    </row>
    <row r="307" spans="1:38" ht="27" x14ac:dyDescent="0.25">
      <c r="A307" s="3" t="s">
        <v>410</v>
      </c>
      <c r="B307" s="4">
        <v>110374</v>
      </c>
      <c r="C307" s="3"/>
      <c r="D307" s="3"/>
      <c r="E307" s="3"/>
      <c r="F307" s="3"/>
      <c r="G307" s="3"/>
      <c r="H307" s="3"/>
      <c r="I307" s="3" t="s">
        <v>472</v>
      </c>
      <c r="J307" s="3" t="s">
        <v>37</v>
      </c>
      <c r="K307" s="3" t="s">
        <v>38</v>
      </c>
      <c r="L307" s="3" t="s">
        <v>39</v>
      </c>
      <c r="M307" s="4"/>
      <c r="N307" s="4"/>
      <c r="O307" s="4">
        <v>19.5</v>
      </c>
      <c r="P307" s="4">
        <v>1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>
        <v>16.25</v>
      </c>
      <c r="AJ307" s="4">
        <v>3.25</v>
      </c>
      <c r="AK307" s="4">
        <v>19.5</v>
      </c>
      <c r="AL307" t="s">
        <v>927</v>
      </c>
    </row>
    <row r="308" spans="1:38" ht="27" x14ac:dyDescent="0.25">
      <c r="A308" s="3" t="s">
        <v>410</v>
      </c>
      <c r="B308" s="4">
        <v>110374</v>
      </c>
      <c r="C308" s="3"/>
      <c r="D308" s="3"/>
      <c r="E308" s="3"/>
      <c r="F308" s="3"/>
      <c r="G308" s="3"/>
      <c r="H308" s="3"/>
      <c r="I308" s="3" t="s">
        <v>473</v>
      </c>
      <c r="J308" s="3" t="s">
        <v>37</v>
      </c>
      <c r="K308" s="3" t="s">
        <v>38</v>
      </c>
      <c r="L308" s="3" t="s">
        <v>59</v>
      </c>
      <c r="M308" s="4"/>
      <c r="N308" s="4"/>
      <c r="O308" s="4"/>
      <c r="P308" s="4"/>
      <c r="Q308" s="4"/>
      <c r="R308" s="4">
        <v>59.48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>
        <v>59.48</v>
      </c>
      <c r="AJ308" s="4"/>
      <c r="AK308" s="4">
        <v>59.48</v>
      </c>
      <c r="AL308" t="s">
        <v>927</v>
      </c>
    </row>
    <row r="309" spans="1:38" ht="27" x14ac:dyDescent="0.25">
      <c r="A309" s="3" t="s">
        <v>410</v>
      </c>
      <c r="B309" s="4">
        <v>110374</v>
      </c>
      <c r="C309" s="3"/>
      <c r="D309" s="3"/>
      <c r="E309" s="3"/>
      <c r="F309" s="3"/>
      <c r="G309" s="3"/>
      <c r="H309" s="3"/>
      <c r="I309" s="3" t="s">
        <v>474</v>
      </c>
      <c r="J309" s="3" t="s">
        <v>37</v>
      </c>
      <c r="K309" s="3" t="s">
        <v>38</v>
      </c>
      <c r="L309" s="3" t="s">
        <v>59</v>
      </c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>
        <v>115.38</v>
      </c>
      <c r="AD309" s="4">
        <v>1</v>
      </c>
      <c r="AE309" s="4"/>
      <c r="AF309" s="4"/>
      <c r="AG309" s="4"/>
      <c r="AH309" s="4"/>
      <c r="AI309" s="4">
        <v>105.33</v>
      </c>
      <c r="AJ309" s="4">
        <v>10.050000000000001</v>
      </c>
      <c r="AK309" s="4">
        <v>115.38</v>
      </c>
      <c r="AL309" t="s">
        <v>927</v>
      </c>
    </row>
    <row r="310" spans="1:38" ht="27" x14ac:dyDescent="0.25">
      <c r="A310" s="3" t="s">
        <v>410</v>
      </c>
      <c r="B310" s="4">
        <v>2289</v>
      </c>
      <c r="C310" s="3"/>
      <c r="D310" s="3"/>
      <c r="E310" s="3"/>
      <c r="F310" s="3"/>
      <c r="G310" s="3"/>
      <c r="H310" s="3"/>
      <c r="I310" s="3" t="s">
        <v>475</v>
      </c>
      <c r="J310" s="3" t="s">
        <v>37</v>
      </c>
      <c r="K310" s="3" t="s">
        <v>38</v>
      </c>
      <c r="L310" s="3" t="s">
        <v>39</v>
      </c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>
        <v>66.7</v>
      </c>
      <c r="AG310" s="4"/>
      <c r="AH310" s="4"/>
      <c r="AI310" s="4">
        <v>55.58</v>
      </c>
      <c r="AJ310" s="4">
        <v>11.12</v>
      </c>
      <c r="AK310" s="4">
        <v>66.7</v>
      </c>
      <c r="AL310" t="s">
        <v>926</v>
      </c>
    </row>
    <row r="311" spans="1:38" ht="27" x14ac:dyDescent="0.25">
      <c r="A311" s="3" t="s">
        <v>410</v>
      </c>
      <c r="B311" s="4">
        <v>59769</v>
      </c>
      <c r="C311" s="3"/>
      <c r="D311" s="3"/>
      <c r="E311" s="3"/>
      <c r="F311" s="3"/>
      <c r="G311" s="3"/>
      <c r="H311" s="3"/>
      <c r="I311" s="3" t="s">
        <v>476</v>
      </c>
      <c r="J311" s="3" t="s">
        <v>37</v>
      </c>
      <c r="K311" s="3" t="s">
        <v>38</v>
      </c>
      <c r="L311" s="3" t="s">
        <v>39</v>
      </c>
      <c r="M311" s="4"/>
      <c r="N311" s="4"/>
      <c r="O311" s="4">
        <v>23.9</v>
      </c>
      <c r="P311" s="4">
        <v>1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>
        <v>91.97</v>
      </c>
      <c r="AD311" s="4">
        <v>1</v>
      </c>
      <c r="AE311" s="4"/>
      <c r="AF311" s="4"/>
      <c r="AG311" s="4"/>
      <c r="AH311" s="4"/>
      <c r="AI311" s="4">
        <v>115.87</v>
      </c>
      <c r="AJ311" s="4"/>
      <c r="AK311" s="4">
        <v>115.87</v>
      </c>
      <c r="AL311" t="s">
        <v>926</v>
      </c>
    </row>
    <row r="312" spans="1:38" ht="27" x14ac:dyDescent="0.25">
      <c r="A312" s="3" t="s">
        <v>410</v>
      </c>
      <c r="B312" s="4">
        <v>59769</v>
      </c>
      <c r="C312" s="3"/>
      <c r="D312" s="3"/>
      <c r="E312" s="3"/>
      <c r="F312" s="3"/>
      <c r="G312" s="3"/>
      <c r="H312" s="3"/>
      <c r="I312" s="3" t="s">
        <v>477</v>
      </c>
      <c r="J312" s="3" t="s">
        <v>37</v>
      </c>
      <c r="K312" s="3" t="s">
        <v>38</v>
      </c>
      <c r="L312" s="3" t="s">
        <v>39</v>
      </c>
      <c r="M312" s="4"/>
      <c r="N312" s="4"/>
      <c r="O312" s="4">
        <v>23.7</v>
      </c>
      <c r="P312" s="4">
        <v>1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>
        <v>91.87</v>
      </c>
      <c r="AD312" s="4">
        <v>1</v>
      </c>
      <c r="AE312" s="4"/>
      <c r="AF312" s="4"/>
      <c r="AG312" s="4"/>
      <c r="AH312" s="4"/>
      <c r="AI312" s="4">
        <v>115.57</v>
      </c>
      <c r="AJ312" s="4"/>
      <c r="AK312" s="4">
        <v>115.57</v>
      </c>
      <c r="AL312" t="s">
        <v>926</v>
      </c>
    </row>
    <row r="313" spans="1:38" ht="27" x14ac:dyDescent="0.25">
      <c r="A313" s="3" t="s">
        <v>410</v>
      </c>
      <c r="B313" s="4">
        <v>59769</v>
      </c>
      <c r="C313" s="3"/>
      <c r="D313" s="3"/>
      <c r="E313" s="3"/>
      <c r="F313" s="3"/>
      <c r="G313" s="3"/>
      <c r="H313" s="3"/>
      <c r="I313" s="3" t="s">
        <v>478</v>
      </c>
      <c r="J313" s="3" t="s">
        <v>37</v>
      </c>
      <c r="K313" s="3" t="s">
        <v>38</v>
      </c>
      <c r="L313" s="3" t="s">
        <v>39</v>
      </c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>
        <v>44.99</v>
      </c>
      <c r="AG313" s="4"/>
      <c r="AH313" s="4"/>
      <c r="AI313" s="4">
        <v>37.49</v>
      </c>
      <c r="AJ313" s="4">
        <v>7.5</v>
      </c>
      <c r="AK313" s="4">
        <v>44.99</v>
      </c>
      <c r="AL313" t="s">
        <v>926</v>
      </c>
    </row>
    <row r="314" spans="1:38" ht="27" x14ac:dyDescent="0.25">
      <c r="A314" s="3" t="s">
        <v>410</v>
      </c>
      <c r="B314" s="4">
        <v>59769</v>
      </c>
      <c r="C314" s="3"/>
      <c r="D314" s="3"/>
      <c r="E314" s="3"/>
      <c r="F314" s="3"/>
      <c r="G314" s="3"/>
      <c r="H314" s="3"/>
      <c r="I314" s="3" t="s">
        <v>479</v>
      </c>
      <c r="J314" s="3" t="s">
        <v>37</v>
      </c>
      <c r="K314" s="3" t="s">
        <v>38</v>
      </c>
      <c r="L314" s="3" t="s">
        <v>59</v>
      </c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>
        <v>99.87</v>
      </c>
      <c r="AD314" s="4">
        <v>1</v>
      </c>
      <c r="AE314" s="4"/>
      <c r="AF314" s="4"/>
      <c r="AG314" s="4"/>
      <c r="AH314" s="4"/>
      <c r="AI314" s="4">
        <v>99.87</v>
      </c>
      <c r="AJ314" s="4"/>
      <c r="AK314" s="4">
        <v>99.87</v>
      </c>
      <c r="AL314" t="s">
        <v>926</v>
      </c>
    </row>
    <row r="315" spans="1:38" ht="27" x14ac:dyDescent="0.25">
      <c r="A315" s="3" t="s">
        <v>410</v>
      </c>
      <c r="B315" s="4">
        <v>59769</v>
      </c>
      <c r="C315" s="3"/>
      <c r="D315" s="3"/>
      <c r="E315" s="3"/>
      <c r="F315" s="3"/>
      <c r="G315" s="3"/>
      <c r="H315" s="3"/>
      <c r="I315" s="3" t="s">
        <v>480</v>
      </c>
      <c r="J315" s="3" t="s">
        <v>37</v>
      </c>
      <c r="K315" s="3" t="s">
        <v>38</v>
      </c>
      <c r="L315" s="3" t="s">
        <v>59</v>
      </c>
      <c r="M315" s="4"/>
      <c r="N315" s="4"/>
      <c r="O315" s="4">
        <v>23.9</v>
      </c>
      <c r="P315" s="4">
        <v>1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>
        <v>91.87</v>
      </c>
      <c r="AD315" s="4">
        <v>1</v>
      </c>
      <c r="AE315" s="4"/>
      <c r="AF315" s="4"/>
      <c r="AG315" s="4"/>
      <c r="AH315" s="4"/>
      <c r="AI315" s="4">
        <v>115.77</v>
      </c>
      <c r="AJ315" s="4"/>
      <c r="AK315" s="4">
        <v>115.77</v>
      </c>
      <c r="AL315" t="s">
        <v>926</v>
      </c>
    </row>
    <row r="316" spans="1:38" ht="27" x14ac:dyDescent="0.25">
      <c r="A316" s="3" t="s">
        <v>410</v>
      </c>
      <c r="B316" s="4">
        <v>3577</v>
      </c>
      <c r="C316" s="3"/>
      <c r="D316" s="3"/>
      <c r="E316" s="3"/>
      <c r="F316" s="3"/>
      <c r="G316" s="3"/>
      <c r="H316" s="3"/>
      <c r="I316" s="3" t="s">
        <v>481</v>
      </c>
      <c r="J316" s="3" t="s">
        <v>37</v>
      </c>
      <c r="K316" s="3" t="s">
        <v>38</v>
      </c>
      <c r="L316" s="3" t="s">
        <v>39</v>
      </c>
      <c r="M316" s="4"/>
      <c r="N316" s="4"/>
      <c r="O316" s="4"/>
      <c r="P316" s="4"/>
      <c r="Q316" s="4">
        <v>30</v>
      </c>
      <c r="R316" s="4"/>
      <c r="S316" s="4">
        <v>1.3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>
        <v>26.08</v>
      </c>
      <c r="AJ316" s="4">
        <v>5.22</v>
      </c>
      <c r="AK316" s="4">
        <v>31.3</v>
      </c>
      <c r="AL316" t="s">
        <v>926</v>
      </c>
    </row>
    <row r="317" spans="1:38" ht="27" x14ac:dyDescent="0.25">
      <c r="A317" s="3" t="s">
        <v>410</v>
      </c>
      <c r="B317" s="4">
        <v>3577</v>
      </c>
      <c r="C317" s="3"/>
      <c r="D317" s="3"/>
      <c r="E317" s="3"/>
      <c r="F317" s="3"/>
      <c r="G317" s="3"/>
      <c r="H317" s="3"/>
      <c r="I317" s="3" t="s">
        <v>482</v>
      </c>
      <c r="J317" s="3" t="s">
        <v>37</v>
      </c>
      <c r="K317" s="3" t="s">
        <v>38</v>
      </c>
      <c r="L317" s="3" t="s">
        <v>39</v>
      </c>
      <c r="M317" s="4"/>
      <c r="N317" s="4"/>
      <c r="O317" s="4"/>
      <c r="P317" s="4"/>
      <c r="Q317" s="4"/>
      <c r="R317" s="4"/>
      <c r="S317" s="4">
        <v>2.6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>
        <v>2.16</v>
      </c>
      <c r="AJ317" s="4">
        <v>0.44</v>
      </c>
      <c r="AK317" s="4">
        <v>2.6</v>
      </c>
      <c r="AL317" t="s">
        <v>926</v>
      </c>
    </row>
    <row r="318" spans="1:38" ht="27" x14ac:dyDescent="0.25">
      <c r="A318" s="3" t="s">
        <v>410</v>
      </c>
      <c r="B318" s="4">
        <v>110334</v>
      </c>
      <c r="C318" s="3"/>
      <c r="D318" s="3"/>
      <c r="E318" s="3"/>
      <c r="F318" s="3"/>
      <c r="G318" s="3"/>
      <c r="H318" s="3"/>
      <c r="I318" s="3" t="s">
        <v>483</v>
      </c>
      <c r="J318" s="3" t="s">
        <v>44</v>
      </c>
      <c r="K318" s="3" t="s">
        <v>45</v>
      </c>
      <c r="L318" s="3" t="s">
        <v>45</v>
      </c>
      <c r="M318" s="4"/>
      <c r="N318" s="4"/>
      <c r="O318" s="4"/>
      <c r="P318" s="4"/>
      <c r="Q318" s="4"/>
      <c r="R318" s="4"/>
      <c r="S318" s="4">
        <v>9.6999999999999993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>
        <v>8.08</v>
      </c>
      <c r="AJ318" s="4">
        <v>1.62</v>
      </c>
      <c r="AK318" s="4">
        <v>9.6999999999999993</v>
      </c>
      <c r="AL318" t="s">
        <v>926</v>
      </c>
    </row>
    <row r="319" spans="1:38" ht="27" x14ac:dyDescent="0.25">
      <c r="A319" s="3" t="s">
        <v>410</v>
      </c>
      <c r="B319" s="4">
        <v>110251</v>
      </c>
      <c r="C319" s="3"/>
      <c r="D319" s="3"/>
      <c r="E319" s="3"/>
      <c r="F319" s="3"/>
      <c r="G319" s="3"/>
      <c r="H319" s="3"/>
      <c r="I319" s="3" t="s">
        <v>484</v>
      </c>
      <c r="J319" s="3" t="s">
        <v>37</v>
      </c>
      <c r="K319" s="3" t="s">
        <v>38</v>
      </c>
      <c r="L319" s="3" t="s">
        <v>39</v>
      </c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>
        <v>37.15</v>
      </c>
      <c r="AG319" s="4"/>
      <c r="AH319" s="4"/>
      <c r="AI319" s="4">
        <v>37.15</v>
      </c>
      <c r="AJ319" s="4"/>
      <c r="AK319" s="4">
        <v>37.15</v>
      </c>
      <c r="AL319" t="s">
        <v>926</v>
      </c>
    </row>
    <row r="320" spans="1:38" ht="27" x14ac:dyDescent="0.25">
      <c r="A320" s="3" t="s">
        <v>410</v>
      </c>
      <c r="B320" s="4">
        <v>106910</v>
      </c>
      <c r="C320" s="3"/>
      <c r="D320" s="3"/>
      <c r="E320" s="3"/>
      <c r="F320" s="3"/>
      <c r="G320" s="3"/>
      <c r="H320" s="3"/>
      <c r="I320" s="3" t="s">
        <v>485</v>
      </c>
      <c r="J320" s="3" t="s">
        <v>37</v>
      </c>
      <c r="K320" s="3" t="s">
        <v>38</v>
      </c>
      <c r="L320" s="3" t="s">
        <v>59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>
        <v>112.66</v>
      </c>
      <c r="AD320" s="4">
        <v>2</v>
      </c>
      <c r="AE320" s="4"/>
      <c r="AF320" s="4"/>
      <c r="AG320" s="4"/>
      <c r="AH320" s="4"/>
      <c r="AI320" s="4">
        <v>102.62</v>
      </c>
      <c r="AJ320" s="4">
        <v>10.039999999999999</v>
      </c>
      <c r="AK320" s="4">
        <v>112.66</v>
      </c>
      <c r="AL320" t="s">
        <v>926</v>
      </c>
    </row>
    <row r="321" spans="1:38" ht="27" x14ac:dyDescent="0.25">
      <c r="A321" s="3" t="s">
        <v>410</v>
      </c>
      <c r="B321" s="4">
        <v>83691</v>
      </c>
      <c r="C321" s="3"/>
      <c r="D321" s="3"/>
      <c r="E321" s="3"/>
      <c r="F321" s="3"/>
      <c r="G321" s="3"/>
      <c r="H321" s="3"/>
      <c r="I321" s="3" t="s">
        <v>486</v>
      </c>
      <c r="J321" s="3" t="s">
        <v>37</v>
      </c>
      <c r="K321" s="3" t="s">
        <v>38</v>
      </c>
      <c r="L321" s="3" t="s">
        <v>39</v>
      </c>
      <c r="M321" s="4"/>
      <c r="N321" s="4"/>
      <c r="O321" s="4"/>
      <c r="P321" s="4"/>
      <c r="Q321" s="4"/>
      <c r="R321" s="4"/>
      <c r="S321" s="4"/>
      <c r="T321" s="4"/>
      <c r="U321" s="4"/>
      <c r="V321" s="4">
        <v>613.54999999999995</v>
      </c>
      <c r="W321" s="4">
        <v>2</v>
      </c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>
        <v>613.54999999999995</v>
      </c>
      <c r="AJ321" s="4"/>
      <c r="AK321" s="4">
        <v>613.54999999999995</v>
      </c>
      <c r="AL321" t="s">
        <v>927</v>
      </c>
    </row>
    <row r="322" spans="1:38" ht="27" x14ac:dyDescent="0.25">
      <c r="A322" s="3" t="s">
        <v>410</v>
      </c>
      <c r="B322" s="4">
        <v>83691</v>
      </c>
      <c r="C322" s="3"/>
      <c r="D322" s="3"/>
      <c r="E322" s="3"/>
      <c r="F322" s="3"/>
      <c r="G322" s="3"/>
      <c r="H322" s="3"/>
      <c r="I322" s="3" t="s">
        <v>487</v>
      </c>
      <c r="J322" s="3" t="s">
        <v>37</v>
      </c>
      <c r="K322" s="3" t="s">
        <v>38</v>
      </c>
      <c r="L322" s="3" t="s">
        <v>39</v>
      </c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>
        <v>121.9</v>
      </c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>
        <v>101.58</v>
      </c>
      <c r="AJ322" s="4">
        <v>20.32</v>
      </c>
      <c r="AK322" s="4">
        <v>121.9</v>
      </c>
      <c r="AL322" t="s">
        <v>927</v>
      </c>
    </row>
    <row r="323" spans="1:38" ht="27" x14ac:dyDescent="0.25">
      <c r="A323" s="3" t="s">
        <v>410</v>
      </c>
      <c r="B323" s="4">
        <v>61159</v>
      </c>
      <c r="C323" s="3"/>
      <c r="D323" s="3"/>
      <c r="E323" s="3"/>
      <c r="F323" s="3"/>
      <c r="G323" s="3"/>
      <c r="H323" s="3"/>
      <c r="I323" s="3" t="s">
        <v>488</v>
      </c>
      <c r="J323" s="3" t="s">
        <v>37</v>
      </c>
      <c r="K323" s="3" t="s">
        <v>38</v>
      </c>
      <c r="L323" s="3" t="s">
        <v>39</v>
      </c>
      <c r="M323" s="4">
        <v>25</v>
      </c>
      <c r="N323" s="4">
        <v>1</v>
      </c>
      <c r="O323" s="4">
        <v>28</v>
      </c>
      <c r="P323" s="4">
        <v>1</v>
      </c>
      <c r="Q323" s="4">
        <v>9.99</v>
      </c>
      <c r="R323" s="4">
        <v>25.2</v>
      </c>
      <c r="S323" s="4">
        <v>12.8</v>
      </c>
      <c r="T323" s="4"/>
      <c r="U323" s="4"/>
      <c r="V323" s="4"/>
      <c r="W323" s="4"/>
      <c r="X323" s="4">
        <v>146</v>
      </c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>
        <v>214.67</v>
      </c>
      <c r="AJ323" s="4">
        <v>32.32</v>
      </c>
      <c r="AK323" s="4">
        <v>246.99</v>
      </c>
      <c r="AL323" t="s">
        <v>926</v>
      </c>
    </row>
    <row r="324" spans="1:38" ht="27" x14ac:dyDescent="0.25">
      <c r="A324" s="3" t="s">
        <v>410</v>
      </c>
      <c r="B324" s="4">
        <v>61159</v>
      </c>
      <c r="C324" s="3"/>
      <c r="D324" s="3"/>
      <c r="E324" s="3"/>
      <c r="F324" s="3"/>
      <c r="G324" s="3"/>
      <c r="H324" s="3"/>
      <c r="I324" s="3" t="s">
        <v>489</v>
      </c>
      <c r="J324" s="3" t="s">
        <v>37</v>
      </c>
      <c r="K324" s="3" t="s">
        <v>38</v>
      </c>
      <c r="L324" s="3" t="s">
        <v>59</v>
      </c>
      <c r="M324" s="4">
        <v>73</v>
      </c>
      <c r="N324" s="4">
        <v>3</v>
      </c>
      <c r="O324" s="4">
        <v>60</v>
      </c>
      <c r="P324" s="4">
        <v>2</v>
      </c>
      <c r="Q324" s="4"/>
      <c r="R324" s="4"/>
      <c r="S324" s="4"/>
      <c r="T324" s="4"/>
      <c r="U324" s="4"/>
      <c r="V324" s="4"/>
      <c r="W324" s="4"/>
      <c r="X324" s="4">
        <v>140</v>
      </c>
      <c r="Y324" s="4"/>
      <c r="Z324" s="4"/>
      <c r="AA324" s="4"/>
      <c r="AB324" s="4"/>
      <c r="AC324" s="4">
        <v>170.4</v>
      </c>
      <c r="AD324" s="4">
        <v>2</v>
      </c>
      <c r="AE324" s="4"/>
      <c r="AF324" s="4"/>
      <c r="AG324" s="4">
        <v>27.8</v>
      </c>
      <c r="AH324" s="4">
        <v>2</v>
      </c>
      <c r="AI324" s="4">
        <v>433.32</v>
      </c>
      <c r="AJ324" s="4">
        <v>37.880000000000003</v>
      </c>
      <c r="AK324" s="4">
        <v>471.2</v>
      </c>
      <c r="AL324" t="s">
        <v>926</v>
      </c>
    </row>
    <row r="325" spans="1:38" ht="27" x14ac:dyDescent="0.25">
      <c r="A325" s="3" t="s">
        <v>410</v>
      </c>
      <c r="B325" s="4">
        <v>60708</v>
      </c>
      <c r="C325" s="3"/>
      <c r="D325" s="3"/>
      <c r="E325" s="3"/>
      <c r="F325" s="3"/>
      <c r="G325" s="3"/>
      <c r="H325" s="3"/>
      <c r="I325" s="3" t="s">
        <v>490</v>
      </c>
      <c r="J325" s="3" t="s">
        <v>44</v>
      </c>
      <c r="K325" s="3" t="s">
        <v>45</v>
      </c>
      <c r="L325" s="3" t="s">
        <v>45</v>
      </c>
      <c r="M325" s="4">
        <v>160.22</v>
      </c>
      <c r="N325" s="4">
        <v>9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>
        <v>5</v>
      </c>
      <c r="AH325" s="4">
        <v>1</v>
      </c>
      <c r="AI325" s="4">
        <v>150.65</v>
      </c>
      <c r="AJ325" s="4">
        <v>14.57</v>
      </c>
      <c r="AK325" s="4">
        <v>165.22</v>
      </c>
      <c r="AL325" t="s">
        <v>926</v>
      </c>
    </row>
    <row r="326" spans="1:38" ht="27" x14ac:dyDescent="0.25">
      <c r="A326" s="3" t="s">
        <v>410</v>
      </c>
      <c r="B326" s="4">
        <v>60360</v>
      </c>
      <c r="C326" s="3"/>
      <c r="D326" s="3"/>
      <c r="E326" s="3"/>
      <c r="F326" s="3"/>
      <c r="G326" s="3"/>
      <c r="H326" s="3"/>
      <c r="I326" s="3" t="s">
        <v>491</v>
      </c>
      <c r="J326" s="3" t="s">
        <v>37</v>
      </c>
      <c r="K326" s="3" t="s">
        <v>38</v>
      </c>
      <c r="L326" s="3" t="s">
        <v>39</v>
      </c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>
        <v>39.93</v>
      </c>
      <c r="AG326" s="4"/>
      <c r="AH326" s="4"/>
      <c r="AI326" s="4">
        <v>33.28</v>
      </c>
      <c r="AJ326" s="4">
        <v>6.65</v>
      </c>
      <c r="AK326" s="4">
        <v>39.93</v>
      </c>
      <c r="AL326" t="s">
        <v>926</v>
      </c>
    </row>
    <row r="327" spans="1:38" ht="27" x14ac:dyDescent="0.25">
      <c r="A327" s="3" t="s">
        <v>410</v>
      </c>
      <c r="B327" s="4">
        <v>60420</v>
      </c>
      <c r="C327" s="3"/>
      <c r="D327" s="3"/>
      <c r="E327" s="3"/>
      <c r="F327" s="3"/>
      <c r="G327" s="3"/>
      <c r="H327" s="3"/>
      <c r="I327" s="3" t="s">
        <v>492</v>
      </c>
      <c r="J327" s="3" t="s">
        <v>37</v>
      </c>
      <c r="K327" s="3" t="s">
        <v>38</v>
      </c>
      <c r="L327" s="3" t="s">
        <v>39</v>
      </c>
      <c r="M327" s="4">
        <v>78</v>
      </c>
      <c r="N327" s="4">
        <v>3</v>
      </c>
      <c r="O327" s="4">
        <v>53.1</v>
      </c>
      <c r="P327" s="4">
        <v>2</v>
      </c>
      <c r="Q327" s="4"/>
      <c r="R327" s="4"/>
      <c r="S327" s="4"/>
      <c r="T327" s="4"/>
      <c r="U327" s="4">
        <v>55.32</v>
      </c>
      <c r="V327" s="4">
        <v>858.96</v>
      </c>
      <c r="W327" s="4"/>
      <c r="X327" s="4"/>
      <c r="Y327" s="4">
        <v>196.6</v>
      </c>
      <c r="Z327" s="4"/>
      <c r="AA327" s="4"/>
      <c r="AB327" s="4"/>
      <c r="AC327" s="4">
        <v>739.33</v>
      </c>
      <c r="AD327" s="4">
        <v>6</v>
      </c>
      <c r="AE327" s="4"/>
      <c r="AF327" s="4"/>
      <c r="AG327" s="4"/>
      <c r="AH327" s="4"/>
      <c r="AI327" s="4">
        <v>1796.19</v>
      </c>
      <c r="AJ327" s="4">
        <v>185.12</v>
      </c>
      <c r="AK327" s="4">
        <v>1981.31</v>
      </c>
      <c r="AL327" t="s">
        <v>927</v>
      </c>
    </row>
    <row r="328" spans="1:38" ht="27" x14ac:dyDescent="0.25">
      <c r="A328" s="3" t="s">
        <v>410</v>
      </c>
      <c r="B328" s="4">
        <v>107712</v>
      </c>
      <c r="C328" s="3"/>
      <c r="D328" s="3"/>
      <c r="E328" s="3"/>
      <c r="F328" s="3"/>
      <c r="G328" s="3"/>
      <c r="H328" s="3"/>
      <c r="I328" s="3" t="s">
        <v>493</v>
      </c>
      <c r="J328" s="3" t="s">
        <v>37</v>
      </c>
      <c r="K328" s="3" t="s">
        <v>38</v>
      </c>
      <c r="L328" s="3" t="s">
        <v>39</v>
      </c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>
        <v>157.19</v>
      </c>
      <c r="AG328" s="4"/>
      <c r="AH328" s="4"/>
      <c r="AI328" s="4">
        <v>130.99</v>
      </c>
      <c r="AJ328" s="4">
        <v>26.2</v>
      </c>
      <c r="AK328" s="4">
        <v>157.19</v>
      </c>
      <c r="AL328" t="s">
        <v>926</v>
      </c>
    </row>
    <row r="329" spans="1:38" ht="27" x14ac:dyDescent="0.25">
      <c r="A329" s="3" t="s">
        <v>410</v>
      </c>
      <c r="B329" s="4">
        <v>60181</v>
      </c>
      <c r="C329" s="3"/>
      <c r="D329" s="3"/>
      <c r="E329" s="3"/>
      <c r="F329" s="3"/>
      <c r="G329" s="3"/>
      <c r="H329" s="3"/>
      <c r="I329" s="3" t="s">
        <v>494</v>
      </c>
      <c r="J329" s="3" t="s">
        <v>37</v>
      </c>
      <c r="K329" s="3" t="s">
        <v>38</v>
      </c>
      <c r="L329" s="3" t="s">
        <v>39</v>
      </c>
      <c r="M329" s="4">
        <v>19.2</v>
      </c>
      <c r="N329" s="4">
        <v>1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>
        <v>19.2</v>
      </c>
      <c r="AJ329" s="4"/>
      <c r="AK329" s="4">
        <v>19.2</v>
      </c>
      <c r="AL329" t="s">
        <v>926</v>
      </c>
    </row>
    <row r="330" spans="1:38" ht="27" x14ac:dyDescent="0.25">
      <c r="A330" s="3" t="s">
        <v>410</v>
      </c>
      <c r="B330" s="4">
        <v>120</v>
      </c>
      <c r="C330" s="3"/>
      <c r="D330" s="3"/>
      <c r="E330" s="3"/>
      <c r="F330" s="3"/>
      <c r="G330" s="3"/>
      <c r="H330" s="3"/>
      <c r="I330" s="3" t="s">
        <v>495</v>
      </c>
      <c r="J330" s="3" t="s">
        <v>37</v>
      </c>
      <c r="K330" s="3" t="s">
        <v>38</v>
      </c>
      <c r="L330" s="3" t="s">
        <v>39</v>
      </c>
      <c r="M330" s="4"/>
      <c r="N330" s="4"/>
      <c r="O330" s="4"/>
      <c r="P330" s="4"/>
      <c r="Q330" s="4"/>
      <c r="R330" s="4"/>
      <c r="S330" s="4">
        <v>8.4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>
        <v>7</v>
      </c>
      <c r="AJ330" s="4">
        <v>1.4</v>
      </c>
      <c r="AK330" s="4">
        <v>8.4</v>
      </c>
      <c r="AL330" t="s">
        <v>926</v>
      </c>
    </row>
    <row r="331" spans="1:38" ht="27" x14ac:dyDescent="0.25">
      <c r="A331" s="3" t="s">
        <v>410</v>
      </c>
      <c r="B331" s="4">
        <v>1593</v>
      </c>
      <c r="C331" s="3"/>
      <c r="D331" s="3"/>
      <c r="E331" s="3"/>
      <c r="F331" s="3"/>
      <c r="G331" s="3"/>
      <c r="H331" s="3"/>
      <c r="I331" s="3" t="s">
        <v>496</v>
      </c>
      <c r="J331" s="3" t="s">
        <v>44</v>
      </c>
      <c r="K331" s="3" t="s">
        <v>45</v>
      </c>
      <c r="L331" s="3" t="s">
        <v>45</v>
      </c>
      <c r="M331" s="4">
        <v>33.93</v>
      </c>
      <c r="N331" s="4">
        <v>1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>
        <v>33.93</v>
      </c>
      <c r="AJ331" s="4"/>
      <c r="AK331" s="4">
        <v>33.93</v>
      </c>
      <c r="AL331" t="s">
        <v>926</v>
      </c>
    </row>
    <row r="332" spans="1:38" ht="27" x14ac:dyDescent="0.25">
      <c r="A332" s="3" t="s">
        <v>410</v>
      </c>
      <c r="B332" s="4">
        <v>1593</v>
      </c>
      <c r="C332" s="3"/>
      <c r="D332" s="3"/>
      <c r="E332" s="3"/>
      <c r="F332" s="3"/>
      <c r="G332" s="3"/>
      <c r="H332" s="3"/>
      <c r="I332" s="3" t="s">
        <v>497</v>
      </c>
      <c r="J332" s="3" t="s">
        <v>44</v>
      </c>
      <c r="K332" s="3" t="s">
        <v>45</v>
      </c>
      <c r="L332" s="3" t="s">
        <v>45</v>
      </c>
      <c r="M332" s="4">
        <v>17</v>
      </c>
      <c r="N332" s="4">
        <v>1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>
        <v>17</v>
      </c>
      <c r="AJ332" s="4"/>
      <c r="AK332" s="4">
        <v>17</v>
      </c>
      <c r="AL332" t="s">
        <v>926</v>
      </c>
    </row>
    <row r="333" spans="1:38" ht="27" x14ac:dyDescent="0.25">
      <c r="A333" s="3" t="s">
        <v>410</v>
      </c>
      <c r="B333" s="4">
        <v>60119</v>
      </c>
      <c r="C333" s="3"/>
      <c r="D333" s="3"/>
      <c r="E333" s="3"/>
      <c r="F333" s="3"/>
      <c r="G333" s="3"/>
      <c r="H333" s="3"/>
      <c r="I333" s="3" t="s">
        <v>498</v>
      </c>
      <c r="J333" s="3" t="s">
        <v>44</v>
      </c>
      <c r="K333" s="3" t="s">
        <v>45</v>
      </c>
      <c r="L333" s="3" t="s">
        <v>45</v>
      </c>
      <c r="M333" s="4"/>
      <c r="N333" s="4"/>
      <c r="O333" s="4">
        <v>30</v>
      </c>
      <c r="P333" s="4">
        <v>1</v>
      </c>
      <c r="Q333" s="4"/>
      <c r="R333" s="4">
        <v>95</v>
      </c>
      <c r="S333" s="4"/>
      <c r="T333" s="4"/>
      <c r="U333" s="4"/>
      <c r="V333" s="4"/>
      <c r="W333" s="4"/>
      <c r="X333" s="4">
        <v>163</v>
      </c>
      <c r="Y333" s="4">
        <v>30</v>
      </c>
      <c r="Z333" s="4"/>
      <c r="AA333" s="4"/>
      <c r="AB333" s="4"/>
      <c r="AC333" s="4">
        <v>240</v>
      </c>
      <c r="AD333" s="4">
        <v>2</v>
      </c>
      <c r="AE333" s="4"/>
      <c r="AF333" s="4"/>
      <c r="AG333" s="4"/>
      <c r="AH333" s="4"/>
      <c r="AI333" s="4">
        <v>486</v>
      </c>
      <c r="AJ333" s="4">
        <v>72</v>
      </c>
      <c r="AK333" s="4">
        <v>558</v>
      </c>
      <c r="AL333" t="s">
        <v>927</v>
      </c>
    </row>
    <row r="334" spans="1:38" ht="27" x14ac:dyDescent="0.25">
      <c r="A334" s="3" t="s">
        <v>410</v>
      </c>
      <c r="B334" s="4">
        <v>60119</v>
      </c>
      <c r="C334" s="3"/>
      <c r="D334" s="3"/>
      <c r="E334" s="3"/>
      <c r="F334" s="3"/>
      <c r="G334" s="3"/>
      <c r="H334" s="3"/>
      <c r="I334" s="3" t="s">
        <v>499</v>
      </c>
      <c r="J334" s="3" t="s">
        <v>44</v>
      </c>
      <c r="K334" s="3" t="s">
        <v>45</v>
      </c>
      <c r="L334" s="3" t="s">
        <v>45</v>
      </c>
      <c r="M334" s="4"/>
      <c r="N334" s="4"/>
      <c r="O334" s="4">
        <v>25</v>
      </c>
      <c r="P334" s="4"/>
      <c r="Q334" s="4"/>
      <c r="R334" s="4">
        <v>50</v>
      </c>
      <c r="S334" s="4"/>
      <c r="T334" s="4"/>
      <c r="U334" s="4"/>
      <c r="V334" s="4"/>
      <c r="W334" s="4"/>
      <c r="X334" s="4">
        <v>127</v>
      </c>
      <c r="Y334" s="4"/>
      <c r="Z334" s="4"/>
      <c r="AA334" s="4"/>
      <c r="AB334" s="4"/>
      <c r="AC334" s="4">
        <v>115</v>
      </c>
      <c r="AD334" s="4">
        <v>1</v>
      </c>
      <c r="AE334" s="4"/>
      <c r="AF334" s="4"/>
      <c r="AG334" s="4"/>
      <c r="AH334" s="4"/>
      <c r="AI334" s="4">
        <v>273</v>
      </c>
      <c r="AJ334" s="4">
        <v>44</v>
      </c>
      <c r="AK334" s="4">
        <v>317</v>
      </c>
      <c r="AL334" t="s">
        <v>927</v>
      </c>
    </row>
    <row r="335" spans="1:38" ht="27" x14ac:dyDescent="0.25">
      <c r="A335" s="3" t="s">
        <v>410</v>
      </c>
      <c r="B335" s="4">
        <v>110324</v>
      </c>
      <c r="C335" s="3"/>
      <c r="D335" s="3"/>
      <c r="E335" s="3"/>
      <c r="F335" s="3"/>
      <c r="G335" s="3"/>
      <c r="H335" s="3"/>
      <c r="I335" s="3" t="s">
        <v>500</v>
      </c>
      <c r="J335" s="3" t="s">
        <v>37</v>
      </c>
      <c r="K335" s="3" t="s">
        <v>38</v>
      </c>
      <c r="L335" s="3" t="s">
        <v>39</v>
      </c>
      <c r="M335" s="4">
        <v>25.14</v>
      </c>
      <c r="N335" s="4">
        <v>1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>
        <v>22.85</v>
      </c>
      <c r="AJ335" s="4">
        <v>2.29</v>
      </c>
      <c r="AK335" s="4">
        <v>25.14</v>
      </c>
      <c r="AL335" t="s">
        <v>927</v>
      </c>
    </row>
    <row r="336" spans="1:38" ht="27" x14ac:dyDescent="0.25">
      <c r="A336" s="3" t="s">
        <v>410</v>
      </c>
      <c r="B336" s="4">
        <v>110252</v>
      </c>
      <c r="C336" s="3"/>
      <c r="D336" s="3"/>
      <c r="E336" s="3"/>
      <c r="F336" s="3"/>
      <c r="G336" s="3"/>
      <c r="H336" s="3"/>
      <c r="I336" s="3" t="s">
        <v>501</v>
      </c>
      <c r="J336" s="3" t="s">
        <v>44</v>
      </c>
      <c r="K336" s="3" t="s">
        <v>45</v>
      </c>
      <c r="L336" s="3" t="s">
        <v>45</v>
      </c>
      <c r="M336" s="4">
        <v>46</v>
      </c>
      <c r="N336" s="4">
        <v>2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>
        <v>266.11</v>
      </c>
      <c r="AG336" s="4"/>
      <c r="AH336" s="4"/>
      <c r="AI336" s="4">
        <v>312.11</v>
      </c>
      <c r="AJ336" s="4"/>
      <c r="AK336" s="4">
        <v>312.11</v>
      </c>
      <c r="AL336" t="s">
        <v>927</v>
      </c>
    </row>
    <row r="337" spans="1:38" ht="27" x14ac:dyDescent="0.25">
      <c r="A337" s="3" t="s">
        <v>410</v>
      </c>
      <c r="B337" s="4">
        <v>109004</v>
      </c>
      <c r="C337" s="3"/>
      <c r="D337" s="3"/>
      <c r="E337" s="3"/>
      <c r="F337" s="3"/>
      <c r="G337" s="3"/>
      <c r="H337" s="3"/>
      <c r="I337" s="3" t="s">
        <v>502</v>
      </c>
      <c r="J337" s="3" t="s">
        <v>37</v>
      </c>
      <c r="K337" s="3" t="s">
        <v>59</v>
      </c>
      <c r="L337" s="3" t="s">
        <v>45</v>
      </c>
      <c r="M337" s="4">
        <v>186.77</v>
      </c>
      <c r="N337" s="4">
        <v>10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>
        <v>170.03</v>
      </c>
      <c r="AJ337" s="4">
        <v>16.739999999999998</v>
      </c>
      <c r="AK337" s="4">
        <v>186.77</v>
      </c>
      <c r="AL337" t="s">
        <v>927</v>
      </c>
    </row>
    <row r="338" spans="1:38" ht="27" x14ac:dyDescent="0.25">
      <c r="A338" s="3" t="s">
        <v>410</v>
      </c>
      <c r="B338" s="4">
        <v>110363</v>
      </c>
      <c r="C338" s="3"/>
      <c r="D338" s="3"/>
      <c r="E338" s="3"/>
      <c r="F338" s="3"/>
      <c r="G338" s="3"/>
      <c r="H338" s="3"/>
      <c r="I338" s="3" t="s">
        <v>503</v>
      </c>
      <c r="J338" s="3" t="s">
        <v>37</v>
      </c>
      <c r="K338" s="3" t="s">
        <v>38</v>
      </c>
      <c r="L338" s="3" t="s">
        <v>59</v>
      </c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>
        <v>34.200000000000003</v>
      </c>
      <c r="AG338" s="4"/>
      <c r="AH338" s="4"/>
      <c r="AI338" s="4">
        <v>28.5</v>
      </c>
      <c r="AJ338" s="4">
        <v>5.7</v>
      </c>
      <c r="AK338" s="4">
        <v>34.200000000000003</v>
      </c>
      <c r="AL338" t="s">
        <v>926</v>
      </c>
    </row>
    <row r="339" spans="1:38" ht="27" x14ac:dyDescent="0.25">
      <c r="A339" s="3" t="s">
        <v>410</v>
      </c>
      <c r="B339" s="4">
        <v>109830</v>
      </c>
      <c r="C339" s="3"/>
      <c r="D339" s="3"/>
      <c r="E339" s="3"/>
      <c r="F339" s="3"/>
      <c r="G339" s="3"/>
      <c r="H339" s="3"/>
      <c r="I339" s="3" t="s">
        <v>504</v>
      </c>
      <c r="J339" s="3" t="s">
        <v>37</v>
      </c>
      <c r="K339" s="3" t="s">
        <v>38</v>
      </c>
      <c r="L339" s="3" t="s">
        <v>59</v>
      </c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>
        <v>42.03</v>
      </c>
      <c r="AG339" s="4"/>
      <c r="AH339" s="4"/>
      <c r="AI339" s="4">
        <v>42.03</v>
      </c>
      <c r="AJ339" s="4"/>
      <c r="AK339" s="4">
        <v>42.03</v>
      </c>
      <c r="AL339" t="s">
        <v>926</v>
      </c>
    </row>
    <row r="340" spans="1:38" ht="27" x14ac:dyDescent="0.25">
      <c r="A340" s="3" t="s">
        <v>410</v>
      </c>
      <c r="B340" s="4">
        <v>60650</v>
      </c>
      <c r="C340" s="3"/>
      <c r="D340" s="3"/>
      <c r="E340" s="3"/>
      <c r="F340" s="3"/>
      <c r="G340" s="3"/>
      <c r="H340" s="3"/>
      <c r="I340" s="3" t="s">
        <v>505</v>
      </c>
      <c r="J340" s="3" t="s">
        <v>37</v>
      </c>
      <c r="K340" s="3" t="s">
        <v>38</v>
      </c>
      <c r="L340" s="3" t="s">
        <v>39</v>
      </c>
      <c r="M340" s="4">
        <v>50</v>
      </c>
      <c r="N340" s="4">
        <v>2</v>
      </c>
      <c r="O340" s="4">
        <v>30</v>
      </c>
      <c r="P340" s="4">
        <v>1</v>
      </c>
      <c r="Q340" s="4"/>
      <c r="R340" s="4">
        <v>54.5</v>
      </c>
      <c r="S340" s="4"/>
      <c r="T340" s="4"/>
      <c r="U340" s="4">
        <v>68.5</v>
      </c>
      <c r="V340" s="4"/>
      <c r="W340" s="4"/>
      <c r="X340" s="4">
        <v>304</v>
      </c>
      <c r="Y340" s="4">
        <v>27</v>
      </c>
      <c r="Z340" s="4">
        <v>85</v>
      </c>
      <c r="AA340" s="4">
        <v>59.25</v>
      </c>
      <c r="AB340" s="4"/>
      <c r="AC340" s="4">
        <v>81.2</v>
      </c>
      <c r="AD340" s="4">
        <v>1</v>
      </c>
      <c r="AE340" s="4"/>
      <c r="AF340" s="4"/>
      <c r="AG340" s="4"/>
      <c r="AH340" s="4"/>
      <c r="AI340" s="4">
        <v>603.98</v>
      </c>
      <c r="AJ340" s="4">
        <v>70.47</v>
      </c>
      <c r="AK340" s="4">
        <v>674.45</v>
      </c>
      <c r="AL340" t="s">
        <v>926</v>
      </c>
    </row>
    <row r="341" spans="1:38" ht="27" x14ac:dyDescent="0.25">
      <c r="A341" s="3" t="s">
        <v>410</v>
      </c>
      <c r="B341" s="4">
        <v>60650</v>
      </c>
      <c r="C341" s="3"/>
      <c r="D341" s="3"/>
      <c r="E341" s="3"/>
      <c r="F341" s="3"/>
      <c r="G341" s="3"/>
      <c r="H341" s="3"/>
      <c r="I341" s="3" t="s">
        <v>506</v>
      </c>
      <c r="J341" s="3" t="s">
        <v>37</v>
      </c>
      <c r="K341" s="3" t="s">
        <v>38</v>
      </c>
      <c r="L341" s="3" t="s">
        <v>39</v>
      </c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>
        <v>19.5</v>
      </c>
      <c r="AA341" s="4">
        <v>13.59</v>
      </c>
      <c r="AB341" s="4"/>
      <c r="AC341" s="4"/>
      <c r="AD341" s="4"/>
      <c r="AE341" s="4"/>
      <c r="AF341" s="4"/>
      <c r="AG341" s="4"/>
      <c r="AH341" s="4"/>
      <c r="AI341" s="4">
        <v>13.59</v>
      </c>
      <c r="AJ341" s="4"/>
      <c r="AK341" s="4">
        <v>13.59</v>
      </c>
      <c r="AL341" t="s">
        <v>926</v>
      </c>
    </row>
    <row r="342" spans="1:38" ht="27" x14ac:dyDescent="0.25">
      <c r="A342" s="3" t="s">
        <v>410</v>
      </c>
      <c r="B342" s="4">
        <v>60650</v>
      </c>
      <c r="C342" s="3"/>
      <c r="D342" s="3"/>
      <c r="E342" s="3"/>
      <c r="F342" s="3"/>
      <c r="G342" s="3"/>
      <c r="H342" s="3"/>
      <c r="I342" s="3" t="s">
        <v>507</v>
      </c>
      <c r="J342" s="3" t="s">
        <v>37</v>
      </c>
      <c r="K342" s="3" t="s">
        <v>38</v>
      </c>
      <c r="L342" s="3" t="s">
        <v>59</v>
      </c>
      <c r="M342" s="4">
        <v>25</v>
      </c>
      <c r="N342" s="4">
        <v>1</v>
      </c>
      <c r="O342" s="4">
        <v>60</v>
      </c>
      <c r="P342" s="4">
        <v>2</v>
      </c>
      <c r="Q342" s="4"/>
      <c r="R342" s="4">
        <v>61.2</v>
      </c>
      <c r="S342" s="4"/>
      <c r="T342" s="4"/>
      <c r="U342" s="4">
        <v>36</v>
      </c>
      <c r="V342" s="4"/>
      <c r="W342" s="4"/>
      <c r="X342" s="4">
        <v>48</v>
      </c>
      <c r="Y342" s="4"/>
      <c r="Z342" s="4">
        <v>228</v>
      </c>
      <c r="AA342" s="4">
        <v>158.91999999999999</v>
      </c>
      <c r="AB342" s="4"/>
      <c r="AC342" s="4">
        <v>162.4</v>
      </c>
      <c r="AD342" s="4">
        <v>2</v>
      </c>
      <c r="AE342" s="4"/>
      <c r="AF342" s="4"/>
      <c r="AG342" s="4"/>
      <c r="AH342" s="4"/>
      <c r="AI342" s="4">
        <v>518.36</v>
      </c>
      <c r="AJ342" s="4">
        <v>33.159999999999997</v>
      </c>
      <c r="AK342" s="4">
        <v>551.52</v>
      </c>
      <c r="AL342" t="s">
        <v>926</v>
      </c>
    </row>
    <row r="343" spans="1:38" ht="27" x14ac:dyDescent="0.25">
      <c r="A343" s="3" t="s">
        <v>410</v>
      </c>
      <c r="B343" s="4">
        <v>60650</v>
      </c>
      <c r="C343" s="3"/>
      <c r="D343" s="3"/>
      <c r="E343" s="3"/>
      <c r="F343" s="3"/>
      <c r="G343" s="3"/>
      <c r="H343" s="3"/>
      <c r="I343" s="3" t="s">
        <v>508</v>
      </c>
      <c r="J343" s="3" t="s">
        <v>37</v>
      </c>
      <c r="K343" s="3" t="s">
        <v>38</v>
      </c>
      <c r="L343" s="3" t="s">
        <v>59</v>
      </c>
      <c r="M343" s="4">
        <v>25</v>
      </c>
      <c r="N343" s="4">
        <v>1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>
        <v>25</v>
      </c>
      <c r="AJ343" s="4"/>
      <c r="AK343" s="4">
        <v>25</v>
      </c>
      <c r="AL343" t="s">
        <v>926</v>
      </c>
    </row>
    <row r="344" spans="1:38" ht="27" x14ac:dyDescent="0.25">
      <c r="A344" s="3" t="s">
        <v>410</v>
      </c>
      <c r="B344" s="4">
        <v>60851</v>
      </c>
      <c r="C344" s="3"/>
      <c r="D344" s="3"/>
      <c r="E344" s="3"/>
      <c r="F344" s="3"/>
      <c r="G344" s="3"/>
      <c r="H344" s="3"/>
      <c r="I344" s="3" t="s">
        <v>509</v>
      </c>
      <c r="J344" s="3" t="s">
        <v>44</v>
      </c>
      <c r="K344" s="3" t="s">
        <v>45</v>
      </c>
      <c r="L344" s="3" t="s">
        <v>45</v>
      </c>
      <c r="M344" s="4">
        <v>370</v>
      </c>
      <c r="N344" s="4">
        <v>13</v>
      </c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>
        <v>631.59</v>
      </c>
      <c r="AD344" s="4">
        <v>5</v>
      </c>
      <c r="AE344" s="4"/>
      <c r="AF344" s="4">
        <v>76.790000000000006</v>
      </c>
      <c r="AG344" s="4"/>
      <c r="AH344" s="4"/>
      <c r="AI344" s="4">
        <v>1065.58</v>
      </c>
      <c r="AJ344" s="4">
        <v>12.8</v>
      </c>
      <c r="AK344" s="4">
        <v>1078.3800000000001</v>
      </c>
      <c r="AL344" t="s">
        <v>926</v>
      </c>
    </row>
    <row r="345" spans="1:38" ht="27" x14ac:dyDescent="0.25">
      <c r="A345" s="3" t="s">
        <v>410</v>
      </c>
      <c r="B345" s="4">
        <v>82355</v>
      </c>
      <c r="C345" s="3"/>
      <c r="D345" s="3"/>
      <c r="E345" s="3"/>
      <c r="F345" s="3"/>
      <c r="G345" s="3"/>
      <c r="H345" s="3"/>
      <c r="I345" s="3" t="s">
        <v>510</v>
      </c>
      <c r="J345" s="3" t="s">
        <v>37</v>
      </c>
      <c r="K345" s="3" t="s">
        <v>38</v>
      </c>
      <c r="L345" s="3" t="s">
        <v>39</v>
      </c>
      <c r="M345" s="4">
        <v>102.5</v>
      </c>
      <c r="N345" s="4">
        <v>7</v>
      </c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>
        <v>18</v>
      </c>
      <c r="AG345" s="4"/>
      <c r="AH345" s="4"/>
      <c r="AI345" s="4">
        <v>119.17</v>
      </c>
      <c r="AJ345" s="4">
        <v>1.33</v>
      </c>
      <c r="AK345" s="4">
        <v>120.5</v>
      </c>
      <c r="AL345" t="s">
        <v>927</v>
      </c>
    </row>
    <row r="346" spans="1:38" ht="27" x14ac:dyDescent="0.25">
      <c r="A346" s="3" t="s">
        <v>410</v>
      </c>
      <c r="B346" s="4">
        <v>82355</v>
      </c>
      <c r="C346" s="3"/>
      <c r="D346" s="3"/>
      <c r="E346" s="3"/>
      <c r="F346" s="3"/>
      <c r="G346" s="3"/>
      <c r="H346" s="3"/>
      <c r="I346" s="3" t="s">
        <v>511</v>
      </c>
      <c r="J346" s="3" t="s">
        <v>37</v>
      </c>
      <c r="K346" s="3" t="s">
        <v>38</v>
      </c>
      <c r="L346" s="3" t="s">
        <v>39</v>
      </c>
      <c r="M346" s="4">
        <v>222.79</v>
      </c>
      <c r="N346" s="4">
        <v>13</v>
      </c>
      <c r="O346" s="4">
        <v>11.5</v>
      </c>
      <c r="P346" s="4">
        <v>1</v>
      </c>
      <c r="Q346" s="4"/>
      <c r="R346" s="4">
        <v>2.2999999999999998</v>
      </c>
      <c r="S346" s="4"/>
      <c r="T346" s="4"/>
      <c r="U346" s="4"/>
      <c r="V346" s="4"/>
      <c r="W346" s="4"/>
      <c r="X346" s="4"/>
      <c r="Y346" s="4">
        <v>8.3000000000000007</v>
      </c>
      <c r="Z346" s="4"/>
      <c r="AA346" s="4"/>
      <c r="AB346" s="4"/>
      <c r="AC346" s="4">
        <v>595.42999999999995</v>
      </c>
      <c r="AD346" s="4">
        <v>6</v>
      </c>
      <c r="AE346" s="4"/>
      <c r="AF346" s="4">
        <v>18.93</v>
      </c>
      <c r="AG346" s="4">
        <v>24.02</v>
      </c>
      <c r="AH346" s="4">
        <v>5</v>
      </c>
      <c r="AI346" s="4">
        <v>878.35</v>
      </c>
      <c r="AJ346" s="4">
        <v>4.92</v>
      </c>
      <c r="AK346" s="4">
        <v>883.27</v>
      </c>
      <c r="AL346" t="s">
        <v>927</v>
      </c>
    </row>
    <row r="347" spans="1:38" ht="27" x14ac:dyDescent="0.25">
      <c r="A347" s="3" t="s">
        <v>410</v>
      </c>
      <c r="B347" s="4">
        <v>59748</v>
      </c>
      <c r="C347" s="3"/>
      <c r="D347" s="3"/>
      <c r="E347" s="3"/>
      <c r="F347" s="3"/>
      <c r="G347" s="3"/>
      <c r="H347" s="3"/>
      <c r="I347" s="3" t="s">
        <v>512</v>
      </c>
      <c r="J347" s="3" t="s">
        <v>37</v>
      </c>
      <c r="K347" s="3" t="s">
        <v>38</v>
      </c>
      <c r="L347" s="3" t="s">
        <v>39</v>
      </c>
      <c r="M347" s="4">
        <v>49.83</v>
      </c>
      <c r="N347" s="4">
        <v>3</v>
      </c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>
        <v>307.32</v>
      </c>
      <c r="AD347" s="4">
        <v>3</v>
      </c>
      <c r="AE347" s="4"/>
      <c r="AF347" s="4"/>
      <c r="AG347" s="4"/>
      <c r="AH347" s="4"/>
      <c r="AI347" s="4">
        <v>324.85000000000002</v>
      </c>
      <c r="AJ347" s="4">
        <v>32.299999999999997</v>
      </c>
      <c r="AK347" s="4">
        <v>357.15</v>
      </c>
      <c r="AL347" t="s">
        <v>926</v>
      </c>
    </row>
    <row r="348" spans="1:38" ht="27" x14ac:dyDescent="0.25">
      <c r="A348" s="3" t="s">
        <v>410</v>
      </c>
      <c r="B348" s="4">
        <v>59748</v>
      </c>
      <c r="C348" s="3"/>
      <c r="D348" s="3"/>
      <c r="E348" s="3"/>
      <c r="F348" s="3"/>
      <c r="G348" s="3"/>
      <c r="H348" s="3"/>
      <c r="I348" s="3" t="s">
        <v>513</v>
      </c>
      <c r="J348" s="3" t="s">
        <v>37</v>
      </c>
      <c r="K348" s="3" t="s">
        <v>38</v>
      </c>
      <c r="L348" s="3" t="s">
        <v>39</v>
      </c>
      <c r="M348" s="4">
        <v>46.5</v>
      </c>
      <c r="N348" s="4">
        <v>3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>
        <v>204</v>
      </c>
      <c r="AD348" s="4">
        <v>2</v>
      </c>
      <c r="AE348" s="4"/>
      <c r="AF348" s="4"/>
      <c r="AG348" s="4"/>
      <c r="AH348" s="4"/>
      <c r="AI348" s="4">
        <v>227.84</v>
      </c>
      <c r="AJ348" s="4">
        <v>22.66</v>
      </c>
      <c r="AK348" s="4">
        <v>250.5</v>
      </c>
      <c r="AL348" t="s">
        <v>926</v>
      </c>
    </row>
    <row r="349" spans="1:38" ht="27" x14ac:dyDescent="0.25">
      <c r="A349" s="3" t="s">
        <v>410</v>
      </c>
      <c r="B349" s="4">
        <v>59748</v>
      </c>
      <c r="C349" s="3"/>
      <c r="D349" s="3"/>
      <c r="E349" s="3"/>
      <c r="F349" s="3"/>
      <c r="G349" s="3"/>
      <c r="H349" s="3"/>
      <c r="I349" s="3" t="s">
        <v>514</v>
      </c>
      <c r="J349" s="3" t="s">
        <v>44</v>
      </c>
      <c r="K349" s="3" t="s">
        <v>45</v>
      </c>
      <c r="L349" s="3" t="s">
        <v>45</v>
      </c>
      <c r="M349" s="4">
        <v>20.9</v>
      </c>
      <c r="N349" s="4">
        <v>1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>
        <v>95.9</v>
      </c>
      <c r="AD349" s="4">
        <v>1</v>
      </c>
      <c r="AE349" s="4"/>
      <c r="AF349" s="4"/>
      <c r="AG349" s="4"/>
      <c r="AH349" s="4"/>
      <c r="AI349" s="4">
        <v>106.26</v>
      </c>
      <c r="AJ349" s="4">
        <v>10.54</v>
      </c>
      <c r="AK349" s="4">
        <v>116.8</v>
      </c>
      <c r="AL349" t="s">
        <v>926</v>
      </c>
    </row>
    <row r="350" spans="1:38" ht="27" x14ac:dyDescent="0.25">
      <c r="A350" s="3" t="s">
        <v>410</v>
      </c>
      <c r="B350" s="4">
        <v>60367</v>
      </c>
      <c r="C350" s="3"/>
      <c r="D350" s="3"/>
      <c r="E350" s="3"/>
      <c r="F350" s="3"/>
      <c r="G350" s="3"/>
      <c r="H350" s="3"/>
      <c r="I350" s="3" t="s">
        <v>515</v>
      </c>
      <c r="J350" s="3" t="s">
        <v>37</v>
      </c>
      <c r="K350" s="3" t="s">
        <v>38</v>
      </c>
      <c r="L350" s="3" t="s">
        <v>39</v>
      </c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>
        <v>106</v>
      </c>
      <c r="AA350" s="4">
        <v>73.88</v>
      </c>
      <c r="AB350" s="4"/>
      <c r="AC350" s="4"/>
      <c r="AD350" s="4"/>
      <c r="AE350" s="4"/>
      <c r="AF350" s="4"/>
      <c r="AG350" s="4"/>
      <c r="AH350" s="4"/>
      <c r="AI350" s="4">
        <v>73.88</v>
      </c>
      <c r="AJ350" s="4"/>
      <c r="AK350" s="4">
        <v>73.88</v>
      </c>
      <c r="AL350" t="s">
        <v>926</v>
      </c>
    </row>
    <row r="351" spans="1:38" ht="27" x14ac:dyDescent="0.25">
      <c r="A351" s="3" t="s">
        <v>410</v>
      </c>
      <c r="B351" s="4">
        <v>60367</v>
      </c>
      <c r="C351" s="3"/>
      <c r="D351" s="3"/>
      <c r="E351" s="3"/>
      <c r="F351" s="3"/>
      <c r="G351" s="3"/>
      <c r="H351" s="3"/>
      <c r="I351" s="3" t="s">
        <v>516</v>
      </c>
      <c r="J351" s="3" t="s">
        <v>37</v>
      </c>
      <c r="K351" s="3" t="s">
        <v>38</v>
      </c>
      <c r="L351" s="3" t="s">
        <v>39</v>
      </c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>
        <v>88</v>
      </c>
      <c r="AA351" s="4">
        <v>61.34</v>
      </c>
      <c r="AB351" s="4"/>
      <c r="AC351" s="4"/>
      <c r="AD351" s="4"/>
      <c r="AE351" s="4"/>
      <c r="AF351" s="4"/>
      <c r="AG351" s="4"/>
      <c r="AH351" s="4"/>
      <c r="AI351" s="4">
        <v>61.34</v>
      </c>
      <c r="AJ351" s="4"/>
      <c r="AK351" s="4">
        <v>61.34</v>
      </c>
      <c r="AL351" t="s">
        <v>926</v>
      </c>
    </row>
    <row r="352" spans="1:38" ht="27" x14ac:dyDescent="0.25">
      <c r="A352" s="3" t="s">
        <v>410</v>
      </c>
      <c r="B352" s="4">
        <v>60367</v>
      </c>
      <c r="C352" s="3"/>
      <c r="D352" s="3"/>
      <c r="E352" s="3"/>
      <c r="F352" s="3"/>
      <c r="G352" s="3"/>
      <c r="H352" s="3"/>
      <c r="I352" s="3" t="s">
        <v>517</v>
      </c>
      <c r="J352" s="3" t="s">
        <v>37</v>
      </c>
      <c r="K352" s="3" t="s">
        <v>38</v>
      </c>
      <c r="L352" s="3" t="s">
        <v>39</v>
      </c>
      <c r="M352" s="4">
        <v>25</v>
      </c>
      <c r="N352" s="4">
        <v>1</v>
      </c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>
        <v>25</v>
      </c>
      <c r="AJ352" s="4"/>
      <c r="AK352" s="4">
        <v>25</v>
      </c>
      <c r="AL352" t="s">
        <v>926</v>
      </c>
    </row>
    <row r="353" spans="1:38" ht="27" x14ac:dyDescent="0.25">
      <c r="A353" s="3" t="s">
        <v>410</v>
      </c>
      <c r="B353" s="4">
        <v>60367</v>
      </c>
      <c r="C353" s="3"/>
      <c r="D353" s="3"/>
      <c r="E353" s="3"/>
      <c r="F353" s="3"/>
      <c r="G353" s="3"/>
      <c r="H353" s="3"/>
      <c r="I353" s="3" t="s">
        <v>518</v>
      </c>
      <c r="J353" s="3" t="s">
        <v>37</v>
      </c>
      <c r="K353" s="3" t="s">
        <v>38</v>
      </c>
      <c r="L353" s="3" t="s">
        <v>39</v>
      </c>
      <c r="M353" s="4"/>
      <c r="N353" s="4"/>
      <c r="O353" s="4"/>
      <c r="P353" s="4"/>
      <c r="Q353" s="4"/>
      <c r="R353" s="4">
        <v>5.5</v>
      </c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>
        <v>4.58</v>
      </c>
      <c r="AJ353" s="4">
        <v>0.92</v>
      </c>
      <c r="AK353" s="4">
        <v>5.5</v>
      </c>
      <c r="AL353" t="s">
        <v>926</v>
      </c>
    </row>
    <row r="354" spans="1:38" ht="27" x14ac:dyDescent="0.25">
      <c r="A354" s="3" t="s">
        <v>410</v>
      </c>
      <c r="B354" s="4">
        <v>60367</v>
      </c>
      <c r="C354" s="3"/>
      <c r="D354" s="3"/>
      <c r="E354" s="3"/>
      <c r="F354" s="3"/>
      <c r="G354" s="3"/>
      <c r="H354" s="3"/>
      <c r="I354" s="3" t="s">
        <v>519</v>
      </c>
      <c r="J354" s="3" t="s">
        <v>37</v>
      </c>
      <c r="K354" s="3" t="s">
        <v>38</v>
      </c>
      <c r="L354" s="3" t="s">
        <v>39</v>
      </c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>
        <v>58</v>
      </c>
      <c r="AA354" s="4">
        <v>40.43</v>
      </c>
      <c r="AB354" s="4"/>
      <c r="AC354" s="4"/>
      <c r="AD354" s="4"/>
      <c r="AE354" s="4"/>
      <c r="AF354" s="4"/>
      <c r="AG354" s="4"/>
      <c r="AH354" s="4"/>
      <c r="AI354" s="4">
        <v>40.43</v>
      </c>
      <c r="AJ354" s="4"/>
      <c r="AK354" s="4">
        <v>40.43</v>
      </c>
      <c r="AL354" t="s">
        <v>926</v>
      </c>
    </row>
    <row r="355" spans="1:38" ht="27" x14ac:dyDescent="0.25">
      <c r="A355" s="3" t="s">
        <v>410</v>
      </c>
      <c r="B355" s="4">
        <v>60367</v>
      </c>
      <c r="C355" s="3"/>
      <c r="D355" s="3"/>
      <c r="E355" s="3"/>
      <c r="F355" s="3"/>
      <c r="G355" s="3"/>
      <c r="H355" s="3"/>
      <c r="I355" s="3" t="s">
        <v>520</v>
      </c>
      <c r="J355" s="3" t="s">
        <v>37</v>
      </c>
      <c r="K355" s="3" t="s">
        <v>38</v>
      </c>
      <c r="L355" s="3" t="s">
        <v>59</v>
      </c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>
        <v>106</v>
      </c>
      <c r="AA355" s="4">
        <v>73.88</v>
      </c>
      <c r="AB355" s="4"/>
      <c r="AC355" s="4"/>
      <c r="AD355" s="4"/>
      <c r="AE355" s="4"/>
      <c r="AF355" s="4"/>
      <c r="AG355" s="4"/>
      <c r="AH355" s="4"/>
      <c r="AI355" s="4">
        <v>73.88</v>
      </c>
      <c r="AJ355" s="4"/>
      <c r="AK355" s="4">
        <v>73.88</v>
      </c>
      <c r="AL355" t="s">
        <v>926</v>
      </c>
    </row>
    <row r="356" spans="1:38" ht="27" x14ac:dyDescent="0.25">
      <c r="A356" s="3" t="s">
        <v>410</v>
      </c>
      <c r="B356" s="4">
        <v>60367</v>
      </c>
      <c r="C356" s="3"/>
      <c r="D356" s="3"/>
      <c r="E356" s="3"/>
      <c r="F356" s="3"/>
      <c r="G356" s="3"/>
      <c r="H356" s="3"/>
      <c r="I356" s="3" t="s">
        <v>521</v>
      </c>
      <c r="J356" s="3" t="s">
        <v>37</v>
      </c>
      <c r="K356" s="3" t="s">
        <v>38</v>
      </c>
      <c r="L356" s="3" t="s">
        <v>59</v>
      </c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>
        <v>58</v>
      </c>
      <c r="AA356" s="4">
        <v>40.43</v>
      </c>
      <c r="AB356" s="4"/>
      <c r="AC356" s="4"/>
      <c r="AD356" s="4"/>
      <c r="AE356" s="4"/>
      <c r="AF356" s="4"/>
      <c r="AG356" s="4"/>
      <c r="AH356" s="4"/>
      <c r="AI356" s="4">
        <v>40.43</v>
      </c>
      <c r="AJ356" s="4"/>
      <c r="AK356" s="4">
        <v>40.43</v>
      </c>
      <c r="AL356" t="s">
        <v>926</v>
      </c>
    </row>
    <row r="357" spans="1:38" ht="27" x14ac:dyDescent="0.25">
      <c r="A357" s="3" t="s">
        <v>410</v>
      </c>
      <c r="B357" s="4">
        <v>60367</v>
      </c>
      <c r="C357" s="3"/>
      <c r="D357" s="3"/>
      <c r="E357" s="3"/>
      <c r="F357" s="3"/>
      <c r="G357" s="3"/>
      <c r="H357" s="3"/>
      <c r="I357" s="3" t="s">
        <v>522</v>
      </c>
      <c r="J357" s="3" t="s">
        <v>37</v>
      </c>
      <c r="K357" s="3" t="s">
        <v>38</v>
      </c>
      <c r="L357" s="3" t="s">
        <v>59</v>
      </c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>
        <v>106</v>
      </c>
      <c r="AA357" s="4">
        <v>73.88</v>
      </c>
      <c r="AB357" s="4"/>
      <c r="AC357" s="4"/>
      <c r="AD357" s="4"/>
      <c r="AE357" s="4"/>
      <c r="AF357" s="4"/>
      <c r="AG357" s="4"/>
      <c r="AH357" s="4"/>
      <c r="AI357" s="4">
        <v>73.88</v>
      </c>
      <c r="AJ357" s="4"/>
      <c r="AK357" s="4">
        <v>73.88</v>
      </c>
      <c r="AL357" t="s">
        <v>926</v>
      </c>
    </row>
    <row r="358" spans="1:38" ht="27" x14ac:dyDescent="0.25">
      <c r="A358" s="3" t="s">
        <v>410</v>
      </c>
      <c r="B358" s="4">
        <v>60367</v>
      </c>
      <c r="C358" s="3"/>
      <c r="D358" s="3"/>
      <c r="E358" s="3"/>
      <c r="F358" s="3"/>
      <c r="G358" s="3"/>
      <c r="H358" s="3"/>
      <c r="I358" s="3" t="s">
        <v>523</v>
      </c>
      <c r="J358" s="3" t="s">
        <v>37</v>
      </c>
      <c r="K358" s="3" t="s">
        <v>38</v>
      </c>
      <c r="L358" s="3" t="s">
        <v>59</v>
      </c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>
        <v>88</v>
      </c>
      <c r="AA358" s="4">
        <v>61.34</v>
      </c>
      <c r="AB358" s="4"/>
      <c r="AC358" s="4"/>
      <c r="AD358" s="4"/>
      <c r="AE358" s="4"/>
      <c r="AF358" s="4"/>
      <c r="AG358" s="4"/>
      <c r="AH358" s="4"/>
      <c r="AI358" s="4">
        <v>61.34</v>
      </c>
      <c r="AJ358" s="4"/>
      <c r="AK358" s="4">
        <v>61.34</v>
      </c>
      <c r="AL358" t="s">
        <v>926</v>
      </c>
    </row>
    <row r="359" spans="1:38" ht="27" x14ac:dyDescent="0.25">
      <c r="A359" s="3" t="s">
        <v>410</v>
      </c>
      <c r="B359" s="4">
        <v>60367</v>
      </c>
      <c r="C359" s="3"/>
      <c r="D359" s="3"/>
      <c r="E359" s="3"/>
      <c r="F359" s="3"/>
      <c r="G359" s="3"/>
      <c r="H359" s="3"/>
      <c r="I359" s="3" t="s">
        <v>524</v>
      </c>
      <c r="J359" s="3" t="s">
        <v>37</v>
      </c>
      <c r="K359" s="3" t="s">
        <v>38</v>
      </c>
      <c r="L359" s="3" t="s">
        <v>59</v>
      </c>
      <c r="M359" s="4">
        <v>25</v>
      </c>
      <c r="N359" s="4">
        <v>1</v>
      </c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>
        <v>25</v>
      </c>
      <c r="AJ359" s="4"/>
      <c r="AK359" s="4">
        <v>25</v>
      </c>
      <c r="AL359" t="s">
        <v>926</v>
      </c>
    </row>
    <row r="360" spans="1:38" ht="27" x14ac:dyDescent="0.25">
      <c r="A360" s="3" t="s">
        <v>410</v>
      </c>
      <c r="B360" s="4">
        <v>110178</v>
      </c>
      <c r="C360" s="3"/>
      <c r="D360" s="3"/>
      <c r="E360" s="3"/>
      <c r="F360" s="3"/>
      <c r="G360" s="3"/>
      <c r="H360" s="3"/>
      <c r="I360" s="3" t="s">
        <v>525</v>
      </c>
      <c r="J360" s="3" t="s">
        <v>37</v>
      </c>
      <c r="K360" s="3" t="s">
        <v>38</v>
      </c>
      <c r="L360" s="3" t="s">
        <v>59</v>
      </c>
      <c r="M360" s="4">
        <v>55.92</v>
      </c>
      <c r="N360" s="4">
        <v>3</v>
      </c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>
        <v>50.84</v>
      </c>
      <c r="AJ360" s="4">
        <v>5.08</v>
      </c>
      <c r="AK360" s="4">
        <v>55.92</v>
      </c>
      <c r="AL360" t="s">
        <v>926</v>
      </c>
    </row>
    <row r="361" spans="1:38" ht="27" x14ac:dyDescent="0.25">
      <c r="A361" s="3" t="s">
        <v>410</v>
      </c>
      <c r="B361" s="4">
        <v>60045</v>
      </c>
      <c r="C361" s="3"/>
      <c r="D361" s="3"/>
      <c r="E361" s="3"/>
      <c r="F361" s="3"/>
      <c r="G361" s="3"/>
      <c r="H361" s="3"/>
      <c r="I361" s="3" t="s">
        <v>526</v>
      </c>
      <c r="J361" s="3" t="s">
        <v>37</v>
      </c>
      <c r="K361" s="3" t="s">
        <v>38</v>
      </c>
      <c r="L361" s="3" t="s">
        <v>59</v>
      </c>
      <c r="M361" s="4">
        <v>75</v>
      </c>
      <c r="N361" s="4">
        <v>4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>
        <v>8.98</v>
      </c>
      <c r="AG361" s="4">
        <v>5.7</v>
      </c>
      <c r="AH361" s="4">
        <v>3</v>
      </c>
      <c r="AI361" s="4">
        <v>83.29</v>
      </c>
      <c r="AJ361" s="4">
        <v>6.39</v>
      </c>
      <c r="AK361" s="4">
        <v>89.68</v>
      </c>
      <c r="AL361" t="s">
        <v>927</v>
      </c>
    </row>
    <row r="362" spans="1:38" ht="27" x14ac:dyDescent="0.25">
      <c r="A362" s="3" t="s">
        <v>410</v>
      </c>
      <c r="B362" s="4">
        <v>107172</v>
      </c>
      <c r="C362" s="3"/>
      <c r="D362" s="3"/>
      <c r="E362" s="3"/>
      <c r="F362" s="3"/>
      <c r="G362" s="3"/>
      <c r="H362" s="3"/>
      <c r="I362" s="3" t="s">
        <v>527</v>
      </c>
      <c r="J362" s="3" t="s">
        <v>37</v>
      </c>
      <c r="K362" s="3" t="s">
        <v>38</v>
      </c>
      <c r="L362" s="3" t="s">
        <v>39</v>
      </c>
      <c r="M362" s="4">
        <v>66.75</v>
      </c>
      <c r="N362" s="4">
        <v>4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>
        <v>61.67</v>
      </c>
      <c r="AJ362" s="4">
        <v>5.08</v>
      </c>
      <c r="AK362" s="4">
        <v>66.75</v>
      </c>
      <c r="AL362" t="s">
        <v>926</v>
      </c>
    </row>
    <row r="363" spans="1:38" ht="27" x14ac:dyDescent="0.25">
      <c r="A363" s="3" t="s">
        <v>410</v>
      </c>
      <c r="B363" s="4">
        <v>107172</v>
      </c>
      <c r="C363" s="3"/>
      <c r="D363" s="3"/>
      <c r="E363" s="3"/>
      <c r="F363" s="3"/>
      <c r="G363" s="3"/>
      <c r="H363" s="3"/>
      <c r="I363" s="3" t="s">
        <v>528</v>
      </c>
      <c r="J363" s="3" t="s">
        <v>37</v>
      </c>
      <c r="K363" s="3" t="s">
        <v>38</v>
      </c>
      <c r="L363" s="3" t="s">
        <v>39</v>
      </c>
      <c r="M363" s="4">
        <v>97.25</v>
      </c>
      <c r="N363" s="4">
        <v>5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>
        <v>88.82</v>
      </c>
      <c r="AJ363" s="4">
        <v>8.43</v>
      </c>
      <c r="AK363" s="4">
        <v>97.25</v>
      </c>
      <c r="AL363" t="s">
        <v>926</v>
      </c>
    </row>
    <row r="364" spans="1:38" ht="27" x14ac:dyDescent="0.25">
      <c r="A364" s="3" t="s">
        <v>410</v>
      </c>
      <c r="B364" s="4">
        <v>61220</v>
      </c>
      <c r="C364" s="3"/>
      <c r="D364" s="3"/>
      <c r="E364" s="3"/>
      <c r="F364" s="3"/>
      <c r="G364" s="3"/>
      <c r="H364" s="3"/>
      <c r="I364" s="3" t="s">
        <v>529</v>
      </c>
      <c r="J364" s="3" t="s">
        <v>37</v>
      </c>
      <c r="K364" s="3" t="s">
        <v>38</v>
      </c>
      <c r="L364" s="3" t="s">
        <v>39</v>
      </c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>
        <v>15.3</v>
      </c>
      <c r="AG364" s="4"/>
      <c r="AH364" s="4"/>
      <c r="AI364" s="4">
        <v>12.75</v>
      </c>
      <c r="AJ364" s="4">
        <v>2.5499999999999998</v>
      </c>
      <c r="AK364" s="4">
        <v>15.3</v>
      </c>
      <c r="AL364" t="s">
        <v>926</v>
      </c>
    </row>
    <row r="365" spans="1:38" ht="27" x14ac:dyDescent="0.25">
      <c r="A365" s="3" t="s">
        <v>410</v>
      </c>
      <c r="B365" s="4">
        <v>110109</v>
      </c>
      <c r="C365" s="3"/>
      <c r="D365" s="3"/>
      <c r="E365" s="3"/>
      <c r="F365" s="3"/>
      <c r="G365" s="3"/>
      <c r="H365" s="3"/>
      <c r="I365" s="3" t="s">
        <v>530</v>
      </c>
      <c r="J365" s="3" t="s">
        <v>37</v>
      </c>
      <c r="K365" s="3" t="s">
        <v>38</v>
      </c>
      <c r="L365" s="3" t="s">
        <v>39</v>
      </c>
      <c r="M365" s="4"/>
      <c r="N365" s="4"/>
      <c r="O365" s="4">
        <v>626.20000000000005</v>
      </c>
      <c r="P365" s="4">
        <v>24</v>
      </c>
      <c r="Q365" s="4"/>
      <c r="R365" s="4"/>
      <c r="S365" s="4"/>
      <c r="T365" s="4"/>
      <c r="U365" s="4"/>
      <c r="V365" s="4">
        <v>398.8</v>
      </c>
      <c r="W365" s="4">
        <v>2</v>
      </c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>
        <v>895.24</v>
      </c>
      <c r="AJ365" s="4">
        <v>129.76</v>
      </c>
      <c r="AK365" s="4">
        <v>1025</v>
      </c>
      <c r="AL365" t="s">
        <v>926</v>
      </c>
    </row>
    <row r="366" spans="1:38" ht="27" x14ac:dyDescent="0.25">
      <c r="A366" s="3" t="s">
        <v>410</v>
      </c>
      <c r="B366" s="4">
        <v>110198</v>
      </c>
      <c r="C366" s="3"/>
      <c r="D366" s="3"/>
      <c r="E366" s="3"/>
      <c r="F366" s="3"/>
      <c r="G366" s="3"/>
      <c r="H366" s="3"/>
      <c r="I366" s="3" t="s">
        <v>531</v>
      </c>
      <c r="J366" s="3" t="s">
        <v>37</v>
      </c>
      <c r="K366" s="3" t="s">
        <v>38</v>
      </c>
      <c r="L366" s="3" t="s">
        <v>39</v>
      </c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>
        <v>14</v>
      </c>
      <c r="AG366" s="4"/>
      <c r="AH366" s="4"/>
      <c r="AI366" s="4">
        <v>14</v>
      </c>
      <c r="AJ366" s="4"/>
      <c r="AK366" s="4">
        <v>14</v>
      </c>
      <c r="AL366" t="s">
        <v>926</v>
      </c>
    </row>
    <row r="367" spans="1:38" ht="27" x14ac:dyDescent="0.25">
      <c r="A367" s="3" t="s">
        <v>410</v>
      </c>
      <c r="B367" s="4">
        <v>110198</v>
      </c>
      <c r="C367" s="3"/>
      <c r="D367" s="3"/>
      <c r="E367" s="3"/>
      <c r="F367" s="3"/>
      <c r="G367" s="3"/>
      <c r="H367" s="3"/>
      <c r="I367" s="3" t="s">
        <v>532</v>
      </c>
      <c r="J367" s="3" t="s">
        <v>37</v>
      </c>
      <c r="K367" s="3" t="s">
        <v>59</v>
      </c>
      <c r="L367" s="3" t="s">
        <v>45</v>
      </c>
      <c r="M367" s="4">
        <v>9.1999999999999993</v>
      </c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>
        <v>9.1999999999999993</v>
      </c>
      <c r="AJ367" s="4"/>
      <c r="AK367" s="4">
        <v>9.1999999999999993</v>
      </c>
      <c r="AL367" t="s">
        <v>926</v>
      </c>
    </row>
    <row r="368" spans="1:38" ht="27" x14ac:dyDescent="0.25">
      <c r="A368" s="3" t="s">
        <v>410</v>
      </c>
      <c r="B368" s="4">
        <v>110198</v>
      </c>
      <c r="C368" s="3"/>
      <c r="D368" s="3"/>
      <c r="E368" s="3"/>
      <c r="F368" s="3"/>
      <c r="G368" s="3"/>
      <c r="H368" s="3"/>
      <c r="I368" s="3" t="s">
        <v>533</v>
      </c>
      <c r="J368" s="3" t="s">
        <v>37</v>
      </c>
      <c r="K368" s="3" t="s">
        <v>38</v>
      </c>
      <c r="L368" s="3" t="s">
        <v>39</v>
      </c>
      <c r="M368" s="4"/>
      <c r="N368" s="4"/>
      <c r="O368" s="4"/>
      <c r="P368" s="4"/>
      <c r="Q368" s="4"/>
      <c r="R368" s="4">
        <v>3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>
        <v>2.5</v>
      </c>
      <c r="AJ368" s="4">
        <v>0.5</v>
      </c>
      <c r="AK368" s="4">
        <v>3</v>
      </c>
      <c r="AL368" t="s">
        <v>926</v>
      </c>
    </row>
    <row r="369" spans="1:38" ht="27" x14ac:dyDescent="0.25">
      <c r="A369" s="3" t="s">
        <v>410</v>
      </c>
      <c r="B369" s="4">
        <v>1328</v>
      </c>
      <c r="C369" s="3"/>
      <c r="D369" s="3"/>
      <c r="E369" s="3"/>
      <c r="F369" s="3"/>
      <c r="G369" s="3"/>
      <c r="H369" s="3"/>
      <c r="I369" s="3" t="s">
        <v>534</v>
      </c>
      <c r="J369" s="3" t="s">
        <v>37</v>
      </c>
      <c r="K369" s="3" t="s">
        <v>38</v>
      </c>
      <c r="L369" s="3" t="s">
        <v>39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>
        <v>66.650000000000006</v>
      </c>
      <c r="AD369" s="4">
        <v>1</v>
      </c>
      <c r="AE369" s="4"/>
      <c r="AF369" s="4">
        <v>22.3</v>
      </c>
      <c r="AG369" s="4"/>
      <c r="AH369" s="4"/>
      <c r="AI369" s="4">
        <v>85.24</v>
      </c>
      <c r="AJ369" s="4">
        <v>3.71</v>
      </c>
      <c r="AK369" s="4">
        <v>88.95</v>
      </c>
      <c r="AL369" t="s">
        <v>926</v>
      </c>
    </row>
    <row r="370" spans="1:38" ht="27" x14ac:dyDescent="0.25">
      <c r="A370" s="3" t="s">
        <v>410</v>
      </c>
      <c r="B370" s="4">
        <v>1328</v>
      </c>
      <c r="C370" s="3"/>
      <c r="D370" s="3"/>
      <c r="E370" s="3"/>
      <c r="F370" s="3"/>
      <c r="G370" s="3"/>
      <c r="H370" s="3"/>
      <c r="I370" s="3" t="s">
        <v>535</v>
      </c>
      <c r="J370" s="3" t="s">
        <v>37</v>
      </c>
      <c r="K370" s="3" t="s">
        <v>38</v>
      </c>
      <c r="L370" s="3" t="s">
        <v>39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>
        <v>27</v>
      </c>
      <c r="AG370" s="4"/>
      <c r="AH370" s="4"/>
      <c r="AI370" s="4">
        <v>22.5</v>
      </c>
      <c r="AJ370" s="4">
        <v>4.5</v>
      </c>
      <c r="AK370" s="4">
        <v>27</v>
      </c>
      <c r="AL370" t="s">
        <v>926</v>
      </c>
    </row>
    <row r="371" spans="1:38" ht="27" x14ac:dyDescent="0.25">
      <c r="A371" s="3" t="s">
        <v>410</v>
      </c>
      <c r="B371" s="4">
        <v>110357</v>
      </c>
      <c r="C371" s="3"/>
      <c r="D371" s="3"/>
      <c r="E371" s="3"/>
      <c r="F371" s="3"/>
      <c r="G371" s="3"/>
      <c r="H371" s="3"/>
      <c r="I371" s="3" t="s">
        <v>536</v>
      </c>
      <c r="J371" s="3" t="s">
        <v>37</v>
      </c>
      <c r="K371" s="3" t="s">
        <v>38</v>
      </c>
      <c r="L371" s="3" t="s">
        <v>39</v>
      </c>
      <c r="M371" s="4">
        <v>8.4</v>
      </c>
      <c r="N371" s="4">
        <v>1</v>
      </c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>
        <v>8.4</v>
      </c>
      <c r="AJ371" s="4"/>
      <c r="AK371" s="4">
        <v>8.4</v>
      </c>
      <c r="AL371" t="s">
        <v>926</v>
      </c>
    </row>
    <row r="372" spans="1:38" ht="27" x14ac:dyDescent="0.25">
      <c r="A372" s="3" t="s">
        <v>410</v>
      </c>
      <c r="B372" s="4">
        <v>2416</v>
      </c>
      <c r="C372" s="3"/>
      <c r="D372" s="3"/>
      <c r="E372" s="3"/>
      <c r="F372" s="3"/>
      <c r="G372" s="3"/>
      <c r="H372" s="3"/>
      <c r="I372" s="3" t="s">
        <v>537</v>
      </c>
      <c r="J372" s="3" t="s">
        <v>37</v>
      </c>
      <c r="K372" s="3" t="s">
        <v>38</v>
      </c>
      <c r="L372" s="3" t="s">
        <v>39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>
        <v>202.4</v>
      </c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>
        <v>168.67</v>
      </c>
      <c r="AJ372" s="4">
        <v>33.729999999999997</v>
      </c>
      <c r="AK372" s="4">
        <v>202.4</v>
      </c>
      <c r="AL372" t="s">
        <v>926</v>
      </c>
    </row>
    <row r="373" spans="1:38" ht="27" x14ac:dyDescent="0.25">
      <c r="A373" s="3" t="s">
        <v>410</v>
      </c>
      <c r="B373" s="4">
        <v>2416</v>
      </c>
      <c r="C373" s="3"/>
      <c r="D373" s="3"/>
      <c r="E373" s="3"/>
      <c r="F373" s="3"/>
      <c r="G373" s="3"/>
      <c r="H373" s="3"/>
      <c r="I373" s="3" t="s">
        <v>538</v>
      </c>
      <c r="J373" s="3" t="s">
        <v>37</v>
      </c>
      <c r="K373" s="3" t="s">
        <v>38</v>
      </c>
      <c r="L373" s="3" t="s">
        <v>39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>
        <v>5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>
        <v>4.17</v>
      </c>
      <c r="AJ373" s="4">
        <v>0.83</v>
      </c>
      <c r="AK373" s="4">
        <v>5</v>
      </c>
      <c r="AL373" t="s">
        <v>926</v>
      </c>
    </row>
    <row r="374" spans="1:38" ht="27" x14ac:dyDescent="0.25">
      <c r="A374" s="3" t="s">
        <v>410</v>
      </c>
      <c r="B374" s="4">
        <v>2416</v>
      </c>
      <c r="C374" s="3"/>
      <c r="D374" s="3"/>
      <c r="E374" s="3"/>
      <c r="F374" s="3"/>
      <c r="G374" s="3"/>
      <c r="H374" s="3"/>
      <c r="I374" s="3" t="s">
        <v>539</v>
      </c>
      <c r="J374" s="3" t="s">
        <v>37</v>
      </c>
      <c r="K374" s="3" t="s">
        <v>38</v>
      </c>
      <c r="L374" s="3" t="s">
        <v>39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>
        <v>11.7</v>
      </c>
      <c r="AH374" s="4">
        <v>1</v>
      </c>
      <c r="AI374" s="4">
        <v>11.09</v>
      </c>
      <c r="AJ374" s="4">
        <v>0.61</v>
      </c>
      <c r="AK374" s="4">
        <v>11.7</v>
      </c>
      <c r="AL374" t="s">
        <v>926</v>
      </c>
    </row>
    <row r="375" spans="1:38" ht="27" x14ac:dyDescent="0.25">
      <c r="A375" s="3" t="s">
        <v>410</v>
      </c>
      <c r="B375" s="4">
        <v>2416</v>
      </c>
      <c r="C375" s="3"/>
      <c r="D375" s="3"/>
      <c r="E375" s="3"/>
      <c r="F375" s="3"/>
      <c r="G375" s="3"/>
      <c r="H375" s="3"/>
      <c r="I375" s="3" t="s">
        <v>540</v>
      </c>
      <c r="J375" s="3" t="s">
        <v>37</v>
      </c>
      <c r="K375" s="3" t="s">
        <v>38</v>
      </c>
      <c r="L375" s="3" t="s">
        <v>39</v>
      </c>
      <c r="M375" s="4">
        <v>8</v>
      </c>
      <c r="N375" s="4">
        <v>1</v>
      </c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>
        <v>7.2</v>
      </c>
      <c r="AJ375" s="4">
        <v>0.8</v>
      </c>
      <c r="AK375" s="4">
        <v>8</v>
      </c>
      <c r="AL375" t="s">
        <v>926</v>
      </c>
    </row>
    <row r="376" spans="1:38" ht="27" x14ac:dyDescent="0.25">
      <c r="A376" s="3" t="s">
        <v>410</v>
      </c>
      <c r="B376" s="4">
        <v>2416</v>
      </c>
      <c r="C376" s="3"/>
      <c r="D376" s="3"/>
      <c r="E376" s="3"/>
      <c r="F376" s="3"/>
      <c r="G376" s="3"/>
      <c r="H376" s="3"/>
      <c r="I376" s="3" t="s">
        <v>541</v>
      </c>
      <c r="J376" s="3" t="s">
        <v>37</v>
      </c>
      <c r="K376" s="3" t="s">
        <v>38</v>
      </c>
      <c r="L376" s="3" t="s">
        <v>39</v>
      </c>
      <c r="M376" s="4"/>
      <c r="N376" s="4"/>
      <c r="O376" s="4">
        <v>25.2</v>
      </c>
      <c r="P376" s="4">
        <v>1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>
        <v>23.02</v>
      </c>
      <c r="AJ376" s="4">
        <v>2.1800000000000002</v>
      </c>
      <c r="AK376" s="4">
        <v>25.2</v>
      </c>
      <c r="AL376" t="s">
        <v>926</v>
      </c>
    </row>
    <row r="377" spans="1:38" ht="27" x14ac:dyDescent="0.25">
      <c r="A377" s="3" t="s">
        <v>410</v>
      </c>
      <c r="B377" s="4">
        <v>2416</v>
      </c>
      <c r="C377" s="3"/>
      <c r="D377" s="3"/>
      <c r="E377" s="3"/>
      <c r="F377" s="3"/>
      <c r="G377" s="3"/>
      <c r="H377" s="3"/>
      <c r="I377" s="3" t="s">
        <v>542</v>
      </c>
      <c r="J377" s="3" t="s">
        <v>37</v>
      </c>
      <c r="K377" s="3" t="s">
        <v>38</v>
      </c>
      <c r="L377" s="3" t="s">
        <v>39</v>
      </c>
      <c r="M377" s="4">
        <v>21.8</v>
      </c>
      <c r="N377" s="4">
        <v>1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>
        <v>19.93</v>
      </c>
      <c r="AJ377" s="4">
        <v>1.87</v>
      </c>
      <c r="AK377" s="4">
        <v>21.8</v>
      </c>
      <c r="AL377" t="s">
        <v>926</v>
      </c>
    </row>
    <row r="378" spans="1:38" ht="27" x14ac:dyDescent="0.25">
      <c r="A378" s="3" t="s">
        <v>410</v>
      </c>
      <c r="B378" s="4">
        <v>2416</v>
      </c>
      <c r="C378" s="3"/>
      <c r="D378" s="3"/>
      <c r="E378" s="3"/>
      <c r="F378" s="3"/>
      <c r="G378" s="3"/>
      <c r="H378" s="3"/>
      <c r="I378" s="3" t="s">
        <v>543</v>
      </c>
      <c r="J378" s="3" t="s">
        <v>37</v>
      </c>
      <c r="K378" s="3" t="s">
        <v>38</v>
      </c>
      <c r="L378" s="3" t="s">
        <v>39</v>
      </c>
      <c r="M378" s="4"/>
      <c r="N378" s="4"/>
      <c r="O378" s="4">
        <v>27.9</v>
      </c>
      <c r="P378" s="4">
        <v>1</v>
      </c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>
        <v>25.37</v>
      </c>
      <c r="AJ378" s="4">
        <v>2.5299999999999998</v>
      </c>
      <c r="AK378" s="4">
        <v>27.9</v>
      </c>
      <c r="AL378" t="s">
        <v>926</v>
      </c>
    </row>
    <row r="379" spans="1:38" ht="27" x14ac:dyDescent="0.25">
      <c r="A379" s="3" t="s">
        <v>410</v>
      </c>
      <c r="B379" s="4">
        <v>2416</v>
      </c>
      <c r="C379" s="3"/>
      <c r="D379" s="3"/>
      <c r="E379" s="3"/>
      <c r="F379" s="3"/>
      <c r="G379" s="3"/>
      <c r="H379" s="3"/>
      <c r="I379" s="3" t="s">
        <v>544</v>
      </c>
      <c r="J379" s="3" t="s">
        <v>37</v>
      </c>
      <c r="K379" s="3" t="s">
        <v>38</v>
      </c>
      <c r="L379" s="3" t="s">
        <v>39</v>
      </c>
      <c r="M379" s="4">
        <v>20.7</v>
      </c>
      <c r="N379" s="4">
        <v>1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>
        <v>18.64</v>
      </c>
      <c r="AJ379" s="4">
        <v>2.06</v>
      </c>
      <c r="AK379" s="4">
        <v>20.7</v>
      </c>
      <c r="AL379" t="s">
        <v>926</v>
      </c>
    </row>
    <row r="380" spans="1:38" ht="27" x14ac:dyDescent="0.25">
      <c r="A380" s="3" t="s">
        <v>410</v>
      </c>
      <c r="B380" s="4">
        <v>2416</v>
      </c>
      <c r="C380" s="3"/>
      <c r="D380" s="3"/>
      <c r="E380" s="3"/>
      <c r="F380" s="3"/>
      <c r="G380" s="3"/>
      <c r="H380" s="3"/>
      <c r="I380" s="3" t="s">
        <v>545</v>
      </c>
      <c r="J380" s="3" t="s">
        <v>37</v>
      </c>
      <c r="K380" s="3" t="s">
        <v>38</v>
      </c>
      <c r="L380" s="3" t="s">
        <v>39</v>
      </c>
      <c r="M380" s="4"/>
      <c r="N380" s="4"/>
      <c r="O380" s="4">
        <v>21</v>
      </c>
      <c r="P380" s="4">
        <v>1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>
        <v>19.09</v>
      </c>
      <c r="AJ380" s="4">
        <v>1.91</v>
      </c>
      <c r="AK380" s="4">
        <v>21</v>
      </c>
      <c r="AL380" t="s">
        <v>926</v>
      </c>
    </row>
    <row r="381" spans="1:38" ht="27" x14ac:dyDescent="0.25">
      <c r="A381" s="3" t="s">
        <v>410</v>
      </c>
      <c r="B381" s="4">
        <v>2416</v>
      </c>
      <c r="C381" s="3"/>
      <c r="D381" s="3"/>
      <c r="E381" s="3"/>
      <c r="F381" s="3"/>
      <c r="G381" s="3"/>
      <c r="H381" s="3"/>
      <c r="I381" s="3" t="s">
        <v>546</v>
      </c>
      <c r="J381" s="3" t="s">
        <v>37</v>
      </c>
      <c r="K381" s="3" t="s">
        <v>38</v>
      </c>
      <c r="L381" s="3" t="s">
        <v>39</v>
      </c>
      <c r="M381" s="4">
        <v>16</v>
      </c>
      <c r="N381" s="4">
        <v>1</v>
      </c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>
        <v>15.17</v>
      </c>
      <c r="AJ381" s="4">
        <v>0.83</v>
      </c>
      <c r="AK381" s="4">
        <v>16</v>
      </c>
      <c r="AL381" t="s">
        <v>926</v>
      </c>
    </row>
    <row r="382" spans="1:38" ht="27" x14ac:dyDescent="0.25">
      <c r="A382" s="3" t="s">
        <v>410</v>
      </c>
      <c r="B382" s="4">
        <v>2416</v>
      </c>
      <c r="C382" s="3"/>
      <c r="D382" s="3"/>
      <c r="E382" s="3"/>
      <c r="F382" s="3"/>
      <c r="G382" s="3"/>
      <c r="H382" s="3"/>
      <c r="I382" s="3" t="s">
        <v>547</v>
      </c>
      <c r="J382" s="3" t="s">
        <v>37</v>
      </c>
      <c r="K382" s="3" t="s">
        <v>38</v>
      </c>
      <c r="L382" s="3" t="s">
        <v>39</v>
      </c>
      <c r="M382" s="4"/>
      <c r="N382" s="4"/>
      <c r="O382" s="4">
        <v>29.8</v>
      </c>
      <c r="P382" s="4">
        <v>1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>
        <v>27.09</v>
      </c>
      <c r="AJ382" s="4">
        <v>2.71</v>
      </c>
      <c r="AK382" s="4">
        <v>29.8</v>
      </c>
      <c r="AL382" t="s">
        <v>926</v>
      </c>
    </row>
    <row r="383" spans="1:38" ht="27" x14ac:dyDescent="0.25">
      <c r="A383" s="3" t="s">
        <v>410</v>
      </c>
      <c r="B383" s="4">
        <v>2416</v>
      </c>
      <c r="C383" s="3"/>
      <c r="D383" s="3"/>
      <c r="E383" s="3"/>
      <c r="F383" s="3"/>
      <c r="G383" s="3"/>
      <c r="H383" s="3"/>
      <c r="I383" s="3" t="s">
        <v>548</v>
      </c>
      <c r="J383" s="3" t="s">
        <v>37</v>
      </c>
      <c r="K383" s="3" t="s">
        <v>38</v>
      </c>
      <c r="L383" s="3" t="s">
        <v>39</v>
      </c>
      <c r="M383" s="4">
        <v>20.8</v>
      </c>
      <c r="N383" s="4">
        <v>1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>
        <v>20.8</v>
      </c>
      <c r="AJ383" s="4"/>
      <c r="AK383" s="4">
        <v>20.8</v>
      </c>
      <c r="AL383" t="s">
        <v>926</v>
      </c>
    </row>
    <row r="384" spans="1:38" ht="27" x14ac:dyDescent="0.25">
      <c r="A384" s="3" t="s">
        <v>410</v>
      </c>
      <c r="B384" s="4">
        <v>110367</v>
      </c>
      <c r="C384" s="3"/>
      <c r="D384" s="3"/>
      <c r="E384" s="3"/>
      <c r="F384" s="3"/>
      <c r="G384" s="3"/>
      <c r="H384" s="3"/>
      <c r="I384" s="3" t="s">
        <v>549</v>
      </c>
      <c r="J384" s="3" t="s">
        <v>37</v>
      </c>
      <c r="K384" s="3" t="s">
        <v>38</v>
      </c>
      <c r="L384" s="3" t="s">
        <v>39</v>
      </c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>
        <v>113</v>
      </c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>
        <v>94.17</v>
      </c>
      <c r="AJ384" s="4">
        <v>18.829999999999998</v>
      </c>
      <c r="AK384" s="4">
        <v>113</v>
      </c>
      <c r="AL384" t="s">
        <v>926</v>
      </c>
    </row>
    <row r="385" spans="1:38" ht="27" x14ac:dyDescent="0.25">
      <c r="A385" s="3" t="s">
        <v>410</v>
      </c>
      <c r="B385" s="4">
        <v>110367</v>
      </c>
      <c r="C385" s="3"/>
      <c r="D385" s="3"/>
      <c r="E385" s="3"/>
      <c r="F385" s="3"/>
      <c r="G385" s="3"/>
      <c r="H385" s="3"/>
      <c r="I385" s="3" t="s">
        <v>550</v>
      </c>
      <c r="J385" s="3" t="s">
        <v>37</v>
      </c>
      <c r="K385" s="3" t="s">
        <v>38</v>
      </c>
      <c r="L385" s="3" t="s">
        <v>39</v>
      </c>
      <c r="M385" s="4">
        <v>15.8</v>
      </c>
      <c r="N385" s="4">
        <v>1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>
        <v>14.36</v>
      </c>
      <c r="AJ385" s="4">
        <v>1.44</v>
      </c>
      <c r="AK385" s="4">
        <v>15.8</v>
      </c>
      <c r="AL385" t="s">
        <v>926</v>
      </c>
    </row>
    <row r="386" spans="1:38" ht="27" x14ac:dyDescent="0.25">
      <c r="A386" s="3" t="s">
        <v>410</v>
      </c>
      <c r="B386" s="4">
        <v>110367</v>
      </c>
      <c r="C386" s="3"/>
      <c r="D386" s="3"/>
      <c r="E386" s="3"/>
      <c r="F386" s="3"/>
      <c r="G386" s="3"/>
      <c r="H386" s="3"/>
      <c r="I386" s="3" t="s">
        <v>551</v>
      </c>
      <c r="J386" s="3" t="s">
        <v>37</v>
      </c>
      <c r="K386" s="3" t="s">
        <v>38</v>
      </c>
      <c r="L386" s="3" t="s">
        <v>39</v>
      </c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>
        <v>190.76</v>
      </c>
      <c r="AD386" s="4">
        <v>1</v>
      </c>
      <c r="AE386" s="4"/>
      <c r="AF386" s="4"/>
      <c r="AG386" s="4"/>
      <c r="AH386" s="4"/>
      <c r="AI386" s="4">
        <v>174.31</v>
      </c>
      <c r="AJ386" s="4">
        <v>16.45</v>
      </c>
      <c r="AK386" s="4">
        <v>190.76</v>
      </c>
      <c r="AL386" t="s">
        <v>926</v>
      </c>
    </row>
    <row r="387" spans="1:38" ht="27" x14ac:dyDescent="0.25">
      <c r="A387" s="3" t="s">
        <v>410</v>
      </c>
      <c r="B387" s="4">
        <v>110367</v>
      </c>
      <c r="C387" s="3"/>
      <c r="D387" s="3"/>
      <c r="E387" s="3"/>
      <c r="F387" s="3"/>
      <c r="G387" s="3"/>
      <c r="H387" s="3"/>
      <c r="I387" s="3" t="s">
        <v>552</v>
      </c>
      <c r="J387" s="3" t="s">
        <v>37</v>
      </c>
      <c r="K387" s="3" t="s">
        <v>38</v>
      </c>
      <c r="L387" s="3" t="s">
        <v>39</v>
      </c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>
        <v>7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>
        <v>7</v>
      </c>
      <c r="AJ387" s="4"/>
      <c r="AK387" s="4">
        <v>7</v>
      </c>
      <c r="AL387" t="s">
        <v>926</v>
      </c>
    </row>
    <row r="388" spans="1:38" ht="27" x14ac:dyDescent="0.25">
      <c r="A388" s="3" t="s">
        <v>410</v>
      </c>
      <c r="B388" s="4">
        <v>110367</v>
      </c>
      <c r="C388" s="3"/>
      <c r="D388" s="3"/>
      <c r="E388" s="3"/>
      <c r="F388" s="3"/>
      <c r="G388" s="3"/>
      <c r="H388" s="3"/>
      <c r="I388" s="3" t="s">
        <v>553</v>
      </c>
      <c r="J388" s="3" t="s">
        <v>37</v>
      </c>
      <c r="K388" s="3" t="s">
        <v>38</v>
      </c>
      <c r="L388" s="3" t="s">
        <v>39</v>
      </c>
      <c r="M388" s="4"/>
      <c r="N388" s="4"/>
      <c r="O388" s="4">
        <v>22.9</v>
      </c>
      <c r="P388" s="4">
        <v>1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>
        <v>20.059999999999999</v>
      </c>
      <c r="AJ388" s="4">
        <v>2.84</v>
      </c>
      <c r="AK388" s="4">
        <v>22.9</v>
      </c>
      <c r="AL388" t="s">
        <v>926</v>
      </c>
    </row>
    <row r="389" spans="1:38" ht="27" x14ac:dyDescent="0.25">
      <c r="A389" s="3" t="s">
        <v>410</v>
      </c>
      <c r="B389" s="4">
        <v>110367</v>
      </c>
      <c r="C389" s="3"/>
      <c r="D389" s="3"/>
      <c r="E389" s="3"/>
      <c r="F389" s="3"/>
      <c r="G389" s="3"/>
      <c r="H389" s="3"/>
      <c r="I389" s="3" t="s">
        <v>554</v>
      </c>
      <c r="J389" s="3" t="s">
        <v>37</v>
      </c>
      <c r="K389" s="3" t="s">
        <v>59</v>
      </c>
      <c r="L389" s="3" t="s">
        <v>45</v>
      </c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>
        <v>189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>
        <v>157.5</v>
      </c>
      <c r="AJ389" s="4">
        <v>31.5</v>
      </c>
      <c r="AK389" s="4">
        <v>189</v>
      </c>
      <c r="AL389" t="s">
        <v>926</v>
      </c>
    </row>
    <row r="390" spans="1:38" ht="27" x14ac:dyDescent="0.25">
      <c r="A390" s="3" t="s">
        <v>410</v>
      </c>
      <c r="B390" s="4">
        <v>110367</v>
      </c>
      <c r="C390" s="3"/>
      <c r="D390" s="3"/>
      <c r="E390" s="3"/>
      <c r="F390" s="3"/>
      <c r="G390" s="3"/>
      <c r="H390" s="3"/>
      <c r="I390" s="3" t="s">
        <v>555</v>
      </c>
      <c r="J390" s="3" t="s">
        <v>37</v>
      </c>
      <c r="K390" s="3" t="s">
        <v>59</v>
      </c>
      <c r="L390" s="3" t="s">
        <v>45</v>
      </c>
      <c r="M390" s="4">
        <v>25</v>
      </c>
      <c r="N390" s="4">
        <v>1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>
        <v>22.72</v>
      </c>
      <c r="AJ390" s="4">
        <v>2.2799999999999998</v>
      </c>
      <c r="AK390" s="4">
        <v>25</v>
      </c>
      <c r="AL390" t="s">
        <v>926</v>
      </c>
    </row>
    <row r="391" spans="1:38" ht="27" x14ac:dyDescent="0.25">
      <c r="A391" s="3" t="s">
        <v>410</v>
      </c>
      <c r="B391" s="4">
        <v>110367</v>
      </c>
      <c r="C391" s="3"/>
      <c r="D391" s="3"/>
      <c r="E391" s="3"/>
      <c r="F391" s="3"/>
      <c r="G391" s="3"/>
      <c r="H391" s="3"/>
      <c r="I391" s="3" t="s">
        <v>556</v>
      </c>
      <c r="J391" s="3" t="s">
        <v>37</v>
      </c>
      <c r="K391" s="3" t="s">
        <v>59</v>
      </c>
      <c r="L391" s="3" t="s">
        <v>45</v>
      </c>
      <c r="M391" s="4">
        <v>37.15</v>
      </c>
      <c r="N391" s="4">
        <v>1</v>
      </c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>
        <v>32.630000000000003</v>
      </c>
      <c r="AJ391" s="4">
        <v>4.5199999999999996</v>
      </c>
      <c r="AK391" s="4">
        <v>37.15</v>
      </c>
      <c r="AL391" t="s">
        <v>926</v>
      </c>
    </row>
    <row r="392" spans="1:38" ht="27" x14ac:dyDescent="0.25">
      <c r="A392" s="3" t="s">
        <v>410</v>
      </c>
      <c r="B392" s="4">
        <v>1256</v>
      </c>
      <c r="C392" s="3"/>
      <c r="D392" s="3"/>
      <c r="E392" s="3"/>
      <c r="F392" s="3"/>
      <c r="G392" s="3"/>
      <c r="H392" s="3"/>
      <c r="I392" s="3" t="s">
        <v>557</v>
      </c>
      <c r="J392" s="3" t="s">
        <v>37</v>
      </c>
      <c r="K392" s="3" t="s">
        <v>38</v>
      </c>
      <c r="L392" s="3" t="s">
        <v>39</v>
      </c>
      <c r="M392" s="4">
        <v>12.34</v>
      </c>
      <c r="N392" s="4">
        <v>1</v>
      </c>
      <c r="O392" s="4">
        <v>32</v>
      </c>
      <c r="P392" s="4">
        <v>1</v>
      </c>
      <c r="Q392" s="4"/>
      <c r="R392" s="4"/>
      <c r="S392" s="4"/>
      <c r="T392" s="4"/>
      <c r="U392" s="4"/>
      <c r="V392" s="4"/>
      <c r="W392" s="4"/>
      <c r="X392" s="4">
        <v>137</v>
      </c>
      <c r="Y392" s="4"/>
      <c r="Z392" s="4"/>
      <c r="AA392" s="4"/>
      <c r="AB392" s="4"/>
      <c r="AC392" s="4">
        <v>247.4</v>
      </c>
      <c r="AD392" s="4">
        <v>2</v>
      </c>
      <c r="AE392" s="4"/>
      <c r="AF392" s="4"/>
      <c r="AG392" s="4"/>
      <c r="AH392" s="4"/>
      <c r="AI392" s="4">
        <v>405.91</v>
      </c>
      <c r="AJ392" s="4">
        <v>22.83</v>
      </c>
      <c r="AK392" s="4">
        <v>428.74</v>
      </c>
      <c r="AL392" t="s">
        <v>926</v>
      </c>
    </row>
    <row r="393" spans="1:38" ht="27" x14ac:dyDescent="0.25">
      <c r="A393" s="3" t="s">
        <v>410</v>
      </c>
      <c r="B393" s="4">
        <v>60207</v>
      </c>
      <c r="C393" s="3"/>
      <c r="D393" s="3"/>
      <c r="E393" s="3"/>
      <c r="F393" s="3"/>
      <c r="G393" s="3"/>
      <c r="H393" s="3"/>
      <c r="I393" s="3" t="s">
        <v>558</v>
      </c>
      <c r="J393" s="3" t="s">
        <v>37</v>
      </c>
      <c r="K393" s="3" t="s">
        <v>38</v>
      </c>
      <c r="L393" s="3" t="s">
        <v>59</v>
      </c>
      <c r="M393" s="4">
        <v>62.4</v>
      </c>
      <c r="N393" s="4">
        <v>3</v>
      </c>
      <c r="O393" s="4"/>
      <c r="P393" s="4"/>
      <c r="Q393" s="4"/>
      <c r="R393" s="4">
        <v>5.2</v>
      </c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>
        <v>62.9</v>
      </c>
      <c r="AJ393" s="4">
        <v>4.7</v>
      </c>
      <c r="AK393" s="4">
        <v>67.599999999999994</v>
      </c>
      <c r="AL393" t="s">
        <v>926</v>
      </c>
    </row>
    <row r="394" spans="1:38" ht="27" x14ac:dyDescent="0.25">
      <c r="A394" s="3" t="s">
        <v>410</v>
      </c>
      <c r="B394" s="4">
        <v>59763</v>
      </c>
      <c r="C394" s="3"/>
      <c r="D394" s="3"/>
      <c r="E394" s="3"/>
      <c r="F394" s="3"/>
      <c r="G394" s="3"/>
      <c r="H394" s="3"/>
      <c r="I394" s="3" t="s">
        <v>559</v>
      </c>
      <c r="J394" s="3" t="s">
        <v>37</v>
      </c>
      <c r="K394" s="3" t="s">
        <v>38</v>
      </c>
      <c r="L394" s="3" t="s">
        <v>39</v>
      </c>
      <c r="M394" s="4">
        <v>170.1</v>
      </c>
      <c r="N394" s="4">
        <v>8</v>
      </c>
      <c r="O394" s="4">
        <v>57.3</v>
      </c>
      <c r="P394" s="4">
        <v>2</v>
      </c>
      <c r="Q394" s="4"/>
      <c r="R394" s="4">
        <v>42.6</v>
      </c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>
        <v>452.12</v>
      </c>
      <c r="AD394" s="4">
        <v>4</v>
      </c>
      <c r="AE394" s="4"/>
      <c r="AF394" s="4">
        <v>19.96</v>
      </c>
      <c r="AG394" s="4">
        <v>10</v>
      </c>
      <c r="AH394" s="4">
        <v>1</v>
      </c>
      <c r="AI394" s="4">
        <v>741.65</v>
      </c>
      <c r="AJ394" s="4">
        <v>10.43</v>
      </c>
      <c r="AK394" s="4">
        <v>752.08</v>
      </c>
      <c r="AL394" t="s">
        <v>926</v>
      </c>
    </row>
    <row r="395" spans="1:38" ht="27" x14ac:dyDescent="0.25">
      <c r="A395" s="3" t="s">
        <v>410</v>
      </c>
      <c r="B395" s="4">
        <v>60616</v>
      </c>
      <c r="C395" s="3"/>
      <c r="D395" s="3"/>
      <c r="E395" s="3"/>
      <c r="F395" s="3"/>
      <c r="G395" s="3"/>
      <c r="H395" s="3"/>
      <c r="I395" s="3" t="s">
        <v>560</v>
      </c>
      <c r="J395" s="3" t="s">
        <v>44</v>
      </c>
      <c r="K395" s="3" t="s">
        <v>45</v>
      </c>
      <c r="L395" s="3" t="s">
        <v>45</v>
      </c>
      <c r="M395" s="4"/>
      <c r="N395" s="4"/>
      <c r="O395" s="4"/>
      <c r="P395" s="4"/>
      <c r="Q395" s="4"/>
      <c r="R395" s="4"/>
      <c r="S395" s="4">
        <v>4.7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>
        <v>3.92</v>
      </c>
      <c r="AJ395" s="4">
        <v>0.78</v>
      </c>
      <c r="AK395" s="4">
        <v>4.7</v>
      </c>
      <c r="AL395" t="s">
        <v>926</v>
      </c>
    </row>
    <row r="396" spans="1:38" ht="27" x14ac:dyDescent="0.25">
      <c r="A396" s="3" t="s">
        <v>410</v>
      </c>
      <c r="B396" s="4">
        <v>60616</v>
      </c>
      <c r="C396" s="3"/>
      <c r="D396" s="3"/>
      <c r="E396" s="3"/>
      <c r="F396" s="3"/>
      <c r="G396" s="3"/>
      <c r="H396" s="3"/>
      <c r="I396" s="3" t="s">
        <v>561</v>
      </c>
      <c r="J396" s="3" t="s">
        <v>44</v>
      </c>
      <c r="K396" s="3" t="s">
        <v>45</v>
      </c>
      <c r="L396" s="3" t="s">
        <v>45</v>
      </c>
      <c r="M396" s="4"/>
      <c r="N396" s="4"/>
      <c r="O396" s="4"/>
      <c r="P396" s="4"/>
      <c r="Q396" s="4"/>
      <c r="R396" s="4"/>
      <c r="S396" s="4">
        <v>2.2999999999999998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>
        <v>1.92</v>
      </c>
      <c r="AJ396" s="4">
        <v>0.38</v>
      </c>
      <c r="AK396" s="4">
        <v>2.2999999999999998</v>
      </c>
      <c r="AL396" t="s">
        <v>926</v>
      </c>
    </row>
    <row r="397" spans="1:38" ht="27" x14ac:dyDescent="0.25">
      <c r="A397" s="3" t="s">
        <v>410</v>
      </c>
      <c r="B397" s="4">
        <v>60616</v>
      </c>
      <c r="C397" s="3"/>
      <c r="D397" s="3"/>
      <c r="E397" s="3"/>
      <c r="F397" s="3"/>
      <c r="G397" s="3"/>
      <c r="H397" s="3"/>
      <c r="I397" s="3" t="s">
        <v>562</v>
      </c>
      <c r="J397" s="3" t="s">
        <v>44</v>
      </c>
      <c r="K397" s="3" t="s">
        <v>45</v>
      </c>
      <c r="L397" s="3" t="s">
        <v>45</v>
      </c>
      <c r="M397" s="4"/>
      <c r="N397" s="4"/>
      <c r="O397" s="4"/>
      <c r="P397" s="4"/>
      <c r="Q397" s="4"/>
      <c r="R397" s="4"/>
      <c r="S397" s="4">
        <v>3.8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>
        <v>3.17</v>
      </c>
      <c r="AJ397" s="4">
        <v>0.63</v>
      </c>
      <c r="AK397" s="4">
        <v>3.8</v>
      </c>
      <c r="AL397" t="s">
        <v>926</v>
      </c>
    </row>
    <row r="398" spans="1:38" ht="27" x14ac:dyDescent="0.25">
      <c r="A398" s="3" t="s">
        <v>410</v>
      </c>
      <c r="B398" s="4">
        <v>60616</v>
      </c>
      <c r="C398" s="3"/>
      <c r="D398" s="3"/>
      <c r="E398" s="3"/>
      <c r="F398" s="3"/>
      <c r="G398" s="3"/>
      <c r="H398" s="3"/>
      <c r="I398" s="3" t="s">
        <v>563</v>
      </c>
      <c r="J398" s="3" t="s">
        <v>44</v>
      </c>
      <c r="K398" s="3" t="s">
        <v>45</v>
      </c>
      <c r="L398" s="3" t="s">
        <v>45</v>
      </c>
      <c r="M398" s="4"/>
      <c r="N398" s="4"/>
      <c r="O398" s="4"/>
      <c r="P398" s="4"/>
      <c r="Q398" s="4"/>
      <c r="R398" s="4"/>
      <c r="S398" s="4">
        <v>2.8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>
        <v>2.33</v>
      </c>
      <c r="AJ398" s="4">
        <v>0.47</v>
      </c>
      <c r="AK398" s="4">
        <v>2.8</v>
      </c>
      <c r="AL398" t="s">
        <v>926</v>
      </c>
    </row>
    <row r="399" spans="1:38" ht="27" x14ac:dyDescent="0.25">
      <c r="A399" s="3" t="s">
        <v>410</v>
      </c>
      <c r="B399" s="4">
        <v>60616</v>
      </c>
      <c r="C399" s="3"/>
      <c r="D399" s="3"/>
      <c r="E399" s="3"/>
      <c r="F399" s="3"/>
      <c r="G399" s="3"/>
      <c r="H399" s="3"/>
      <c r="I399" s="3" t="s">
        <v>564</v>
      </c>
      <c r="J399" s="3" t="s">
        <v>44</v>
      </c>
      <c r="K399" s="3" t="s">
        <v>45</v>
      </c>
      <c r="L399" s="3" t="s">
        <v>45</v>
      </c>
      <c r="M399" s="4"/>
      <c r="N399" s="4"/>
      <c r="O399" s="4"/>
      <c r="P399" s="4"/>
      <c r="Q399" s="4">
        <v>40</v>
      </c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>
        <v>33.33</v>
      </c>
      <c r="AJ399" s="4">
        <v>6.67</v>
      </c>
      <c r="AK399" s="4">
        <v>40</v>
      </c>
      <c r="AL399" t="s">
        <v>926</v>
      </c>
    </row>
    <row r="400" spans="1:38" ht="27" x14ac:dyDescent="0.25">
      <c r="A400" s="3" t="s">
        <v>410</v>
      </c>
      <c r="B400" s="4">
        <v>110241</v>
      </c>
      <c r="C400" s="3"/>
      <c r="D400" s="3"/>
      <c r="E400" s="3"/>
      <c r="F400" s="3"/>
      <c r="G400" s="3"/>
      <c r="H400" s="3"/>
      <c r="I400" s="3" t="s">
        <v>565</v>
      </c>
      <c r="J400" s="3" t="s">
        <v>37</v>
      </c>
      <c r="K400" s="3" t="s">
        <v>38</v>
      </c>
      <c r="L400" s="3" t="s">
        <v>39</v>
      </c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>
        <v>107.1</v>
      </c>
      <c r="AG400" s="4"/>
      <c r="AH400" s="4"/>
      <c r="AI400" s="4">
        <v>103.91</v>
      </c>
      <c r="AJ400" s="4">
        <v>3.19</v>
      </c>
      <c r="AK400" s="4">
        <v>107.1</v>
      </c>
      <c r="AL400" t="s">
        <v>926</v>
      </c>
    </row>
    <row r="401" spans="1:38" ht="27" x14ac:dyDescent="0.25">
      <c r="A401" s="3" t="s">
        <v>410</v>
      </c>
      <c r="B401" s="4">
        <v>110241</v>
      </c>
      <c r="C401" s="3"/>
      <c r="D401" s="3"/>
      <c r="E401" s="3"/>
      <c r="F401" s="3"/>
      <c r="G401" s="3"/>
      <c r="H401" s="3"/>
      <c r="I401" s="3" t="s">
        <v>566</v>
      </c>
      <c r="J401" s="3" t="s">
        <v>37</v>
      </c>
      <c r="K401" s="3" t="s">
        <v>38</v>
      </c>
      <c r="L401" s="3" t="s">
        <v>39</v>
      </c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>
        <v>49.89</v>
      </c>
      <c r="AG401" s="4"/>
      <c r="AH401" s="4"/>
      <c r="AI401" s="4">
        <v>41.57</v>
      </c>
      <c r="AJ401" s="4">
        <v>8.32</v>
      </c>
      <c r="AK401" s="4">
        <v>49.89</v>
      </c>
      <c r="AL401" t="s">
        <v>926</v>
      </c>
    </row>
    <row r="402" spans="1:38" ht="27" x14ac:dyDescent="0.25">
      <c r="A402" s="3" t="s">
        <v>410</v>
      </c>
      <c r="B402" s="4">
        <v>60080</v>
      </c>
      <c r="C402" s="3"/>
      <c r="D402" s="3"/>
      <c r="E402" s="3"/>
      <c r="F402" s="3"/>
      <c r="G402" s="3"/>
      <c r="H402" s="3"/>
      <c r="I402" s="3" t="s">
        <v>567</v>
      </c>
      <c r="J402" s="3" t="s">
        <v>44</v>
      </c>
      <c r="K402" s="3" t="s">
        <v>45</v>
      </c>
      <c r="L402" s="3" t="s">
        <v>45</v>
      </c>
      <c r="M402" s="4">
        <v>25</v>
      </c>
      <c r="N402" s="4">
        <v>1</v>
      </c>
      <c r="O402" s="4">
        <v>57</v>
      </c>
      <c r="P402" s="4">
        <v>2</v>
      </c>
      <c r="Q402" s="4"/>
      <c r="R402" s="4">
        <v>15.3</v>
      </c>
      <c r="S402" s="4"/>
      <c r="T402" s="4"/>
      <c r="U402" s="4"/>
      <c r="V402" s="4"/>
      <c r="W402" s="4"/>
      <c r="X402" s="4">
        <v>158</v>
      </c>
      <c r="Y402" s="4">
        <v>11.1</v>
      </c>
      <c r="Z402" s="4"/>
      <c r="AA402" s="4"/>
      <c r="AB402" s="4"/>
      <c r="AC402" s="4">
        <v>94.41</v>
      </c>
      <c r="AD402" s="4">
        <v>1</v>
      </c>
      <c r="AE402" s="4"/>
      <c r="AF402" s="4"/>
      <c r="AG402" s="4"/>
      <c r="AH402" s="4"/>
      <c r="AI402" s="4">
        <v>346.82</v>
      </c>
      <c r="AJ402" s="4">
        <v>13.99</v>
      </c>
      <c r="AK402" s="4">
        <v>360.81</v>
      </c>
      <c r="AL402" t="s">
        <v>926</v>
      </c>
    </row>
    <row r="403" spans="1:38" ht="27" x14ac:dyDescent="0.25">
      <c r="A403" s="3" t="s">
        <v>410</v>
      </c>
      <c r="B403" s="4">
        <v>479</v>
      </c>
      <c r="C403" s="3"/>
      <c r="D403" s="3"/>
      <c r="E403" s="3"/>
      <c r="F403" s="3"/>
      <c r="G403" s="3"/>
      <c r="H403" s="3"/>
      <c r="I403" s="3" t="s">
        <v>568</v>
      </c>
      <c r="J403" s="3" t="s">
        <v>37</v>
      </c>
      <c r="K403" s="3" t="s">
        <v>38</v>
      </c>
      <c r="L403" s="3" t="s">
        <v>39</v>
      </c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>
        <v>94</v>
      </c>
      <c r="AA403" s="4">
        <v>65.52</v>
      </c>
      <c r="AB403" s="4"/>
      <c r="AC403" s="4"/>
      <c r="AD403" s="4"/>
      <c r="AE403" s="4"/>
      <c r="AF403" s="4"/>
      <c r="AG403" s="4"/>
      <c r="AH403" s="4"/>
      <c r="AI403" s="4">
        <v>65.52</v>
      </c>
      <c r="AJ403" s="4"/>
      <c r="AK403" s="4">
        <v>65.52</v>
      </c>
      <c r="AL403" t="s">
        <v>926</v>
      </c>
    </row>
    <row r="404" spans="1:38" ht="27" x14ac:dyDescent="0.25">
      <c r="A404" s="3" t="s">
        <v>410</v>
      </c>
      <c r="B404" s="4">
        <v>479</v>
      </c>
      <c r="C404" s="3"/>
      <c r="D404" s="3"/>
      <c r="E404" s="3"/>
      <c r="F404" s="3"/>
      <c r="G404" s="3"/>
      <c r="H404" s="3"/>
      <c r="I404" s="3" t="s">
        <v>569</v>
      </c>
      <c r="J404" s="3" t="s">
        <v>37</v>
      </c>
      <c r="K404" s="3" t="s">
        <v>38</v>
      </c>
      <c r="L404" s="3" t="s">
        <v>39</v>
      </c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>
        <v>72</v>
      </c>
      <c r="AA404" s="4">
        <v>50.18</v>
      </c>
      <c r="AB404" s="4"/>
      <c r="AC404" s="4"/>
      <c r="AD404" s="4"/>
      <c r="AE404" s="4"/>
      <c r="AF404" s="4"/>
      <c r="AG404" s="4"/>
      <c r="AH404" s="4"/>
      <c r="AI404" s="4">
        <v>50.18</v>
      </c>
      <c r="AJ404" s="4"/>
      <c r="AK404" s="4">
        <v>50.18</v>
      </c>
      <c r="AL404" t="s">
        <v>926</v>
      </c>
    </row>
    <row r="405" spans="1:38" ht="27" x14ac:dyDescent="0.25">
      <c r="A405" s="3" t="s">
        <v>410</v>
      </c>
      <c r="B405" s="4">
        <v>479</v>
      </c>
      <c r="C405" s="3"/>
      <c r="D405" s="3"/>
      <c r="E405" s="3"/>
      <c r="F405" s="3"/>
      <c r="G405" s="3"/>
      <c r="H405" s="3"/>
      <c r="I405" s="3" t="s">
        <v>570</v>
      </c>
      <c r="J405" s="3" t="s">
        <v>37</v>
      </c>
      <c r="K405" s="3" t="s">
        <v>38</v>
      </c>
      <c r="L405" s="3" t="s">
        <v>39</v>
      </c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>
        <v>108</v>
      </c>
      <c r="AA405" s="4">
        <v>75.28</v>
      </c>
      <c r="AB405" s="4"/>
      <c r="AC405" s="4"/>
      <c r="AD405" s="4"/>
      <c r="AE405" s="4"/>
      <c r="AF405" s="4"/>
      <c r="AG405" s="4"/>
      <c r="AH405" s="4"/>
      <c r="AI405" s="4">
        <v>75.28</v>
      </c>
      <c r="AJ405" s="4"/>
      <c r="AK405" s="4">
        <v>75.28</v>
      </c>
      <c r="AL405" t="s">
        <v>926</v>
      </c>
    </row>
    <row r="406" spans="1:38" ht="27" x14ac:dyDescent="0.25">
      <c r="A406" s="3" t="s">
        <v>410</v>
      </c>
      <c r="B406" s="4">
        <v>479</v>
      </c>
      <c r="C406" s="3"/>
      <c r="D406" s="3"/>
      <c r="E406" s="3"/>
      <c r="F406" s="3"/>
      <c r="G406" s="3"/>
      <c r="H406" s="3"/>
      <c r="I406" s="3" t="s">
        <v>571</v>
      </c>
      <c r="J406" s="3" t="s">
        <v>37</v>
      </c>
      <c r="K406" s="3" t="s">
        <v>38</v>
      </c>
      <c r="L406" s="3" t="s">
        <v>39</v>
      </c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>
        <v>14</v>
      </c>
      <c r="AH406" s="4">
        <v>1</v>
      </c>
      <c r="AI406" s="4">
        <v>14</v>
      </c>
      <c r="AJ406" s="4"/>
      <c r="AK406" s="4">
        <v>14</v>
      </c>
      <c r="AL406" t="s">
        <v>926</v>
      </c>
    </row>
    <row r="407" spans="1:38" ht="27" x14ac:dyDescent="0.25">
      <c r="A407" s="3" t="s">
        <v>410</v>
      </c>
      <c r="B407" s="4">
        <v>479</v>
      </c>
      <c r="C407" s="3"/>
      <c r="D407" s="3"/>
      <c r="E407" s="3"/>
      <c r="F407" s="3"/>
      <c r="G407" s="3"/>
      <c r="H407" s="3"/>
      <c r="I407" s="3" t="s">
        <v>572</v>
      </c>
      <c r="J407" s="3" t="s">
        <v>37</v>
      </c>
      <c r="K407" s="3" t="s">
        <v>38</v>
      </c>
      <c r="L407" s="3" t="s">
        <v>39</v>
      </c>
      <c r="M407" s="4">
        <v>25</v>
      </c>
      <c r="N407" s="4">
        <v>1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>
        <v>25</v>
      </c>
      <c r="AJ407" s="4"/>
      <c r="AK407" s="4">
        <v>25</v>
      </c>
      <c r="AL407" t="s">
        <v>926</v>
      </c>
    </row>
    <row r="408" spans="1:38" ht="27" x14ac:dyDescent="0.25">
      <c r="A408" s="3" t="s">
        <v>410</v>
      </c>
      <c r="B408" s="4">
        <v>479</v>
      </c>
      <c r="C408" s="3"/>
      <c r="D408" s="3"/>
      <c r="E408" s="3"/>
      <c r="F408" s="3"/>
      <c r="G408" s="3"/>
      <c r="H408" s="3"/>
      <c r="I408" s="3" t="s">
        <v>573</v>
      </c>
      <c r="J408" s="3" t="s">
        <v>37</v>
      </c>
      <c r="K408" s="3" t="s">
        <v>38</v>
      </c>
      <c r="L408" s="3" t="s">
        <v>39</v>
      </c>
      <c r="M408" s="4"/>
      <c r="N408" s="4"/>
      <c r="O408" s="4">
        <v>10</v>
      </c>
      <c r="P408" s="4">
        <v>1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>
        <v>10</v>
      </c>
      <c r="AJ408" s="4"/>
      <c r="AK408" s="4">
        <v>10</v>
      </c>
      <c r="AL408" t="s">
        <v>926</v>
      </c>
    </row>
    <row r="409" spans="1:38" ht="27" x14ac:dyDescent="0.25">
      <c r="A409" s="3" t="s">
        <v>410</v>
      </c>
      <c r="B409" s="4">
        <v>479</v>
      </c>
      <c r="C409" s="3"/>
      <c r="D409" s="3"/>
      <c r="E409" s="3"/>
      <c r="F409" s="3"/>
      <c r="G409" s="3"/>
      <c r="H409" s="3"/>
      <c r="I409" s="3" t="s">
        <v>574</v>
      </c>
      <c r="J409" s="3" t="s">
        <v>37</v>
      </c>
      <c r="K409" s="3" t="s">
        <v>38</v>
      </c>
      <c r="L409" s="3" t="s">
        <v>39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>
        <v>10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>
        <v>8.33</v>
      </c>
      <c r="AJ409" s="4">
        <v>1.67</v>
      </c>
      <c r="AK409" s="4">
        <v>10</v>
      </c>
      <c r="AL409" t="s">
        <v>926</v>
      </c>
    </row>
    <row r="410" spans="1:38" ht="27" x14ac:dyDescent="0.25">
      <c r="A410" s="3" t="s">
        <v>410</v>
      </c>
      <c r="B410" s="4">
        <v>479</v>
      </c>
      <c r="C410" s="3"/>
      <c r="D410" s="3"/>
      <c r="E410" s="3"/>
      <c r="F410" s="3"/>
      <c r="G410" s="3"/>
      <c r="H410" s="3"/>
      <c r="I410" s="3" t="s">
        <v>575</v>
      </c>
      <c r="J410" s="3" t="s">
        <v>37</v>
      </c>
      <c r="K410" s="3" t="s">
        <v>38</v>
      </c>
      <c r="L410" s="3" t="s">
        <v>39</v>
      </c>
      <c r="M410" s="4"/>
      <c r="N410" s="4"/>
      <c r="O410" s="4"/>
      <c r="P410" s="4"/>
      <c r="Q410" s="4"/>
      <c r="R410" s="4">
        <v>23.2</v>
      </c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>
        <v>19.329999999999998</v>
      </c>
      <c r="AJ410" s="4">
        <v>3.87</v>
      </c>
      <c r="AK410" s="4">
        <v>23.2</v>
      </c>
      <c r="AL410" t="s">
        <v>926</v>
      </c>
    </row>
    <row r="411" spans="1:38" ht="27" x14ac:dyDescent="0.25">
      <c r="A411" s="3" t="s">
        <v>410</v>
      </c>
      <c r="B411" s="4">
        <v>479</v>
      </c>
      <c r="C411" s="3"/>
      <c r="D411" s="3"/>
      <c r="E411" s="3"/>
      <c r="F411" s="3"/>
      <c r="G411" s="3"/>
      <c r="H411" s="3"/>
      <c r="I411" s="3" t="s">
        <v>576</v>
      </c>
      <c r="J411" s="3" t="s">
        <v>37</v>
      </c>
      <c r="K411" s="3" t="s">
        <v>38</v>
      </c>
      <c r="L411" s="3" t="s">
        <v>39</v>
      </c>
      <c r="M411" s="4">
        <v>11.5</v>
      </c>
      <c r="N411" s="4">
        <v>1</v>
      </c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>
        <v>11.5</v>
      </c>
      <c r="AJ411" s="4"/>
      <c r="AK411" s="4">
        <v>11.5</v>
      </c>
      <c r="AL411" t="s">
        <v>926</v>
      </c>
    </row>
    <row r="412" spans="1:38" ht="27" x14ac:dyDescent="0.25">
      <c r="A412" s="3" t="s">
        <v>410</v>
      </c>
      <c r="B412" s="4">
        <v>479</v>
      </c>
      <c r="C412" s="3"/>
      <c r="D412" s="3"/>
      <c r="E412" s="3"/>
      <c r="F412" s="3"/>
      <c r="G412" s="3"/>
      <c r="H412" s="3"/>
      <c r="I412" s="3" t="s">
        <v>577</v>
      </c>
      <c r="J412" s="3" t="s">
        <v>37</v>
      </c>
      <c r="K412" s="3" t="s">
        <v>38</v>
      </c>
      <c r="L412" s="3" t="s">
        <v>39</v>
      </c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>
        <v>94</v>
      </c>
      <c r="AA412" s="4">
        <v>65.52</v>
      </c>
      <c r="AB412" s="4"/>
      <c r="AC412" s="4"/>
      <c r="AD412" s="4"/>
      <c r="AE412" s="4"/>
      <c r="AF412" s="4"/>
      <c r="AG412" s="4"/>
      <c r="AH412" s="4"/>
      <c r="AI412" s="4">
        <v>65.52</v>
      </c>
      <c r="AJ412" s="4"/>
      <c r="AK412" s="4">
        <v>65.52</v>
      </c>
      <c r="AL412" t="s">
        <v>926</v>
      </c>
    </row>
    <row r="413" spans="1:38" ht="27" x14ac:dyDescent="0.25">
      <c r="A413" s="3" t="s">
        <v>410</v>
      </c>
      <c r="B413" s="4">
        <v>479</v>
      </c>
      <c r="C413" s="3"/>
      <c r="D413" s="3"/>
      <c r="E413" s="3"/>
      <c r="F413" s="3"/>
      <c r="G413" s="3"/>
      <c r="H413" s="3"/>
      <c r="I413" s="3" t="s">
        <v>578</v>
      </c>
      <c r="J413" s="3" t="s">
        <v>37</v>
      </c>
      <c r="K413" s="3" t="s">
        <v>38</v>
      </c>
      <c r="L413" s="3" t="s">
        <v>39</v>
      </c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>
        <v>72</v>
      </c>
      <c r="AA413" s="4">
        <v>50.18</v>
      </c>
      <c r="AB413" s="4"/>
      <c r="AC413" s="4"/>
      <c r="AD413" s="4"/>
      <c r="AE413" s="4"/>
      <c r="AF413" s="4"/>
      <c r="AG413" s="4"/>
      <c r="AH413" s="4"/>
      <c r="AI413" s="4">
        <v>50.18</v>
      </c>
      <c r="AJ413" s="4"/>
      <c r="AK413" s="4">
        <v>50.18</v>
      </c>
      <c r="AL413" t="s">
        <v>926</v>
      </c>
    </row>
    <row r="414" spans="1:38" ht="27" x14ac:dyDescent="0.25">
      <c r="A414" s="3" t="s">
        <v>410</v>
      </c>
      <c r="B414" s="4">
        <v>479</v>
      </c>
      <c r="C414" s="3"/>
      <c r="D414" s="3"/>
      <c r="E414" s="3"/>
      <c r="F414" s="3"/>
      <c r="G414" s="3"/>
      <c r="H414" s="3"/>
      <c r="I414" s="3" t="s">
        <v>579</v>
      </c>
      <c r="J414" s="3" t="s">
        <v>37</v>
      </c>
      <c r="K414" s="3" t="s">
        <v>38</v>
      </c>
      <c r="L414" s="3" t="s">
        <v>39</v>
      </c>
      <c r="M414" s="4">
        <v>23</v>
      </c>
      <c r="N414" s="4">
        <v>1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>
        <v>23</v>
      </c>
      <c r="AJ414" s="4"/>
      <c r="AK414" s="4">
        <v>23</v>
      </c>
      <c r="AL414" t="s">
        <v>926</v>
      </c>
    </row>
    <row r="415" spans="1:38" ht="27" x14ac:dyDescent="0.25">
      <c r="A415" s="3" t="s">
        <v>410</v>
      </c>
      <c r="B415" s="4">
        <v>479</v>
      </c>
      <c r="C415" s="3"/>
      <c r="D415" s="3"/>
      <c r="E415" s="3"/>
      <c r="F415" s="3"/>
      <c r="G415" s="3"/>
      <c r="H415" s="3"/>
      <c r="I415" s="3" t="s">
        <v>580</v>
      </c>
      <c r="J415" s="3" t="s">
        <v>37</v>
      </c>
      <c r="K415" s="3" t="s">
        <v>38</v>
      </c>
      <c r="L415" s="3" t="s">
        <v>39</v>
      </c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>
        <v>94</v>
      </c>
      <c r="AA415" s="4">
        <v>65.52</v>
      </c>
      <c r="AB415" s="4"/>
      <c r="AC415" s="4"/>
      <c r="AD415" s="4"/>
      <c r="AE415" s="4"/>
      <c r="AF415" s="4"/>
      <c r="AG415" s="4"/>
      <c r="AH415" s="4"/>
      <c r="AI415" s="4">
        <v>65.52</v>
      </c>
      <c r="AJ415" s="4"/>
      <c r="AK415" s="4">
        <v>65.52</v>
      </c>
      <c r="AL415" t="s">
        <v>926</v>
      </c>
    </row>
    <row r="416" spans="1:38" ht="27" x14ac:dyDescent="0.25">
      <c r="A416" s="3" t="s">
        <v>410</v>
      </c>
      <c r="B416" s="4">
        <v>479</v>
      </c>
      <c r="C416" s="3"/>
      <c r="D416" s="3"/>
      <c r="E416" s="3"/>
      <c r="F416" s="3"/>
      <c r="G416" s="3"/>
      <c r="H416" s="3"/>
      <c r="I416" s="3" t="s">
        <v>581</v>
      </c>
      <c r="J416" s="3" t="s">
        <v>37</v>
      </c>
      <c r="K416" s="3" t="s">
        <v>38</v>
      </c>
      <c r="L416" s="3" t="s">
        <v>39</v>
      </c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>
        <v>125</v>
      </c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>
        <v>104.17</v>
      </c>
      <c r="AJ416" s="4">
        <v>20.83</v>
      </c>
      <c r="AK416" s="4">
        <v>125</v>
      </c>
      <c r="AL416" t="s">
        <v>926</v>
      </c>
    </row>
    <row r="417" spans="1:38" ht="27" x14ac:dyDescent="0.25">
      <c r="A417" s="3" t="s">
        <v>410</v>
      </c>
      <c r="B417" s="4">
        <v>479</v>
      </c>
      <c r="C417" s="3"/>
      <c r="D417" s="3"/>
      <c r="E417" s="3"/>
      <c r="F417" s="3"/>
      <c r="G417" s="3"/>
      <c r="H417" s="3"/>
      <c r="I417" s="3" t="s">
        <v>582</v>
      </c>
      <c r="J417" s="3" t="s">
        <v>37</v>
      </c>
      <c r="K417" s="3" t="s">
        <v>38</v>
      </c>
      <c r="L417" s="3" t="s">
        <v>39</v>
      </c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>
        <v>29</v>
      </c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>
        <v>24.17</v>
      </c>
      <c r="AJ417" s="4">
        <v>4.83</v>
      </c>
      <c r="AK417" s="4">
        <v>29</v>
      </c>
      <c r="AL417" t="s">
        <v>926</v>
      </c>
    </row>
    <row r="418" spans="1:38" ht="27" x14ac:dyDescent="0.25">
      <c r="A418" s="3" t="s">
        <v>410</v>
      </c>
      <c r="B418" s="4">
        <v>479</v>
      </c>
      <c r="C418" s="3"/>
      <c r="D418" s="3"/>
      <c r="E418" s="3"/>
      <c r="F418" s="3"/>
      <c r="G418" s="3"/>
      <c r="H418" s="3"/>
      <c r="I418" s="3" t="s">
        <v>583</v>
      </c>
      <c r="J418" s="3" t="s">
        <v>37</v>
      </c>
      <c r="K418" s="3" t="s">
        <v>38</v>
      </c>
      <c r="L418" s="3" t="s">
        <v>59</v>
      </c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>
        <v>22.7</v>
      </c>
      <c r="Z418" s="4"/>
      <c r="AA418" s="4"/>
      <c r="AB418" s="4"/>
      <c r="AC418" s="4"/>
      <c r="AD418" s="4"/>
      <c r="AE418" s="4"/>
      <c r="AF418" s="4"/>
      <c r="AG418" s="4"/>
      <c r="AH418" s="4"/>
      <c r="AI418" s="4">
        <v>18.920000000000002</v>
      </c>
      <c r="AJ418" s="4">
        <v>3.78</v>
      </c>
      <c r="AK418" s="4">
        <v>22.7</v>
      </c>
      <c r="AL418" t="s">
        <v>926</v>
      </c>
    </row>
    <row r="419" spans="1:38" ht="27" x14ac:dyDescent="0.25">
      <c r="A419" s="3" t="s">
        <v>410</v>
      </c>
      <c r="B419" s="4">
        <v>479</v>
      </c>
      <c r="C419" s="3"/>
      <c r="D419" s="3"/>
      <c r="E419" s="3"/>
      <c r="F419" s="3"/>
      <c r="G419" s="3"/>
      <c r="H419" s="3"/>
      <c r="I419" s="3" t="s">
        <v>584</v>
      </c>
      <c r="J419" s="3" t="s">
        <v>37</v>
      </c>
      <c r="K419" s="3" t="s">
        <v>38</v>
      </c>
      <c r="L419" s="3" t="s">
        <v>39</v>
      </c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>
        <v>338</v>
      </c>
      <c r="AA419" s="4">
        <v>235.59</v>
      </c>
      <c r="AB419" s="4"/>
      <c r="AC419" s="4"/>
      <c r="AD419" s="4"/>
      <c r="AE419" s="4"/>
      <c r="AF419" s="4"/>
      <c r="AG419" s="4"/>
      <c r="AH419" s="4"/>
      <c r="AI419" s="4">
        <v>235.59</v>
      </c>
      <c r="AJ419" s="4"/>
      <c r="AK419" s="4">
        <v>235.59</v>
      </c>
      <c r="AL419" t="s">
        <v>926</v>
      </c>
    </row>
    <row r="420" spans="1:38" ht="27" x14ac:dyDescent="0.25">
      <c r="A420" s="3" t="s">
        <v>410</v>
      </c>
      <c r="B420" s="4">
        <v>479</v>
      </c>
      <c r="C420" s="3"/>
      <c r="D420" s="3"/>
      <c r="E420" s="3"/>
      <c r="F420" s="3"/>
      <c r="G420" s="3"/>
      <c r="H420" s="3"/>
      <c r="I420" s="3" t="s">
        <v>585</v>
      </c>
      <c r="J420" s="3" t="s">
        <v>37</v>
      </c>
      <c r="K420" s="3" t="s">
        <v>38</v>
      </c>
      <c r="L420" s="3" t="s">
        <v>39</v>
      </c>
      <c r="M420" s="4"/>
      <c r="N420" s="4"/>
      <c r="O420" s="4"/>
      <c r="P420" s="4"/>
      <c r="Q420" s="4"/>
      <c r="R420" s="4"/>
      <c r="S420" s="4">
        <v>50.2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>
        <v>41.83</v>
      </c>
      <c r="AJ420" s="4">
        <v>8.3699999999999992</v>
      </c>
      <c r="AK420" s="4">
        <v>50.2</v>
      </c>
      <c r="AL420" t="s">
        <v>926</v>
      </c>
    </row>
    <row r="421" spans="1:38" ht="27" x14ac:dyDescent="0.25">
      <c r="A421" s="3" t="s">
        <v>410</v>
      </c>
      <c r="B421" s="4">
        <v>479</v>
      </c>
      <c r="C421" s="3"/>
      <c r="D421" s="3"/>
      <c r="E421" s="3"/>
      <c r="F421" s="3"/>
      <c r="G421" s="3"/>
      <c r="H421" s="3"/>
      <c r="I421" s="3" t="s">
        <v>586</v>
      </c>
      <c r="J421" s="3" t="s">
        <v>37</v>
      </c>
      <c r="K421" s="3" t="s">
        <v>38</v>
      </c>
      <c r="L421" s="3" t="s">
        <v>39</v>
      </c>
      <c r="M421" s="4">
        <v>16</v>
      </c>
      <c r="N421" s="4">
        <v>1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>
        <v>16</v>
      </c>
      <c r="AJ421" s="4"/>
      <c r="AK421" s="4">
        <v>16</v>
      </c>
      <c r="AL421" t="s">
        <v>926</v>
      </c>
    </row>
    <row r="422" spans="1:38" ht="27" x14ac:dyDescent="0.25">
      <c r="A422" s="3" t="s">
        <v>410</v>
      </c>
      <c r="B422" s="4">
        <v>479</v>
      </c>
      <c r="C422" s="3"/>
      <c r="D422" s="3"/>
      <c r="E422" s="3"/>
      <c r="F422" s="3"/>
      <c r="G422" s="3"/>
      <c r="H422" s="3"/>
      <c r="I422" s="3" t="s">
        <v>587</v>
      </c>
      <c r="J422" s="3" t="s">
        <v>37</v>
      </c>
      <c r="K422" s="3" t="s">
        <v>38</v>
      </c>
      <c r="L422" s="3" t="s">
        <v>39</v>
      </c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>
        <v>378</v>
      </c>
      <c r="AA422" s="4">
        <v>263.47000000000003</v>
      </c>
      <c r="AB422" s="4"/>
      <c r="AC422" s="4"/>
      <c r="AD422" s="4"/>
      <c r="AE422" s="4"/>
      <c r="AF422" s="4"/>
      <c r="AG422" s="4"/>
      <c r="AH422" s="4"/>
      <c r="AI422" s="4">
        <v>263.47000000000003</v>
      </c>
      <c r="AJ422" s="4"/>
      <c r="AK422" s="4">
        <v>263.47000000000003</v>
      </c>
      <c r="AL422" t="s">
        <v>926</v>
      </c>
    </row>
    <row r="423" spans="1:38" ht="27" x14ac:dyDescent="0.25">
      <c r="A423" s="3" t="s">
        <v>410</v>
      </c>
      <c r="B423" s="4">
        <v>479</v>
      </c>
      <c r="C423" s="3"/>
      <c r="D423" s="3"/>
      <c r="E423" s="3"/>
      <c r="F423" s="3"/>
      <c r="G423" s="3"/>
      <c r="H423" s="3"/>
      <c r="I423" s="3" t="s">
        <v>588</v>
      </c>
      <c r="J423" s="3" t="s">
        <v>37</v>
      </c>
      <c r="K423" s="3" t="s">
        <v>38</v>
      </c>
      <c r="L423" s="3" t="s">
        <v>59</v>
      </c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>
        <v>72</v>
      </c>
      <c r="AA423" s="4">
        <v>50.18</v>
      </c>
      <c r="AB423" s="4"/>
      <c r="AC423" s="4"/>
      <c r="AD423" s="4"/>
      <c r="AE423" s="4"/>
      <c r="AF423" s="4"/>
      <c r="AG423" s="4"/>
      <c r="AH423" s="4"/>
      <c r="AI423" s="4">
        <v>50.18</v>
      </c>
      <c r="AJ423" s="4"/>
      <c r="AK423" s="4">
        <v>50.18</v>
      </c>
      <c r="AL423" t="s">
        <v>926</v>
      </c>
    </row>
    <row r="424" spans="1:38" ht="27" x14ac:dyDescent="0.25">
      <c r="A424" s="3" t="s">
        <v>410</v>
      </c>
      <c r="B424" s="4">
        <v>479</v>
      </c>
      <c r="C424" s="3"/>
      <c r="D424" s="3"/>
      <c r="E424" s="3"/>
      <c r="F424" s="3"/>
      <c r="G424" s="3"/>
      <c r="H424" s="3"/>
      <c r="I424" s="3" t="s">
        <v>589</v>
      </c>
      <c r="J424" s="3" t="s">
        <v>37</v>
      </c>
      <c r="K424" s="3" t="s">
        <v>38</v>
      </c>
      <c r="L424" s="3" t="s">
        <v>59</v>
      </c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>
        <v>8.4</v>
      </c>
      <c r="AH424" s="4">
        <v>1</v>
      </c>
      <c r="AI424" s="4">
        <v>8.4</v>
      </c>
      <c r="AJ424" s="4"/>
      <c r="AK424" s="4">
        <v>8.4</v>
      </c>
      <c r="AL424" t="s">
        <v>926</v>
      </c>
    </row>
    <row r="425" spans="1:38" ht="27" x14ac:dyDescent="0.25">
      <c r="A425" s="3" t="s">
        <v>410</v>
      </c>
      <c r="B425" s="4">
        <v>479</v>
      </c>
      <c r="C425" s="3"/>
      <c r="D425" s="3"/>
      <c r="E425" s="3"/>
      <c r="F425" s="3"/>
      <c r="G425" s="3"/>
      <c r="H425" s="3"/>
      <c r="I425" s="3" t="s">
        <v>590</v>
      </c>
      <c r="J425" s="3" t="s">
        <v>37</v>
      </c>
      <c r="K425" s="3" t="s">
        <v>38</v>
      </c>
      <c r="L425" s="3" t="s">
        <v>59</v>
      </c>
      <c r="M425" s="4">
        <v>25</v>
      </c>
      <c r="N425" s="4">
        <v>1</v>
      </c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>
        <v>25</v>
      </c>
      <c r="AJ425" s="4"/>
      <c r="AK425" s="4">
        <v>25</v>
      </c>
      <c r="AL425" t="s">
        <v>926</v>
      </c>
    </row>
    <row r="426" spans="1:38" ht="27" x14ac:dyDescent="0.25">
      <c r="A426" s="3" t="s">
        <v>410</v>
      </c>
      <c r="B426" s="4">
        <v>479</v>
      </c>
      <c r="C426" s="3"/>
      <c r="D426" s="3"/>
      <c r="E426" s="3"/>
      <c r="F426" s="3"/>
      <c r="G426" s="3"/>
      <c r="H426" s="3"/>
      <c r="I426" s="3" t="s">
        <v>591</v>
      </c>
      <c r="J426" s="3" t="s">
        <v>37</v>
      </c>
      <c r="K426" s="3" t="s">
        <v>38</v>
      </c>
      <c r="L426" s="3" t="s">
        <v>59</v>
      </c>
      <c r="M426" s="4"/>
      <c r="N426" s="4"/>
      <c r="O426" s="4">
        <v>21.95</v>
      </c>
      <c r="P426" s="4">
        <v>1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>
        <v>21.95</v>
      </c>
      <c r="AJ426" s="4"/>
      <c r="AK426" s="4">
        <v>21.95</v>
      </c>
      <c r="AL426" t="s">
        <v>926</v>
      </c>
    </row>
    <row r="427" spans="1:38" ht="27" x14ac:dyDescent="0.25">
      <c r="A427" s="3" t="s">
        <v>410</v>
      </c>
      <c r="B427" s="4">
        <v>479</v>
      </c>
      <c r="C427" s="3"/>
      <c r="D427" s="3"/>
      <c r="E427" s="3"/>
      <c r="F427" s="3"/>
      <c r="G427" s="3"/>
      <c r="H427" s="3"/>
      <c r="I427" s="3" t="s">
        <v>592</v>
      </c>
      <c r="J427" s="3" t="s">
        <v>37</v>
      </c>
      <c r="K427" s="3" t="s">
        <v>38</v>
      </c>
      <c r="L427" s="3" t="s">
        <v>59</v>
      </c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>
        <v>108</v>
      </c>
      <c r="AA427" s="4">
        <v>75.28</v>
      </c>
      <c r="AB427" s="4"/>
      <c r="AC427" s="4"/>
      <c r="AD427" s="4"/>
      <c r="AE427" s="4"/>
      <c r="AF427" s="4"/>
      <c r="AG427" s="4"/>
      <c r="AH427" s="4"/>
      <c r="AI427" s="4">
        <v>75.28</v>
      </c>
      <c r="AJ427" s="4"/>
      <c r="AK427" s="4">
        <v>75.28</v>
      </c>
      <c r="AL427" t="s">
        <v>926</v>
      </c>
    </row>
    <row r="428" spans="1:38" ht="27" x14ac:dyDescent="0.25">
      <c r="A428" s="3" t="s">
        <v>410</v>
      </c>
      <c r="B428" s="4">
        <v>479</v>
      </c>
      <c r="C428" s="3"/>
      <c r="D428" s="3"/>
      <c r="E428" s="3"/>
      <c r="F428" s="3"/>
      <c r="G428" s="3"/>
      <c r="H428" s="3"/>
      <c r="I428" s="3" t="s">
        <v>593</v>
      </c>
      <c r="J428" s="3" t="s">
        <v>37</v>
      </c>
      <c r="K428" s="3" t="s">
        <v>38</v>
      </c>
      <c r="L428" s="3" t="s">
        <v>59</v>
      </c>
      <c r="M428" s="4">
        <v>23</v>
      </c>
      <c r="N428" s="4">
        <v>1</v>
      </c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>
        <v>23</v>
      </c>
      <c r="AJ428" s="4"/>
      <c r="AK428" s="4">
        <v>23</v>
      </c>
      <c r="AL428" t="s">
        <v>926</v>
      </c>
    </row>
    <row r="429" spans="1:38" ht="27" x14ac:dyDescent="0.25">
      <c r="A429" s="3" t="s">
        <v>410</v>
      </c>
      <c r="B429" s="4">
        <v>479</v>
      </c>
      <c r="C429" s="3"/>
      <c r="D429" s="3"/>
      <c r="E429" s="3"/>
      <c r="F429" s="3"/>
      <c r="G429" s="3"/>
      <c r="H429" s="3"/>
      <c r="I429" s="3" t="s">
        <v>594</v>
      </c>
      <c r="J429" s="3" t="s">
        <v>37</v>
      </c>
      <c r="K429" s="3" t="s">
        <v>38</v>
      </c>
      <c r="L429" s="3" t="s">
        <v>59</v>
      </c>
      <c r="M429" s="4"/>
      <c r="N429" s="4"/>
      <c r="O429" s="4"/>
      <c r="P429" s="4"/>
      <c r="Q429" s="4"/>
      <c r="R429" s="4">
        <v>23.2</v>
      </c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>
        <v>19.329999999999998</v>
      </c>
      <c r="AJ429" s="4">
        <v>3.87</v>
      </c>
      <c r="AK429" s="4">
        <v>23.2</v>
      </c>
      <c r="AL429" t="s">
        <v>926</v>
      </c>
    </row>
    <row r="430" spans="1:38" ht="27" x14ac:dyDescent="0.25">
      <c r="A430" s="3" t="s">
        <v>410</v>
      </c>
      <c r="B430" s="4">
        <v>479</v>
      </c>
      <c r="C430" s="3"/>
      <c r="D430" s="3"/>
      <c r="E430" s="3"/>
      <c r="F430" s="3"/>
      <c r="G430" s="3"/>
      <c r="H430" s="3"/>
      <c r="I430" s="3" t="s">
        <v>595</v>
      </c>
      <c r="J430" s="3" t="s">
        <v>37</v>
      </c>
      <c r="K430" s="3" t="s">
        <v>38</v>
      </c>
      <c r="L430" s="3" t="s">
        <v>59</v>
      </c>
      <c r="M430" s="4"/>
      <c r="N430" s="4"/>
      <c r="O430" s="4"/>
      <c r="P430" s="4"/>
      <c r="Q430" s="4"/>
      <c r="R430" s="4"/>
      <c r="S430" s="4">
        <v>2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>
        <v>1.67</v>
      </c>
      <c r="AJ430" s="4">
        <v>0.33</v>
      </c>
      <c r="AK430" s="4">
        <v>2</v>
      </c>
      <c r="AL430" t="s">
        <v>926</v>
      </c>
    </row>
    <row r="431" spans="1:38" ht="27" x14ac:dyDescent="0.25">
      <c r="A431" s="3" t="s">
        <v>410</v>
      </c>
      <c r="B431" s="4">
        <v>60604</v>
      </c>
      <c r="C431" s="3"/>
      <c r="D431" s="3"/>
      <c r="E431" s="3"/>
      <c r="F431" s="3"/>
      <c r="G431" s="3"/>
      <c r="H431" s="3"/>
      <c r="I431" s="3" t="s">
        <v>596</v>
      </c>
      <c r="J431" s="3" t="s">
        <v>37</v>
      </c>
      <c r="K431" s="3" t="s">
        <v>38</v>
      </c>
      <c r="L431" s="3" t="s">
        <v>59</v>
      </c>
      <c r="M431" s="4">
        <v>195.55</v>
      </c>
      <c r="N431" s="4">
        <v>7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>
        <v>7.2</v>
      </c>
      <c r="AH431" s="4">
        <v>3</v>
      </c>
      <c r="AI431" s="4">
        <v>183.94</v>
      </c>
      <c r="AJ431" s="4">
        <v>18.809999999999999</v>
      </c>
      <c r="AK431" s="4">
        <v>202.75</v>
      </c>
      <c r="AL431" t="s">
        <v>927</v>
      </c>
    </row>
    <row r="432" spans="1:38" ht="27" x14ac:dyDescent="0.25">
      <c r="A432" s="3" t="s">
        <v>410</v>
      </c>
      <c r="B432" s="4">
        <v>60604</v>
      </c>
      <c r="C432" s="3"/>
      <c r="D432" s="3"/>
      <c r="E432" s="3"/>
      <c r="F432" s="3"/>
      <c r="G432" s="3"/>
      <c r="H432" s="3"/>
      <c r="I432" s="3" t="s">
        <v>597</v>
      </c>
      <c r="J432" s="3" t="s">
        <v>44</v>
      </c>
      <c r="K432" s="3" t="s">
        <v>45</v>
      </c>
      <c r="L432" s="3" t="s">
        <v>45</v>
      </c>
      <c r="M432" s="4"/>
      <c r="N432" s="4"/>
      <c r="O432" s="4"/>
      <c r="P432" s="4"/>
      <c r="Q432" s="4"/>
      <c r="R432" s="4"/>
      <c r="S432" s="4">
        <v>4.4000000000000004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>
        <v>3.67</v>
      </c>
      <c r="AJ432" s="4">
        <v>0.73</v>
      </c>
      <c r="AK432" s="4">
        <v>4.4000000000000004</v>
      </c>
      <c r="AL432" t="s">
        <v>927</v>
      </c>
    </row>
    <row r="433" spans="1:38" ht="27" x14ac:dyDescent="0.25">
      <c r="A433" s="3" t="s">
        <v>410</v>
      </c>
      <c r="B433" s="4">
        <v>87404</v>
      </c>
      <c r="C433" s="3"/>
      <c r="D433" s="3"/>
      <c r="E433" s="3"/>
      <c r="F433" s="3"/>
      <c r="G433" s="3"/>
      <c r="H433" s="3"/>
      <c r="I433" s="3" t="s">
        <v>598</v>
      </c>
      <c r="J433" s="3" t="s">
        <v>37</v>
      </c>
      <c r="K433" s="3" t="s">
        <v>38</v>
      </c>
      <c r="L433" s="3" t="s">
        <v>39</v>
      </c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>
        <v>40.99</v>
      </c>
      <c r="AG433" s="4"/>
      <c r="AH433" s="4"/>
      <c r="AI433" s="4">
        <v>34.159999999999997</v>
      </c>
      <c r="AJ433" s="4">
        <v>6.83</v>
      </c>
      <c r="AK433" s="4">
        <v>40.99</v>
      </c>
      <c r="AL433" t="s">
        <v>926</v>
      </c>
    </row>
    <row r="434" spans="1:38" ht="27" x14ac:dyDescent="0.25">
      <c r="A434" s="3" t="s">
        <v>410</v>
      </c>
      <c r="B434" s="4">
        <v>60587</v>
      </c>
      <c r="C434" s="3"/>
      <c r="D434" s="3"/>
      <c r="E434" s="3"/>
      <c r="F434" s="3"/>
      <c r="G434" s="3"/>
      <c r="H434" s="3"/>
      <c r="I434" s="3" t="s">
        <v>599</v>
      </c>
      <c r="J434" s="3" t="s">
        <v>37</v>
      </c>
      <c r="K434" s="3" t="s">
        <v>38</v>
      </c>
      <c r="L434" s="3" t="s">
        <v>39</v>
      </c>
      <c r="M434" s="4">
        <v>48</v>
      </c>
      <c r="N434" s="4">
        <v>2</v>
      </c>
      <c r="O434" s="4">
        <v>27.5</v>
      </c>
      <c r="P434" s="4">
        <v>1</v>
      </c>
      <c r="Q434" s="4"/>
      <c r="R434" s="4"/>
      <c r="S434" s="4"/>
      <c r="T434" s="4"/>
      <c r="U434" s="4"/>
      <c r="V434" s="4"/>
      <c r="W434" s="4"/>
      <c r="X434" s="4">
        <v>118</v>
      </c>
      <c r="Y434" s="4">
        <v>22.5</v>
      </c>
      <c r="Z434" s="4"/>
      <c r="AA434" s="4"/>
      <c r="AB434" s="4"/>
      <c r="AC434" s="4"/>
      <c r="AD434" s="4"/>
      <c r="AE434" s="4"/>
      <c r="AF434" s="4"/>
      <c r="AG434" s="4">
        <v>6.8</v>
      </c>
      <c r="AH434" s="4">
        <v>1</v>
      </c>
      <c r="AI434" s="4">
        <v>199.39</v>
      </c>
      <c r="AJ434" s="4">
        <v>23.41</v>
      </c>
      <c r="AK434" s="4">
        <v>222.8</v>
      </c>
      <c r="AL434" t="s">
        <v>926</v>
      </c>
    </row>
    <row r="435" spans="1:38" ht="27" x14ac:dyDescent="0.25">
      <c r="A435" s="3" t="s">
        <v>410</v>
      </c>
      <c r="B435" s="4">
        <v>60587</v>
      </c>
      <c r="C435" s="3"/>
      <c r="D435" s="3"/>
      <c r="E435" s="3"/>
      <c r="F435" s="3"/>
      <c r="G435" s="3"/>
      <c r="H435" s="3"/>
      <c r="I435" s="3" t="s">
        <v>600</v>
      </c>
      <c r="J435" s="3" t="s">
        <v>37</v>
      </c>
      <c r="K435" s="3" t="s">
        <v>38</v>
      </c>
      <c r="L435" s="3" t="s">
        <v>59</v>
      </c>
      <c r="M435" s="4">
        <v>96</v>
      </c>
      <c r="N435" s="4">
        <v>4</v>
      </c>
      <c r="O435" s="4">
        <v>30</v>
      </c>
      <c r="P435" s="4">
        <v>1</v>
      </c>
      <c r="Q435" s="4"/>
      <c r="R435" s="4"/>
      <c r="S435" s="4"/>
      <c r="T435" s="4"/>
      <c r="U435" s="4"/>
      <c r="V435" s="4"/>
      <c r="W435" s="4"/>
      <c r="X435" s="4">
        <v>94</v>
      </c>
      <c r="Y435" s="4"/>
      <c r="Z435" s="4"/>
      <c r="AA435" s="4"/>
      <c r="AB435" s="4"/>
      <c r="AC435" s="4">
        <v>85.95</v>
      </c>
      <c r="AD435" s="4">
        <v>1</v>
      </c>
      <c r="AE435" s="4"/>
      <c r="AF435" s="4"/>
      <c r="AG435" s="4">
        <v>13.9</v>
      </c>
      <c r="AH435" s="4">
        <v>1</v>
      </c>
      <c r="AI435" s="4">
        <v>304.18</v>
      </c>
      <c r="AJ435" s="4">
        <v>15.67</v>
      </c>
      <c r="AK435" s="4">
        <v>319.85000000000002</v>
      </c>
      <c r="AL435" t="s">
        <v>926</v>
      </c>
    </row>
    <row r="436" spans="1:38" ht="27" x14ac:dyDescent="0.25">
      <c r="A436" s="3" t="s">
        <v>410</v>
      </c>
      <c r="B436" s="4">
        <v>308</v>
      </c>
      <c r="C436" s="3"/>
      <c r="D436" s="3"/>
      <c r="E436" s="3"/>
      <c r="F436" s="3"/>
      <c r="G436" s="3"/>
      <c r="H436" s="3"/>
      <c r="I436" s="3" t="s">
        <v>601</v>
      </c>
      <c r="J436" s="3" t="s">
        <v>37</v>
      </c>
      <c r="K436" s="3" t="s">
        <v>38</v>
      </c>
      <c r="L436" s="3" t="s">
        <v>39</v>
      </c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>
        <v>306.60000000000002</v>
      </c>
      <c r="AD436" s="4">
        <v>3</v>
      </c>
      <c r="AE436" s="4"/>
      <c r="AF436" s="4"/>
      <c r="AG436" s="4"/>
      <c r="AH436" s="4"/>
      <c r="AI436" s="4">
        <v>306.60000000000002</v>
      </c>
      <c r="AJ436" s="4"/>
      <c r="AK436" s="4">
        <v>306.60000000000002</v>
      </c>
      <c r="AL436" t="s">
        <v>926</v>
      </c>
    </row>
    <row r="437" spans="1:38" ht="27" x14ac:dyDescent="0.25">
      <c r="A437" s="3" t="s">
        <v>410</v>
      </c>
      <c r="B437" s="4">
        <v>308</v>
      </c>
      <c r="C437" s="3"/>
      <c r="D437" s="3"/>
      <c r="E437" s="3"/>
      <c r="F437" s="3"/>
      <c r="G437" s="3"/>
      <c r="H437" s="3"/>
      <c r="I437" s="3" t="s">
        <v>602</v>
      </c>
      <c r="J437" s="3" t="s">
        <v>37</v>
      </c>
      <c r="K437" s="3" t="s">
        <v>38</v>
      </c>
      <c r="L437" s="3" t="s">
        <v>39</v>
      </c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>
        <v>308.60000000000002</v>
      </c>
      <c r="AD437" s="4">
        <v>3</v>
      </c>
      <c r="AE437" s="4"/>
      <c r="AF437" s="4"/>
      <c r="AG437" s="4"/>
      <c r="AH437" s="4"/>
      <c r="AI437" s="4">
        <v>308.60000000000002</v>
      </c>
      <c r="AJ437" s="4"/>
      <c r="AK437" s="4">
        <v>308.60000000000002</v>
      </c>
      <c r="AL437" t="s">
        <v>926</v>
      </c>
    </row>
    <row r="438" spans="1:38" ht="27" x14ac:dyDescent="0.25">
      <c r="A438" s="3" t="s">
        <v>410</v>
      </c>
      <c r="B438" s="4">
        <v>60174</v>
      </c>
      <c r="C438" s="3"/>
      <c r="D438" s="3"/>
      <c r="E438" s="3"/>
      <c r="F438" s="3"/>
      <c r="G438" s="3"/>
      <c r="H438" s="3"/>
      <c r="I438" s="3" t="s">
        <v>603</v>
      </c>
      <c r="J438" s="3" t="s">
        <v>37</v>
      </c>
      <c r="K438" s="3" t="s">
        <v>38</v>
      </c>
      <c r="L438" s="3" t="s">
        <v>39</v>
      </c>
      <c r="M438" s="4">
        <v>114.7</v>
      </c>
      <c r="N438" s="4">
        <v>5</v>
      </c>
      <c r="O438" s="4">
        <v>44.9</v>
      </c>
      <c r="P438" s="4">
        <v>3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>
        <v>182.4</v>
      </c>
      <c r="AD438" s="4">
        <v>2</v>
      </c>
      <c r="AE438" s="4"/>
      <c r="AF438" s="4">
        <v>13.7</v>
      </c>
      <c r="AG438" s="4"/>
      <c r="AH438" s="4"/>
      <c r="AI438" s="4">
        <v>321.25</v>
      </c>
      <c r="AJ438" s="4">
        <v>34.450000000000003</v>
      </c>
      <c r="AK438" s="4">
        <v>355.7</v>
      </c>
      <c r="AL438" t="s">
        <v>927</v>
      </c>
    </row>
    <row r="439" spans="1:38" ht="27" x14ac:dyDescent="0.25">
      <c r="A439" s="3" t="s">
        <v>410</v>
      </c>
      <c r="B439" s="4">
        <v>60174</v>
      </c>
      <c r="C439" s="3"/>
      <c r="D439" s="3"/>
      <c r="E439" s="3"/>
      <c r="F439" s="3"/>
      <c r="G439" s="3"/>
      <c r="H439" s="3"/>
      <c r="I439" s="3" t="s">
        <v>604</v>
      </c>
      <c r="J439" s="3" t="s">
        <v>37</v>
      </c>
      <c r="K439" s="3" t="s">
        <v>59</v>
      </c>
      <c r="L439" s="3" t="s">
        <v>45</v>
      </c>
      <c r="M439" s="4">
        <v>63.05</v>
      </c>
      <c r="N439" s="4">
        <v>3</v>
      </c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>
        <v>192.58</v>
      </c>
      <c r="AD439" s="4">
        <v>2</v>
      </c>
      <c r="AE439" s="4"/>
      <c r="AF439" s="4"/>
      <c r="AG439" s="4"/>
      <c r="AH439" s="4"/>
      <c r="AI439" s="4">
        <v>231.84</v>
      </c>
      <c r="AJ439" s="4">
        <v>23.79</v>
      </c>
      <c r="AK439" s="4">
        <v>255.63</v>
      </c>
      <c r="AL439" t="s">
        <v>927</v>
      </c>
    </row>
    <row r="440" spans="1:38" ht="27" x14ac:dyDescent="0.25">
      <c r="A440" s="3" t="s">
        <v>410</v>
      </c>
      <c r="B440" s="4">
        <v>110364</v>
      </c>
      <c r="C440" s="3"/>
      <c r="D440" s="3"/>
      <c r="E440" s="3"/>
      <c r="F440" s="3"/>
      <c r="G440" s="3"/>
      <c r="H440" s="3"/>
      <c r="I440" s="3" t="s">
        <v>605</v>
      </c>
      <c r="J440" s="3" t="s">
        <v>37</v>
      </c>
      <c r="K440" s="3" t="s">
        <v>38</v>
      </c>
      <c r="L440" s="3" t="s">
        <v>59</v>
      </c>
      <c r="M440" s="4"/>
      <c r="N440" s="4"/>
      <c r="O440" s="4"/>
      <c r="P440" s="4"/>
      <c r="Q440" s="4"/>
      <c r="R440" s="4"/>
      <c r="S440" s="4">
        <v>11.9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>
        <v>9.91</v>
      </c>
      <c r="AJ440" s="4">
        <v>1.99</v>
      </c>
      <c r="AK440" s="4">
        <v>11.9</v>
      </c>
      <c r="AL440" t="s">
        <v>926</v>
      </c>
    </row>
    <row r="441" spans="1:38" ht="27" x14ac:dyDescent="0.25">
      <c r="A441" s="3" t="s">
        <v>410</v>
      </c>
      <c r="B441" s="4">
        <v>110364</v>
      </c>
      <c r="C441" s="3"/>
      <c r="D441" s="3"/>
      <c r="E441" s="3"/>
      <c r="F441" s="3"/>
      <c r="G441" s="3"/>
      <c r="H441" s="3"/>
      <c r="I441" s="3" t="s">
        <v>606</v>
      </c>
      <c r="J441" s="3" t="s">
        <v>37</v>
      </c>
      <c r="K441" s="3" t="s">
        <v>38</v>
      </c>
      <c r="L441" s="3" t="s">
        <v>59</v>
      </c>
      <c r="M441" s="4">
        <v>9.98</v>
      </c>
      <c r="N441" s="4">
        <v>1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>
        <v>9.98</v>
      </c>
      <c r="AJ441" s="4"/>
      <c r="AK441" s="4">
        <v>9.98</v>
      </c>
      <c r="AL441" t="s">
        <v>926</v>
      </c>
    </row>
    <row r="442" spans="1:38" ht="27" x14ac:dyDescent="0.25">
      <c r="A442" s="3" t="s">
        <v>410</v>
      </c>
      <c r="B442" s="4">
        <v>110364</v>
      </c>
      <c r="C442" s="3"/>
      <c r="D442" s="3"/>
      <c r="E442" s="3"/>
      <c r="F442" s="3"/>
      <c r="G442" s="3"/>
      <c r="H442" s="3"/>
      <c r="I442" s="3" t="s">
        <v>607</v>
      </c>
      <c r="J442" s="3" t="s">
        <v>44</v>
      </c>
      <c r="K442" s="3" t="s">
        <v>45</v>
      </c>
      <c r="L442" s="3" t="s">
        <v>45</v>
      </c>
      <c r="M442" s="4">
        <v>12.1</v>
      </c>
      <c r="N442" s="4">
        <v>1</v>
      </c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>
        <v>12.1</v>
      </c>
      <c r="AJ442" s="4"/>
      <c r="AK442" s="4">
        <v>12.1</v>
      </c>
      <c r="AL442" t="s">
        <v>926</v>
      </c>
    </row>
    <row r="443" spans="1:38" ht="27" x14ac:dyDescent="0.25">
      <c r="A443" s="3" t="s">
        <v>410</v>
      </c>
      <c r="B443" s="4">
        <v>92399</v>
      </c>
      <c r="C443" s="3"/>
      <c r="D443" s="3"/>
      <c r="E443" s="3"/>
      <c r="F443" s="3"/>
      <c r="G443" s="3"/>
      <c r="H443" s="3"/>
      <c r="I443" s="3" t="s">
        <v>608</v>
      </c>
      <c r="J443" s="3" t="s">
        <v>37</v>
      </c>
      <c r="K443" s="3" t="s">
        <v>38</v>
      </c>
      <c r="L443" s="3" t="s">
        <v>39</v>
      </c>
      <c r="M443" s="4">
        <v>25</v>
      </c>
      <c r="N443" s="4">
        <v>1</v>
      </c>
      <c r="O443" s="4"/>
      <c r="P443" s="4"/>
      <c r="Q443" s="4"/>
      <c r="R443" s="4"/>
      <c r="S443" s="4"/>
      <c r="T443" s="4"/>
      <c r="U443" s="4">
        <v>96.2</v>
      </c>
      <c r="V443" s="4"/>
      <c r="W443" s="4"/>
      <c r="X443" s="4">
        <v>123</v>
      </c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>
        <v>207.67</v>
      </c>
      <c r="AJ443" s="4">
        <v>36.53</v>
      </c>
      <c r="AK443" s="4">
        <v>244.2</v>
      </c>
      <c r="AL443" t="s">
        <v>926</v>
      </c>
    </row>
    <row r="444" spans="1:38" ht="27" x14ac:dyDescent="0.25">
      <c r="A444" s="3" t="s">
        <v>410</v>
      </c>
      <c r="B444" s="4">
        <v>92399</v>
      </c>
      <c r="C444" s="3"/>
      <c r="D444" s="3"/>
      <c r="E444" s="3"/>
      <c r="F444" s="3"/>
      <c r="G444" s="3"/>
      <c r="H444" s="3"/>
      <c r="I444" s="3" t="s">
        <v>609</v>
      </c>
      <c r="J444" s="3" t="s">
        <v>37</v>
      </c>
      <c r="K444" s="3" t="s">
        <v>38</v>
      </c>
      <c r="L444" s="3" t="s">
        <v>39</v>
      </c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>
        <v>96</v>
      </c>
      <c r="Y444" s="4"/>
      <c r="Z444" s="4"/>
      <c r="AA444" s="4"/>
      <c r="AB444" s="4"/>
      <c r="AC444" s="4">
        <v>171.9</v>
      </c>
      <c r="AD444" s="4">
        <v>2</v>
      </c>
      <c r="AE444" s="4"/>
      <c r="AF444" s="4"/>
      <c r="AG444" s="4"/>
      <c r="AH444" s="4"/>
      <c r="AI444" s="4">
        <v>251.9</v>
      </c>
      <c r="AJ444" s="4">
        <v>16</v>
      </c>
      <c r="AK444" s="4">
        <v>267.89999999999998</v>
      </c>
      <c r="AL444" t="s">
        <v>926</v>
      </c>
    </row>
    <row r="445" spans="1:38" ht="27" x14ac:dyDescent="0.25">
      <c r="A445" s="3" t="s">
        <v>410</v>
      </c>
      <c r="B445" s="4">
        <v>107891</v>
      </c>
      <c r="C445" s="3"/>
      <c r="D445" s="3"/>
      <c r="E445" s="3"/>
      <c r="F445" s="3"/>
      <c r="G445" s="3"/>
      <c r="H445" s="3"/>
      <c r="I445" s="3" t="s">
        <v>610</v>
      </c>
      <c r="J445" s="3" t="s">
        <v>37</v>
      </c>
      <c r="K445" s="3" t="s">
        <v>38</v>
      </c>
      <c r="L445" s="3" t="s">
        <v>39</v>
      </c>
      <c r="M445" s="4">
        <v>28.9</v>
      </c>
      <c r="N445" s="4">
        <v>2</v>
      </c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>
        <v>26.27</v>
      </c>
      <c r="AJ445" s="4">
        <v>2.63</v>
      </c>
      <c r="AK445" s="4">
        <v>28.9</v>
      </c>
      <c r="AL445" t="s">
        <v>926</v>
      </c>
    </row>
    <row r="446" spans="1:38" ht="27" x14ac:dyDescent="0.25">
      <c r="A446" s="3" t="s">
        <v>410</v>
      </c>
      <c r="B446" s="4">
        <v>110226</v>
      </c>
      <c r="C446" s="3"/>
      <c r="D446" s="3"/>
      <c r="E446" s="3"/>
      <c r="F446" s="3"/>
      <c r="G446" s="3"/>
      <c r="H446" s="3"/>
      <c r="I446" s="3" t="s">
        <v>611</v>
      </c>
      <c r="J446" s="3" t="s">
        <v>37</v>
      </c>
      <c r="K446" s="3" t="s">
        <v>38</v>
      </c>
      <c r="L446" s="3" t="s">
        <v>59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>
        <v>23.74</v>
      </c>
      <c r="AC446" s="4"/>
      <c r="AD446" s="4"/>
      <c r="AE446" s="4"/>
      <c r="AF446" s="4"/>
      <c r="AG446" s="4"/>
      <c r="AH446" s="4"/>
      <c r="AI446" s="4">
        <v>19.78</v>
      </c>
      <c r="AJ446" s="4">
        <v>3.96</v>
      </c>
      <c r="AK446" s="4">
        <v>23.74</v>
      </c>
      <c r="AL446" t="s">
        <v>926</v>
      </c>
    </row>
    <row r="447" spans="1:38" ht="27" x14ac:dyDescent="0.25">
      <c r="A447" s="3" t="s">
        <v>410</v>
      </c>
      <c r="B447" s="4">
        <v>88366</v>
      </c>
      <c r="C447" s="3"/>
      <c r="D447" s="3"/>
      <c r="E447" s="3"/>
      <c r="F447" s="3"/>
      <c r="G447" s="3"/>
      <c r="H447" s="3"/>
      <c r="I447" s="3" t="s">
        <v>612</v>
      </c>
      <c r="J447" s="3" t="s">
        <v>37</v>
      </c>
      <c r="K447" s="3" t="s">
        <v>38</v>
      </c>
      <c r="L447" s="3" t="s">
        <v>59</v>
      </c>
      <c r="M447" s="4"/>
      <c r="N447" s="4"/>
      <c r="O447" s="4"/>
      <c r="P447" s="4"/>
      <c r="Q447" s="4">
        <v>70</v>
      </c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>
        <v>58.33</v>
      </c>
      <c r="AJ447" s="4">
        <v>11.67</v>
      </c>
      <c r="AK447" s="4">
        <v>70</v>
      </c>
      <c r="AL447" t="s">
        <v>926</v>
      </c>
    </row>
    <row r="448" spans="1:38" ht="27" x14ac:dyDescent="0.25">
      <c r="A448" s="3" t="s">
        <v>410</v>
      </c>
      <c r="B448" s="4">
        <v>60817</v>
      </c>
      <c r="C448" s="3"/>
      <c r="D448" s="3"/>
      <c r="E448" s="3"/>
      <c r="F448" s="3"/>
      <c r="G448" s="3"/>
      <c r="H448" s="3"/>
      <c r="I448" s="3" t="s">
        <v>613</v>
      </c>
      <c r="J448" s="3" t="s">
        <v>37</v>
      </c>
      <c r="K448" s="3" t="s">
        <v>38</v>
      </c>
      <c r="L448" s="3" t="s">
        <v>39</v>
      </c>
      <c r="M448" s="4">
        <v>241.11</v>
      </c>
      <c r="N448" s="4">
        <v>13</v>
      </c>
      <c r="O448" s="4">
        <v>14.38</v>
      </c>
      <c r="P448" s="4">
        <v>1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>
        <v>235.05</v>
      </c>
      <c r="AJ448" s="4">
        <v>20.440000000000001</v>
      </c>
      <c r="AK448" s="4">
        <v>255.49</v>
      </c>
      <c r="AL448" t="s">
        <v>926</v>
      </c>
    </row>
    <row r="449" spans="1:38" ht="27" x14ac:dyDescent="0.25">
      <c r="A449" s="3" t="s">
        <v>410</v>
      </c>
      <c r="B449" s="4">
        <v>60849</v>
      </c>
      <c r="C449" s="3"/>
      <c r="D449" s="3"/>
      <c r="E449" s="3"/>
      <c r="F449" s="3"/>
      <c r="G449" s="3"/>
      <c r="H449" s="3"/>
      <c r="I449" s="3" t="s">
        <v>614</v>
      </c>
      <c r="J449" s="3" t="s">
        <v>37</v>
      </c>
      <c r="K449" s="3" t="s">
        <v>59</v>
      </c>
      <c r="L449" s="3" t="s">
        <v>45</v>
      </c>
      <c r="M449" s="4">
        <v>84.79</v>
      </c>
      <c r="N449" s="4">
        <v>5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>
        <v>77.06</v>
      </c>
      <c r="AJ449" s="4">
        <v>7.73</v>
      </c>
      <c r="AK449" s="4">
        <v>84.79</v>
      </c>
      <c r="AL449" t="s">
        <v>926</v>
      </c>
    </row>
    <row r="450" spans="1:38" ht="27" x14ac:dyDescent="0.25">
      <c r="A450" s="3" t="s">
        <v>410</v>
      </c>
      <c r="B450" s="4">
        <v>110119</v>
      </c>
      <c r="C450" s="3"/>
      <c r="D450" s="3"/>
      <c r="E450" s="3"/>
      <c r="F450" s="3"/>
      <c r="G450" s="3"/>
      <c r="H450" s="3"/>
      <c r="I450" s="3" t="s">
        <v>615</v>
      </c>
      <c r="J450" s="3" t="s">
        <v>37</v>
      </c>
      <c r="K450" s="3" t="s">
        <v>38</v>
      </c>
      <c r="L450" s="3" t="s">
        <v>39</v>
      </c>
      <c r="M450" s="4"/>
      <c r="N450" s="4"/>
      <c r="O450" s="4">
        <v>18.5</v>
      </c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>
        <v>100.4</v>
      </c>
      <c r="AD450" s="4">
        <v>1</v>
      </c>
      <c r="AE450" s="4"/>
      <c r="AF450" s="4"/>
      <c r="AG450" s="4"/>
      <c r="AH450" s="4"/>
      <c r="AI450" s="4">
        <v>109.77</v>
      </c>
      <c r="AJ450" s="4">
        <v>9.1300000000000008</v>
      </c>
      <c r="AK450" s="4">
        <v>118.9</v>
      </c>
      <c r="AL450" t="s">
        <v>927</v>
      </c>
    </row>
    <row r="451" spans="1:38" ht="27" x14ac:dyDescent="0.25">
      <c r="A451" s="3" t="s">
        <v>410</v>
      </c>
      <c r="B451" s="4">
        <v>109134</v>
      </c>
      <c r="C451" s="3"/>
      <c r="D451" s="3"/>
      <c r="E451" s="3"/>
      <c r="F451" s="3"/>
      <c r="G451" s="3"/>
      <c r="H451" s="3"/>
      <c r="I451" s="3" t="s">
        <v>616</v>
      </c>
      <c r="J451" s="3" t="s">
        <v>37</v>
      </c>
      <c r="K451" s="3" t="s">
        <v>38</v>
      </c>
      <c r="L451" s="3" t="s">
        <v>39</v>
      </c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>
        <v>24</v>
      </c>
      <c r="AG451" s="4"/>
      <c r="AH451" s="4"/>
      <c r="AI451" s="4">
        <v>20</v>
      </c>
      <c r="AJ451" s="4">
        <v>4</v>
      </c>
      <c r="AK451" s="4">
        <v>24</v>
      </c>
      <c r="AL451" t="s">
        <v>926</v>
      </c>
    </row>
    <row r="452" spans="1:38" ht="27" x14ac:dyDescent="0.25">
      <c r="A452" s="3" t="s">
        <v>410</v>
      </c>
      <c r="B452" s="4">
        <v>61079</v>
      </c>
      <c r="C452" s="3"/>
      <c r="D452" s="3"/>
      <c r="E452" s="3"/>
      <c r="F452" s="3"/>
      <c r="G452" s="3"/>
      <c r="H452" s="3"/>
      <c r="I452" s="3" t="s">
        <v>617</v>
      </c>
      <c r="J452" s="3" t="s">
        <v>37</v>
      </c>
      <c r="K452" s="3" t="s">
        <v>38</v>
      </c>
      <c r="L452" s="3" t="s">
        <v>59</v>
      </c>
      <c r="M452" s="4">
        <v>48</v>
      </c>
      <c r="N452" s="4">
        <v>2</v>
      </c>
      <c r="O452" s="4">
        <v>56.2</v>
      </c>
      <c r="P452" s="4">
        <v>2</v>
      </c>
      <c r="Q452" s="4"/>
      <c r="R452" s="4">
        <v>26.2</v>
      </c>
      <c r="S452" s="4">
        <v>33.6</v>
      </c>
      <c r="T452" s="4"/>
      <c r="U452" s="4"/>
      <c r="V452" s="4"/>
      <c r="W452" s="4"/>
      <c r="X452" s="4"/>
      <c r="Y452" s="4"/>
      <c r="Z452" s="4">
        <v>382</v>
      </c>
      <c r="AA452" s="4">
        <v>266.25</v>
      </c>
      <c r="AB452" s="4"/>
      <c r="AC452" s="4"/>
      <c r="AD452" s="4"/>
      <c r="AE452" s="4"/>
      <c r="AF452" s="4"/>
      <c r="AG452" s="4">
        <v>9.65</v>
      </c>
      <c r="AH452" s="4">
        <v>1</v>
      </c>
      <c r="AI452" s="4">
        <v>429.92</v>
      </c>
      <c r="AJ452" s="4">
        <v>9.98</v>
      </c>
      <c r="AK452" s="4">
        <v>439.9</v>
      </c>
      <c r="AL452" t="s">
        <v>926</v>
      </c>
    </row>
    <row r="453" spans="1:38" ht="27" x14ac:dyDescent="0.25">
      <c r="A453" s="3" t="s">
        <v>410</v>
      </c>
      <c r="B453" s="4">
        <v>61079</v>
      </c>
      <c r="C453" s="3"/>
      <c r="D453" s="3"/>
      <c r="E453" s="3"/>
      <c r="F453" s="3"/>
      <c r="G453" s="3"/>
      <c r="H453" s="3"/>
      <c r="I453" s="3" t="s">
        <v>618</v>
      </c>
      <c r="J453" s="3" t="s">
        <v>37</v>
      </c>
      <c r="K453" s="3" t="s">
        <v>59</v>
      </c>
      <c r="L453" s="3" t="s">
        <v>45</v>
      </c>
      <c r="M453" s="4">
        <v>41.4</v>
      </c>
      <c r="N453" s="4">
        <v>2</v>
      </c>
      <c r="O453" s="4">
        <v>53.2</v>
      </c>
      <c r="P453" s="4">
        <v>2</v>
      </c>
      <c r="Q453" s="4"/>
      <c r="R453" s="4"/>
      <c r="S453" s="4">
        <v>30.9</v>
      </c>
      <c r="T453" s="4"/>
      <c r="U453" s="4"/>
      <c r="V453" s="4"/>
      <c r="W453" s="4"/>
      <c r="X453" s="4"/>
      <c r="Y453" s="4"/>
      <c r="Z453" s="4">
        <v>434</v>
      </c>
      <c r="AA453" s="4">
        <v>302.5</v>
      </c>
      <c r="AB453" s="4"/>
      <c r="AC453" s="4">
        <v>372.53</v>
      </c>
      <c r="AD453" s="4">
        <v>4</v>
      </c>
      <c r="AE453" s="4"/>
      <c r="AF453" s="4"/>
      <c r="AG453" s="4">
        <v>23.5</v>
      </c>
      <c r="AH453" s="4">
        <v>2</v>
      </c>
      <c r="AI453" s="4">
        <v>818.89</v>
      </c>
      <c r="AJ453" s="4">
        <v>5.14</v>
      </c>
      <c r="AK453" s="4">
        <v>824.03</v>
      </c>
      <c r="AL453" t="s">
        <v>926</v>
      </c>
    </row>
    <row r="454" spans="1:38" ht="27" x14ac:dyDescent="0.25">
      <c r="A454" s="3" t="s">
        <v>410</v>
      </c>
      <c r="B454" s="4">
        <v>60815</v>
      </c>
      <c r="C454" s="3"/>
      <c r="D454" s="3"/>
      <c r="E454" s="3"/>
      <c r="F454" s="3"/>
      <c r="G454" s="3"/>
      <c r="H454" s="3"/>
      <c r="I454" s="3" t="s">
        <v>619</v>
      </c>
      <c r="J454" s="3" t="s">
        <v>37</v>
      </c>
      <c r="K454" s="3" t="s">
        <v>38</v>
      </c>
      <c r="L454" s="3" t="s">
        <v>39</v>
      </c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>
        <v>26.25</v>
      </c>
      <c r="AG454" s="4"/>
      <c r="AH454" s="4"/>
      <c r="AI454" s="4">
        <v>21.87</v>
      </c>
      <c r="AJ454" s="4">
        <v>4.38</v>
      </c>
      <c r="AK454" s="4">
        <v>26.25</v>
      </c>
      <c r="AL454" t="s">
        <v>926</v>
      </c>
    </row>
    <row r="455" spans="1:38" ht="27" x14ac:dyDescent="0.25">
      <c r="A455" s="3" t="s">
        <v>410</v>
      </c>
      <c r="B455" s="4">
        <v>60815</v>
      </c>
      <c r="C455" s="3"/>
      <c r="D455" s="3"/>
      <c r="E455" s="3"/>
      <c r="F455" s="3"/>
      <c r="G455" s="3"/>
      <c r="H455" s="3"/>
      <c r="I455" s="3" t="s">
        <v>620</v>
      </c>
      <c r="J455" s="3" t="s">
        <v>37</v>
      </c>
      <c r="K455" s="3" t="s">
        <v>38</v>
      </c>
      <c r="L455" s="3" t="s">
        <v>39</v>
      </c>
      <c r="M455" s="4">
        <v>9.1999999999999993</v>
      </c>
      <c r="N455" s="4">
        <v>1</v>
      </c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>
        <v>9.1999999999999993</v>
      </c>
      <c r="AJ455" s="4"/>
      <c r="AK455" s="4">
        <v>9.1999999999999993</v>
      </c>
      <c r="AL455" t="s">
        <v>926</v>
      </c>
    </row>
    <row r="456" spans="1:38" ht="27" x14ac:dyDescent="0.25">
      <c r="A456" s="3" t="s">
        <v>410</v>
      </c>
      <c r="B456" s="4">
        <v>60815</v>
      </c>
      <c r="C456" s="3"/>
      <c r="D456" s="3"/>
      <c r="E456" s="3"/>
      <c r="F456" s="3"/>
      <c r="G456" s="3"/>
      <c r="H456" s="3"/>
      <c r="I456" s="3" t="s">
        <v>621</v>
      </c>
      <c r="J456" s="3" t="s">
        <v>44</v>
      </c>
      <c r="K456" s="3" t="s">
        <v>45</v>
      </c>
      <c r="L456" s="3" t="s">
        <v>45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>
        <v>73.8</v>
      </c>
      <c r="AG456" s="4"/>
      <c r="AH456" s="4"/>
      <c r="AI456" s="4">
        <v>61.5</v>
      </c>
      <c r="AJ456" s="4">
        <v>12.3</v>
      </c>
      <c r="AK456" s="4">
        <v>73.8</v>
      </c>
      <c r="AL456" t="s">
        <v>926</v>
      </c>
    </row>
    <row r="457" spans="1:38" ht="27" x14ac:dyDescent="0.25">
      <c r="A457" s="3" t="s">
        <v>410</v>
      </c>
      <c r="B457" s="4">
        <v>60815</v>
      </c>
      <c r="C457" s="3"/>
      <c r="D457" s="3"/>
      <c r="E457" s="3"/>
      <c r="F457" s="3"/>
      <c r="G457" s="3"/>
      <c r="H457" s="3"/>
      <c r="I457" s="3" t="s">
        <v>622</v>
      </c>
      <c r="J457" s="3" t="s">
        <v>37</v>
      </c>
      <c r="K457" s="3" t="s">
        <v>38</v>
      </c>
      <c r="L457" s="3" t="s">
        <v>59</v>
      </c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>
        <v>119.58</v>
      </c>
      <c r="AD457" s="4">
        <v>1</v>
      </c>
      <c r="AE457" s="4"/>
      <c r="AF457" s="4"/>
      <c r="AG457" s="4"/>
      <c r="AH457" s="4"/>
      <c r="AI457" s="4">
        <v>119.58</v>
      </c>
      <c r="AJ457" s="4"/>
      <c r="AK457" s="4">
        <v>119.58</v>
      </c>
      <c r="AL457" t="s">
        <v>926</v>
      </c>
    </row>
    <row r="458" spans="1:38" ht="27" x14ac:dyDescent="0.25">
      <c r="A458" s="3" t="s">
        <v>410</v>
      </c>
      <c r="B458" s="4">
        <v>109059</v>
      </c>
      <c r="C458" s="3"/>
      <c r="D458" s="3"/>
      <c r="E458" s="3"/>
      <c r="F458" s="3"/>
      <c r="G458" s="3"/>
      <c r="H458" s="3"/>
      <c r="I458" s="3" t="s">
        <v>623</v>
      </c>
      <c r="J458" s="3" t="s">
        <v>37</v>
      </c>
      <c r="K458" s="3" t="s">
        <v>38</v>
      </c>
      <c r="L458" s="3" t="s">
        <v>39</v>
      </c>
      <c r="M458" s="4">
        <v>29.8</v>
      </c>
      <c r="N458" s="4">
        <v>2</v>
      </c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>
        <v>123.2</v>
      </c>
      <c r="AG458" s="4"/>
      <c r="AH458" s="4"/>
      <c r="AI458" s="4">
        <v>132.47</v>
      </c>
      <c r="AJ458" s="4">
        <v>20.53</v>
      </c>
      <c r="AK458" s="4">
        <v>153</v>
      </c>
      <c r="AL458" t="s">
        <v>926</v>
      </c>
    </row>
    <row r="459" spans="1:38" ht="27" x14ac:dyDescent="0.25">
      <c r="A459" s="3" t="s">
        <v>410</v>
      </c>
      <c r="B459" s="4">
        <v>60923</v>
      </c>
      <c r="C459" s="3"/>
      <c r="D459" s="3"/>
      <c r="E459" s="3"/>
      <c r="F459" s="3"/>
      <c r="G459" s="3"/>
      <c r="H459" s="3"/>
      <c r="I459" s="3" t="s">
        <v>624</v>
      </c>
      <c r="J459" s="3" t="s">
        <v>37</v>
      </c>
      <c r="K459" s="3" t="s">
        <v>38</v>
      </c>
      <c r="L459" s="3" t="s">
        <v>39</v>
      </c>
      <c r="M459" s="4">
        <v>50</v>
      </c>
      <c r="N459" s="4">
        <v>2</v>
      </c>
      <c r="O459" s="4">
        <v>30</v>
      </c>
      <c r="P459" s="4">
        <v>1</v>
      </c>
      <c r="Q459" s="4"/>
      <c r="R459" s="4">
        <v>87.2</v>
      </c>
      <c r="S459" s="4"/>
      <c r="T459" s="4"/>
      <c r="U459" s="4">
        <v>54.3</v>
      </c>
      <c r="V459" s="4"/>
      <c r="W459" s="4"/>
      <c r="X459" s="4">
        <v>105</v>
      </c>
      <c r="Y459" s="4">
        <v>27</v>
      </c>
      <c r="Z459" s="4"/>
      <c r="AA459" s="4"/>
      <c r="AB459" s="4"/>
      <c r="AC459" s="4">
        <v>81.2</v>
      </c>
      <c r="AD459" s="4">
        <v>1</v>
      </c>
      <c r="AE459" s="4"/>
      <c r="AF459" s="4">
        <v>376.5</v>
      </c>
      <c r="AG459" s="4"/>
      <c r="AH459" s="4"/>
      <c r="AI459" s="4">
        <v>702.86</v>
      </c>
      <c r="AJ459" s="4">
        <v>108.34</v>
      </c>
      <c r="AK459" s="4">
        <v>811.2</v>
      </c>
      <c r="AL459" t="s">
        <v>926</v>
      </c>
    </row>
    <row r="460" spans="1:38" ht="27" x14ac:dyDescent="0.25">
      <c r="A460" s="3" t="s">
        <v>410</v>
      </c>
      <c r="B460" s="4">
        <v>60923</v>
      </c>
      <c r="C460" s="3"/>
      <c r="D460" s="3"/>
      <c r="E460" s="3"/>
      <c r="F460" s="3"/>
      <c r="G460" s="3"/>
      <c r="H460" s="3"/>
      <c r="I460" s="3" t="s">
        <v>625</v>
      </c>
      <c r="J460" s="3" t="s">
        <v>37</v>
      </c>
      <c r="K460" s="3" t="s">
        <v>38</v>
      </c>
      <c r="L460" s="3" t="s">
        <v>39</v>
      </c>
      <c r="M460" s="4">
        <v>91.5</v>
      </c>
      <c r="N460" s="4">
        <v>4</v>
      </c>
      <c r="O460" s="4">
        <v>53.55</v>
      </c>
      <c r="P460" s="4">
        <v>2</v>
      </c>
      <c r="Q460" s="4"/>
      <c r="R460" s="4"/>
      <c r="S460" s="4"/>
      <c r="T460" s="4"/>
      <c r="U460" s="4">
        <v>163.72999999999999</v>
      </c>
      <c r="V460" s="4"/>
      <c r="W460" s="4"/>
      <c r="X460" s="4">
        <v>210</v>
      </c>
      <c r="Y460" s="4"/>
      <c r="Z460" s="4"/>
      <c r="AA460" s="4"/>
      <c r="AB460" s="4"/>
      <c r="AC460" s="4">
        <v>162.4</v>
      </c>
      <c r="AD460" s="4">
        <v>2</v>
      </c>
      <c r="AE460" s="4"/>
      <c r="AF460" s="4"/>
      <c r="AG460" s="4"/>
      <c r="AH460" s="4"/>
      <c r="AI460" s="4">
        <v>618.89</v>
      </c>
      <c r="AJ460" s="4">
        <v>62.29</v>
      </c>
      <c r="AK460" s="4">
        <v>681.18</v>
      </c>
      <c r="AL460" t="s">
        <v>926</v>
      </c>
    </row>
    <row r="461" spans="1:38" ht="27" x14ac:dyDescent="0.25">
      <c r="A461" s="3" t="s">
        <v>410</v>
      </c>
      <c r="B461" s="4">
        <v>60923</v>
      </c>
      <c r="C461" s="3"/>
      <c r="D461" s="3"/>
      <c r="E461" s="3"/>
      <c r="F461" s="3"/>
      <c r="G461" s="3"/>
      <c r="H461" s="3"/>
      <c r="I461" s="3" t="s">
        <v>626</v>
      </c>
      <c r="J461" s="3" t="s">
        <v>44</v>
      </c>
      <c r="K461" s="3" t="s">
        <v>45</v>
      </c>
      <c r="L461" s="3" t="s">
        <v>45</v>
      </c>
      <c r="M461" s="4">
        <v>25</v>
      </c>
      <c r="N461" s="4">
        <v>1</v>
      </c>
      <c r="O461" s="4">
        <v>60</v>
      </c>
      <c r="P461" s="4">
        <v>2</v>
      </c>
      <c r="Q461" s="4"/>
      <c r="R461" s="4"/>
      <c r="S461" s="4"/>
      <c r="T461" s="4"/>
      <c r="U461" s="4">
        <v>44</v>
      </c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>
        <v>121.67</v>
      </c>
      <c r="AJ461" s="4">
        <v>7.33</v>
      </c>
      <c r="AK461" s="4">
        <v>129</v>
      </c>
      <c r="AL461" t="s">
        <v>926</v>
      </c>
    </row>
    <row r="462" spans="1:38" ht="27" x14ac:dyDescent="0.25">
      <c r="A462" s="3" t="s">
        <v>410</v>
      </c>
      <c r="B462" s="4">
        <v>110240</v>
      </c>
      <c r="C462" s="3"/>
      <c r="D462" s="3"/>
      <c r="E462" s="3"/>
      <c r="F462" s="3"/>
      <c r="G462" s="3"/>
      <c r="H462" s="3"/>
      <c r="I462" s="3" t="s">
        <v>627</v>
      </c>
      <c r="J462" s="3" t="s">
        <v>37</v>
      </c>
      <c r="K462" s="3" t="s">
        <v>38</v>
      </c>
      <c r="L462" s="3" t="s">
        <v>59</v>
      </c>
      <c r="M462" s="4"/>
      <c r="N462" s="4"/>
      <c r="O462" s="4"/>
      <c r="P462" s="4"/>
      <c r="Q462" s="4"/>
      <c r="R462" s="4">
        <v>7</v>
      </c>
      <c r="S462" s="4">
        <v>4</v>
      </c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>
        <v>9.17</v>
      </c>
      <c r="AJ462" s="4">
        <v>1.83</v>
      </c>
      <c r="AK462" s="4">
        <v>11</v>
      </c>
      <c r="AL462" t="s">
        <v>926</v>
      </c>
    </row>
    <row r="463" spans="1:38" ht="27" x14ac:dyDescent="0.25">
      <c r="A463" s="3" t="s">
        <v>410</v>
      </c>
      <c r="B463" s="4">
        <v>60284</v>
      </c>
      <c r="C463" s="3"/>
      <c r="D463" s="3"/>
      <c r="E463" s="3"/>
      <c r="F463" s="3"/>
      <c r="G463" s="3"/>
      <c r="H463" s="3"/>
      <c r="I463" s="3" t="s">
        <v>628</v>
      </c>
      <c r="J463" s="3" t="s">
        <v>37</v>
      </c>
      <c r="K463" s="3" t="s">
        <v>38</v>
      </c>
      <c r="L463" s="3" t="s">
        <v>59</v>
      </c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>
        <v>156</v>
      </c>
      <c r="AA463" s="4">
        <v>108.73</v>
      </c>
      <c r="AB463" s="4"/>
      <c r="AC463" s="4"/>
      <c r="AD463" s="4"/>
      <c r="AE463" s="4"/>
      <c r="AF463" s="4"/>
      <c r="AG463" s="4"/>
      <c r="AH463" s="4"/>
      <c r="AI463" s="4">
        <v>108.73</v>
      </c>
      <c r="AJ463" s="4"/>
      <c r="AK463" s="4">
        <v>108.73</v>
      </c>
      <c r="AL463" t="s">
        <v>926</v>
      </c>
    </row>
    <row r="464" spans="1:38" ht="27" x14ac:dyDescent="0.25">
      <c r="A464" s="3" t="s">
        <v>410</v>
      </c>
      <c r="B464" s="4">
        <v>60284</v>
      </c>
      <c r="C464" s="3"/>
      <c r="D464" s="3"/>
      <c r="E464" s="3"/>
      <c r="F464" s="3"/>
      <c r="G464" s="3"/>
      <c r="H464" s="3"/>
      <c r="I464" s="3" t="s">
        <v>629</v>
      </c>
      <c r="J464" s="3" t="s">
        <v>37</v>
      </c>
      <c r="K464" s="3" t="s">
        <v>38</v>
      </c>
      <c r="L464" s="3" t="s">
        <v>59</v>
      </c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>
        <v>59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>
        <v>49.17</v>
      </c>
      <c r="AJ464" s="4">
        <v>9.83</v>
      </c>
      <c r="AK464" s="4">
        <v>59</v>
      </c>
      <c r="AL464" t="s">
        <v>926</v>
      </c>
    </row>
    <row r="465" spans="1:38" ht="27" x14ac:dyDescent="0.25">
      <c r="A465" s="3" t="s">
        <v>410</v>
      </c>
      <c r="B465" s="4">
        <v>60284</v>
      </c>
      <c r="C465" s="3"/>
      <c r="D465" s="3"/>
      <c r="E465" s="3"/>
      <c r="F465" s="3"/>
      <c r="G465" s="3"/>
      <c r="H465" s="3"/>
      <c r="I465" s="3" t="s">
        <v>630</v>
      </c>
      <c r="J465" s="3" t="s">
        <v>37</v>
      </c>
      <c r="K465" s="3" t="s">
        <v>38</v>
      </c>
      <c r="L465" s="3" t="s">
        <v>59</v>
      </c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>
        <v>59</v>
      </c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>
        <v>49.17</v>
      </c>
      <c r="AJ465" s="4">
        <v>9.83</v>
      </c>
      <c r="AK465" s="4">
        <v>59</v>
      </c>
      <c r="AL465" t="s">
        <v>926</v>
      </c>
    </row>
    <row r="466" spans="1:38" ht="27" x14ac:dyDescent="0.25">
      <c r="A466" s="3" t="s">
        <v>410</v>
      </c>
      <c r="B466" s="4">
        <v>60284</v>
      </c>
      <c r="C466" s="3"/>
      <c r="D466" s="3"/>
      <c r="E466" s="3"/>
      <c r="F466" s="3"/>
      <c r="G466" s="3"/>
      <c r="H466" s="3"/>
      <c r="I466" s="3" t="s">
        <v>631</v>
      </c>
      <c r="J466" s="3" t="s">
        <v>37</v>
      </c>
      <c r="K466" s="3" t="s">
        <v>38</v>
      </c>
      <c r="L466" s="3" t="s">
        <v>59</v>
      </c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>
        <v>5.0999999999999996</v>
      </c>
      <c r="AH466" s="4">
        <v>1</v>
      </c>
      <c r="AI466" s="4">
        <v>5.0999999999999996</v>
      </c>
      <c r="AJ466" s="4"/>
      <c r="AK466" s="4">
        <v>5.0999999999999996</v>
      </c>
      <c r="AL466" t="s">
        <v>926</v>
      </c>
    </row>
    <row r="467" spans="1:38" ht="27" x14ac:dyDescent="0.25">
      <c r="A467" s="3" t="s">
        <v>410</v>
      </c>
      <c r="B467" s="4">
        <v>60284</v>
      </c>
      <c r="C467" s="3"/>
      <c r="D467" s="3"/>
      <c r="E467" s="3"/>
      <c r="F467" s="3"/>
      <c r="G467" s="3"/>
      <c r="H467" s="3"/>
      <c r="I467" s="3" t="s">
        <v>632</v>
      </c>
      <c r="J467" s="3" t="s">
        <v>37</v>
      </c>
      <c r="K467" s="3" t="s">
        <v>38</v>
      </c>
      <c r="L467" s="3" t="s">
        <v>59</v>
      </c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>
        <v>22.5</v>
      </c>
      <c r="Z467" s="4"/>
      <c r="AA467" s="4"/>
      <c r="AB467" s="4"/>
      <c r="AC467" s="4"/>
      <c r="AD467" s="4"/>
      <c r="AE467" s="4"/>
      <c r="AF467" s="4"/>
      <c r="AG467" s="4"/>
      <c r="AH467" s="4"/>
      <c r="AI467" s="4">
        <v>18.75</v>
      </c>
      <c r="AJ467" s="4">
        <v>3.75</v>
      </c>
      <c r="AK467" s="4">
        <v>22.5</v>
      </c>
      <c r="AL467" t="s">
        <v>926</v>
      </c>
    </row>
    <row r="468" spans="1:38" ht="27" x14ac:dyDescent="0.25">
      <c r="A468" s="3" t="s">
        <v>410</v>
      </c>
      <c r="B468" s="4">
        <v>60284</v>
      </c>
      <c r="C468" s="3"/>
      <c r="D468" s="3"/>
      <c r="E468" s="3"/>
      <c r="F468" s="3"/>
      <c r="G468" s="3"/>
      <c r="H468" s="3"/>
      <c r="I468" s="3" t="s">
        <v>633</v>
      </c>
      <c r="J468" s="3" t="s">
        <v>37</v>
      </c>
      <c r="K468" s="3" t="s">
        <v>38</v>
      </c>
      <c r="L468" s="3" t="s">
        <v>59</v>
      </c>
      <c r="M468" s="4">
        <v>25</v>
      </c>
      <c r="N468" s="4">
        <v>1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>
        <v>25</v>
      </c>
      <c r="AJ468" s="4"/>
      <c r="AK468" s="4">
        <v>25</v>
      </c>
      <c r="AL468" t="s">
        <v>926</v>
      </c>
    </row>
    <row r="469" spans="1:38" ht="27" x14ac:dyDescent="0.25">
      <c r="A469" s="3" t="s">
        <v>410</v>
      </c>
      <c r="B469" s="4">
        <v>60284</v>
      </c>
      <c r="C469" s="3"/>
      <c r="D469" s="3"/>
      <c r="E469" s="3"/>
      <c r="F469" s="3"/>
      <c r="G469" s="3"/>
      <c r="H469" s="3"/>
      <c r="I469" s="3" t="s">
        <v>634</v>
      </c>
      <c r="J469" s="3" t="s">
        <v>37</v>
      </c>
      <c r="K469" s="3" t="s">
        <v>38</v>
      </c>
      <c r="L469" s="3" t="s">
        <v>59</v>
      </c>
      <c r="M469" s="4"/>
      <c r="N469" s="4"/>
      <c r="O469" s="4">
        <v>22</v>
      </c>
      <c r="P469" s="4">
        <v>1</v>
      </c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>
        <v>22</v>
      </c>
      <c r="AJ469" s="4"/>
      <c r="AK469" s="4">
        <v>22</v>
      </c>
      <c r="AL469" t="s">
        <v>926</v>
      </c>
    </row>
    <row r="470" spans="1:38" ht="27" x14ac:dyDescent="0.25">
      <c r="A470" s="3" t="s">
        <v>410</v>
      </c>
      <c r="B470" s="4">
        <v>60284</v>
      </c>
      <c r="C470" s="3"/>
      <c r="D470" s="3"/>
      <c r="E470" s="3"/>
      <c r="F470" s="3"/>
      <c r="G470" s="3"/>
      <c r="H470" s="3"/>
      <c r="I470" s="3" t="s">
        <v>635</v>
      </c>
      <c r="J470" s="3" t="s">
        <v>37</v>
      </c>
      <c r="K470" s="3" t="s">
        <v>38</v>
      </c>
      <c r="L470" s="3" t="s">
        <v>59</v>
      </c>
      <c r="M470" s="4">
        <v>23</v>
      </c>
      <c r="N470" s="4">
        <v>1</v>
      </c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>
        <v>23</v>
      </c>
      <c r="AJ470" s="4"/>
      <c r="AK470" s="4">
        <v>23</v>
      </c>
      <c r="AL470" t="s">
        <v>926</v>
      </c>
    </row>
    <row r="471" spans="1:38" ht="27" x14ac:dyDescent="0.25">
      <c r="A471" s="3" t="s">
        <v>410</v>
      </c>
      <c r="B471" s="4">
        <v>60284</v>
      </c>
      <c r="C471" s="3"/>
      <c r="D471" s="3"/>
      <c r="E471" s="3"/>
      <c r="F471" s="3"/>
      <c r="G471" s="3"/>
      <c r="H471" s="3"/>
      <c r="I471" s="3" t="s">
        <v>636</v>
      </c>
      <c r="J471" s="3" t="s">
        <v>37</v>
      </c>
      <c r="K471" s="3" t="s">
        <v>38</v>
      </c>
      <c r="L471" s="3" t="s">
        <v>59</v>
      </c>
      <c r="M471" s="4">
        <v>23</v>
      </c>
      <c r="N471" s="4">
        <v>1</v>
      </c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>
        <v>23</v>
      </c>
      <c r="AJ471" s="4"/>
      <c r="AK471" s="4">
        <v>23</v>
      </c>
      <c r="AL471" t="s">
        <v>926</v>
      </c>
    </row>
    <row r="472" spans="1:38" ht="27" x14ac:dyDescent="0.25">
      <c r="A472" s="3" t="s">
        <v>410</v>
      </c>
      <c r="B472" s="4">
        <v>60284</v>
      </c>
      <c r="C472" s="3"/>
      <c r="D472" s="3"/>
      <c r="E472" s="3"/>
      <c r="F472" s="3"/>
      <c r="G472" s="3"/>
      <c r="H472" s="3"/>
      <c r="I472" s="3" t="s">
        <v>637</v>
      </c>
      <c r="J472" s="3" t="s">
        <v>37</v>
      </c>
      <c r="K472" s="3" t="s">
        <v>38</v>
      </c>
      <c r="L472" s="3" t="s">
        <v>59</v>
      </c>
      <c r="M472" s="4">
        <v>18.75</v>
      </c>
      <c r="N472" s="4">
        <v>1</v>
      </c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>
        <v>18.75</v>
      </c>
      <c r="AJ472" s="4"/>
      <c r="AK472" s="4">
        <v>18.75</v>
      </c>
      <c r="AL472" t="s">
        <v>926</v>
      </c>
    </row>
    <row r="473" spans="1:38" ht="27" x14ac:dyDescent="0.25">
      <c r="A473" s="3" t="s">
        <v>410</v>
      </c>
      <c r="B473" s="4">
        <v>60284</v>
      </c>
      <c r="C473" s="3"/>
      <c r="D473" s="3"/>
      <c r="E473" s="3"/>
      <c r="F473" s="3"/>
      <c r="G473" s="3"/>
      <c r="H473" s="3"/>
      <c r="I473" s="3" t="s">
        <v>638</v>
      </c>
      <c r="J473" s="3" t="s">
        <v>37</v>
      </c>
      <c r="K473" s="3" t="s">
        <v>38</v>
      </c>
      <c r="L473" s="3" t="s">
        <v>59</v>
      </c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>
        <v>49</v>
      </c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>
        <v>40.83</v>
      </c>
      <c r="AJ473" s="4">
        <v>8.17</v>
      </c>
      <c r="AK473" s="4">
        <v>49</v>
      </c>
      <c r="AL473" t="s">
        <v>926</v>
      </c>
    </row>
    <row r="474" spans="1:38" ht="27" x14ac:dyDescent="0.25">
      <c r="A474" s="3" t="s">
        <v>410</v>
      </c>
      <c r="B474" s="4">
        <v>60284</v>
      </c>
      <c r="C474" s="3"/>
      <c r="D474" s="3"/>
      <c r="E474" s="3"/>
      <c r="F474" s="3"/>
      <c r="G474" s="3"/>
      <c r="H474" s="3"/>
      <c r="I474" s="3" t="s">
        <v>639</v>
      </c>
      <c r="J474" s="3" t="s">
        <v>37</v>
      </c>
      <c r="K474" s="3" t="s">
        <v>38</v>
      </c>
      <c r="L474" s="3" t="s">
        <v>59</v>
      </c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>
        <v>45</v>
      </c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>
        <v>37.5</v>
      </c>
      <c r="AJ474" s="4">
        <v>7.5</v>
      </c>
      <c r="AK474" s="4">
        <v>45</v>
      </c>
      <c r="AL474" t="s">
        <v>926</v>
      </c>
    </row>
    <row r="475" spans="1:38" ht="27" x14ac:dyDescent="0.25">
      <c r="A475" s="3" t="s">
        <v>410</v>
      </c>
      <c r="B475" s="4">
        <v>60284</v>
      </c>
      <c r="C475" s="3"/>
      <c r="D475" s="3"/>
      <c r="E475" s="3"/>
      <c r="F475" s="3"/>
      <c r="G475" s="3"/>
      <c r="H475" s="3"/>
      <c r="I475" s="3" t="s">
        <v>640</v>
      </c>
      <c r="J475" s="3" t="s">
        <v>37</v>
      </c>
      <c r="K475" s="3" t="s">
        <v>38</v>
      </c>
      <c r="L475" s="3" t="s">
        <v>59</v>
      </c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>
        <v>20</v>
      </c>
      <c r="Z475" s="4"/>
      <c r="AA475" s="4"/>
      <c r="AB475" s="4"/>
      <c r="AC475" s="4"/>
      <c r="AD475" s="4"/>
      <c r="AE475" s="4"/>
      <c r="AF475" s="4"/>
      <c r="AG475" s="4"/>
      <c r="AH475" s="4"/>
      <c r="AI475" s="4">
        <v>16.670000000000002</v>
      </c>
      <c r="AJ475" s="4">
        <v>3.33</v>
      </c>
      <c r="AK475" s="4">
        <v>20</v>
      </c>
      <c r="AL475" t="s">
        <v>926</v>
      </c>
    </row>
    <row r="476" spans="1:38" ht="27" x14ac:dyDescent="0.25">
      <c r="A476" s="3" t="s">
        <v>410</v>
      </c>
      <c r="B476" s="4">
        <v>60284</v>
      </c>
      <c r="C476" s="3"/>
      <c r="D476" s="3"/>
      <c r="E476" s="3"/>
      <c r="F476" s="3"/>
      <c r="G476" s="3"/>
      <c r="H476" s="3"/>
      <c r="I476" s="3" t="s">
        <v>641</v>
      </c>
      <c r="J476" s="3" t="s">
        <v>37</v>
      </c>
      <c r="K476" s="3" t="s">
        <v>38</v>
      </c>
      <c r="L476" s="3" t="s">
        <v>59</v>
      </c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>
        <v>85.95</v>
      </c>
      <c r="AD476" s="4">
        <v>1</v>
      </c>
      <c r="AE476" s="4"/>
      <c r="AF476" s="4"/>
      <c r="AG476" s="4"/>
      <c r="AH476" s="4"/>
      <c r="AI476" s="4">
        <v>85.95</v>
      </c>
      <c r="AJ476" s="4"/>
      <c r="AK476" s="4">
        <v>85.95</v>
      </c>
      <c r="AL476" t="s">
        <v>926</v>
      </c>
    </row>
    <row r="477" spans="1:38" ht="27" x14ac:dyDescent="0.25">
      <c r="A477" s="3" t="s">
        <v>410</v>
      </c>
      <c r="B477" s="4">
        <v>60284</v>
      </c>
      <c r="C477" s="3"/>
      <c r="D477" s="3"/>
      <c r="E477" s="3"/>
      <c r="F477" s="3"/>
      <c r="G477" s="3"/>
      <c r="H477" s="3"/>
      <c r="I477" s="3" t="s">
        <v>642</v>
      </c>
      <c r="J477" s="3" t="s">
        <v>37</v>
      </c>
      <c r="K477" s="3" t="s">
        <v>38</v>
      </c>
      <c r="L477" s="3" t="s">
        <v>59</v>
      </c>
      <c r="M477" s="4">
        <v>16</v>
      </c>
      <c r="N477" s="4">
        <v>1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>
        <v>16</v>
      </c>
      <c r="AJ477" s="4"/>
      <c r="AK477" s="4">
        <v>16</v>
      </c>
      <c r="AL477" t="s">
        <v>926</v>
      </c>
    </row>
    <row r="478" spans="1:38" ht="27" x14ac:dyDescent="0.25">
      <c r="A478" s="3" t="s">
        <v>410</v>
      </c>
      <c r="B478" s="4">
        <v>60284</v>
      </c>
      <c r="C478" s="3"/>
      <c r="D478" s="3"/>
      <c r="E478" s="3"/>
      <c r="F478" s="3"/>
      <c r="G478" s="3"/>
      <c r="H478" s="3"/>
      <c r="I478" s="3" t="s">
        <v>643</v>
      </c>
      <c r="J478" s="3" t="s">
        <v>37</v>
      </c>
      <c r="K478" s="3" t="s">
        <v>38</v>
      </c>
      <c r="L478" s="3" t="s">
        <v>59</v>
      </c>
      <c r="M478" s="4"/>
      <c r="N478" s="4"/>
      <c r="O478" s="4">
        <v>30</v>
      </c>
      <c r="P478" s="4">
        <v>1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>
        <v>30</v>
      </c>
      <c r="AJ478" s="4"/>
      <c r="AK478" s="4">
        <v>30</v>
      </c>
      <c r="AL478" t="s">
        <v>926</v>
      </c>
    </row>
    <row r="479" spans="1:38" ht="27" x14ac:dyDescent="0.25">
      <c r="A479" s="3" t="s">
        <v>410</v>
      </c>
      <c r="B479" s="4">
        <v>60284</v>
      </c>
      <c r="C479" s="3"/>
      <c r="D479" s="3"/>
      <c r="E479" s="3"/>
      <c r="F479" s="3"/>
      <c r="G479" s="3"/>
      <c r="H479" s="3"/>
      <c r="I479" s="3" t="s">
        <v>644</v>
      </c>
      <c r="J479" s="3" t="s">
        <v>37</v>
      </c>
      <c r="K479" s="3" t="s">
        <v>38</v>
      </c>
      <c r="L479" s="3" t="s">
        <v>59</v>
      </c>
      <c r="M479" s="4">
        <v>25</v>
      </c>
      <c r="N479" s="4">
        <v>1</v>
      </c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>
        <v>25</v>
      </c>
      <c r="AJ479" s="4"/>
      <c r="AK479" s="4">
        <v>25</v>
      </c>
      <c r="AL479" t="s">
        <v>926</v>
      </c>
    </row>
    <row r="480" spans="1:38" ht="27" x14ac:dyDescent="0.25">
      <c r="A480" s="3" t="s">
        <v>410</v>
      </c>
      <c r="B480" s="4">
        <v>108360</v>
      </c>
      <c r="C480" s="3"/>
      <c r="D480" s="3"/>
      <c r="E480" s="3"/>
      <c r="F480" s="3"/>
      <c r="G480" s="3"/>
      <c r="H480" s="3"/>
      <c r="I480" s="3" t="s">
        <v>645</v>
      </c>
      <c r="J480" s="3" t="s">
        <v>37</v>
      </c>
      <c r="K480" s="3" t="s">
        <v>38</v>
      </c>
      <c r="L480" s="3" t="s">
        <v>39</v>
      </c>
      <c r="M480" s="4">
        <v>14.6</v>
      </c>
      <c r="N480" s="4">
        <v>1</v>
      </c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>
        <v>73</v>
      </c>
      <c r="Z480" s="4"/>
      <c r="AA480" s="4"/>
      <c r="AB480" s="4"/>
      <c r="AC480" s="4">
        <v>381.56</v>
      </c>
      <c r="AD480" s="4">
        <v>3</v>
      </c>
      <c r="AE480" s="4"/>
      <c r="AF480" s="4">
        <v>112</v>
      </c>
      <c r="AG480" s="4">
        <v>60</v>
      </c>
      <c r="AH480" s="4">
        <v>3</v>
      </c>
      <c r="AI480" s="4">
        <v>573.21</v>
      </c>
      <c r="AJ480" s="4">
        <v>67.95</v>
      </c>
      <c r="AK480" s="4">
        <v>641.16</v>
      </c>
      <c r="AL480" t="s">
        <v>926</v>
      </c>
    </row>
    <row r="481" spans="1:38" ht="27" x14ac:dyDescent="0.25">
      <c r="A481" s="3" t="s">
        <v>410</v>
      </c>
      <c r="B481" s="4">
        <v>108360</v>
      </c>
      <c r="C481" s="3"/>
      <c r="D481" s="3"/>
      <c r="E481" s="3"/>
      <c r="F481" s="3"/>
      <c r="G481" s="3"/>
      <c r="H481" s="3"/>
      <c r="I481" s="3" t="s">
        <v>646</v>
      </c>
      <c r="J481" s="3" t="s">
        <v>37</v>
      </c>
      <c r="K481" s="3" t="s">
        <v>38</v>
      </c>
      <c r="L481" s="3" t="s">
        <v>39</v>
      </c>
      <c r="M481" s="4"/>
      <c r="N481" s="4"/>
      <c r="O481" s="4">
        <v>165.5</v>
      </c>
      <c r="P481" s="4">
        <v>6</v>
      </c>
      <c r="Q481" s="4"/>
      <c r="R481" s="4"/>
      <c r="S481" s="4"/>
      <c r="T481" s="4"/>
      <c r="U481" s="4"/>
      <c r="V481" s="4">
        <v>283</v>
      </c>
      <c r="W481" s="4"/>
      <c r="X481" s="4"/>
      <c r="Y481" s="4">
        <v>79.5</v>
      </c>
      <c r="Z481" s="4"/>
      <c r="AA481" s="4"/>
      <c r="AB481" s="4"/>
      <c r="AC481" s="4">
        <v>735.88</v>
      </c>
      <c r="AD481" s="4">
        <v>6</v>
      </c>
      <c r="AE481" s="4"/>
      <c r="AF481" s="4"/>
      <c r="AG481" s="4">
        <v>60</v>
      </c>
      <c r="AH481" s="4">
        <v>3</v>
      </c>
      <c r="AI481" s="4">
        <v>1191.03</v>
      </c>
      <c r="AJ481" s="4">
        <v>132.85</v>
      </c>
      <c r="AK481" s="4">
        <v>1323.88</v>
      </c>
      <c r="AL481" t="s">
        <v>926</v>
      </c>
    </row>
    <row r="482" spans="1:38" ht="27" x14ac:dyDescent="0.25">
      <c r="A482" s="3" t="s">
        <v>410</v>
      </c>
      <c r="B482" s="4">
        <v>109860</v>
      </c>
      <c r="C482" s="3"/>
      <c r="D482" s="3"/>
      <c r="E482" s="3"/>
      <c r="F482" s="3"/>
      <c r="G482" s="3"/>
      <c r="H482" s="3"/>
      <c r="I482" s="3" t="s">
        <v>647</v>
      </c>
      <c r="J482" s="3" t="s">
        <v>37</v>
      </c>
      <c r="K482" s="3" t="s">
        <v>38</v>
      </c>
      <c r="L482" s="3" t="s">
        <v>39</v>
      </c>
      <c r="M482" s="4"/>
      <c r="N482" s="4"/>
      <c r="O482" s="4"/>
      <c r="P482" s="4"/>
      <c r="Q482" s="4"/>
      <c r="R482" s="4"/>
      <c r="S482" s="4">
        <v>24.7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>
        <v>20.58</v>
      </c>
      <c r="AJ482" s="4">
        <v>4.12</v>
      </c>
      <c r="AK482" s="4">
        <v>24.7</v>
      </c>
      <c r="AL482" t="s">
        <v>926</v>
      </c>
    </row>
    <row r="483" spans="1:38" ht="27" x14ac:dyDescent="0.25">
      <c r="A483" s="3" t="s">
        <v>410</v>
      </c>
      <c r="B483" s="4">
        <v>61082</v>
      </c>
      <c r="C483" s="3"/>
      <c r="D483" s="3"/>
      <c r="E483" s="3"/>
      <c r="F483" s="3"/>
      <c r="G483" s="3"/>
      <c r="H483" s="3"/>
      <c r="I483" s="3" t="s">
        <v>648</v>
      </c>
      <c r="J483" s="3" t="s">
        <v>37</v>
      </c>
      <c r="K483" s="3" t="s">
        <v>38</v>
      </c>
      <c r="L483" s="3" t="s">
        <v>59</v>
      </c>
      <c r="M483" s="4">
        <v>147.69</v>
      </c>
      <c r="N483" s="4">
        <v>11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>
        <v>135.15</v>
      </c>
      <c r="AJ483" s="4">
        <v>12.54</v>
      </c>
      <c r="AK483" s="4">
        <v>147.69</v>
      </c>
      <c r="AL483" t="s">
        <v>926</v>
      </c>
    </row>
    <row r="484" spans="1:38" ht="27" x14ac:dyDescent="0.25">
      <c r="A484" s="3" t="s">
        <v>410</v>
      </c>
      <c r="B484" s="4">
        <v>1104</v>
      </c>
      <c r="C484" s="3"/>
      <c r="D484" s="3"/>
      <c r="E484" s="3"/>
      <c r="F484" s="3"/>
      <c r="G484" s="3"/>
      <c r="H484" s="3"/>
      <c r="I484" s="3" t="s">
        <v>649</v>
      </c>
      <c r="J484" s="3" t="s">
        <v>37</v>
      </c>
      <c r="K484" s="3" t="s">
        <v>38</v>
      </c>
      <c r="L484" s="3" t="s">
        <v>39</v>
      </c>
      <c r="M484" s="4">
        <v>13.9</v>
      </c>
      <c r="N484" s="4">
        <v>1</v>
      </c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>
        <v>77</v>
      </c>
      <c r="AG484" s="4"/>
      <c r="AH484" s="4"/>
      <c r="AI484" s="4">
        <v>78.069999999999993</v>
      </c>
      <c r="AJ484" s="4">
        <v>12.83</v>
      </c>
      <c r="AK484" s="4">
        <v>90.9</v>
      </c>
      <c r="AL484" t="s">
        <v>926</v>
      </c>
    </row>
    <row r="485" spans="1:38" ht="27" x14ac:dyDescent="0.25">
      <c r="A485" s="3" t="s">
        <v>410</v>
      </c>
      <c r="B485" s="4">
        <v>1104</v>
      </c>
      <c r="C485" s="3"/>
      <c r="D485" s="3"/>
      <c r="E485" s="3"/>
      <c r="F485" s="3"/>
      <c r="G485" s="3"/>
      <c r="H485" s="3"/>
      <c r="I485" s="3" t="s">
        <v>650</v>
      </c>
      <c r="J485" s="3" t="s">
        <v>37</v>
      </c>
      <c r="K485" s="3" t="s">
        <v>38</v>
      </c>
      <c r="L485" s="3" t="s">
        <v>39</v>
      </c>
      <c r="M485" s="4"/>
      <c r="N485" s="4"/>
      <c r="O485" s="4">
        <v>13.4</v>
      </c>
      <c r="P485" s="4">
        <v>1</v>
      </c>
      <c r="Q485" s="4"/>
      <c r="R485" s="4">
        <v>8</v>
      </c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>
        <v>93.12</v>
      </c>
      <c r="AD485" s="4">
        <v>1</v>
      </c>
      <c r="AE485" s="4"/>
      <c r="AF485" s="4"/>
      <c r="AG485" s="4"/>
      <c r="AH485" s="4"/>
      <c r="AI485" s="4">
        <v>113.19</v>
      </c>
      <c r="AJ485" s="4">
        <v>1.33</v>
      </c>
      <c r="AK485" s="4">
        <v>114.52</v>
      </c>
      <c r="AL485" t="s">
        <v>926</v>
      </c>
    </row>
    <row r="486" spans="1:38" ht="27" x14ac:dyDescent="0.25">
      <c r="A486" s="3" t="s">
        <v>410</v>
      </c>
      <c r="B486" s="4">
        <v>110155</v>
      </c>
      <c r="C486" s="3"/>
      <c r="D486" s="3"/>
      <c r="E486" s="3"/>
      <c r="F486" s="3"/>
      <c r="G486" s="3"/>
      <c r="H486" s="3"/>
      <c r="I486" s="3" t="s">
        <v>651</v>
      </c>
      <c r="J486" s="3" t="s">
        <v>44</v>
      </c>
      <c r="K486" s="3" t="s">
        <v>45</v>
      </c>
      <c r="L486" s="3" t="s">
        <v>45</v>
      </c>
      <c r="M486" s="4"/>
      <c r="N486" s="4"/>
      <c r="O486" s="4"/>
      <c r="P486" s="4"/>
      <c r="Q486" s="4"/>
      <c r="R486" s="4">
        <v>17.5</v>
      </c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>
        <v>14.58</v>
      </c>
      <c r="AJ486" s="4">
        <v>2.92</v>
      </c>
      <c r="AK486" s="4">
        <v>17.5</v>
      </c>
      <c r="AL486" t="s">
        <v>926</v>
      </c>
    </row>
    <row r="487" spans="1:38" ht="27" x14ac:dyDescent="0.25">
      <c r="A487" s="3" t="s">
        <v>410</v>
      </c>
      <c r="B487" s="4">
        <v>60197</v>
      </c>
      <c r="C487" s="3"/>
      <c r="D487" s="3"/>
      <c r="E487" s="3"/>
      <c r="F487" s="3"/>
      <c r="G487" s="3"/>
      <c r="H487" s="3"/>
      <c r="I487" s="3" t="s">
        <v>652</v>
      </c>
      <c r="J487" s="3" t="s">
        <v>37</v>
      </c>
      <c r="K487" s="3" t="s">
        <v>38</v>
      </c>
      <c r="L487" s="3" t="s">
        <v>59</v>
      </c>
      <c r="M487" s="4"/>
      <c r="N487" s="4"/>
      <c r="O487" s="4"/>
      <c r="P487" s="4"/>
      <c r="Q487" s="4"/>
      <c r="R487" s="4">
        <v>9.8000000000000007</v>
      </c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>
        <v>8.17</v>
      </c>
      <c r="AJ487" s="4">
        <v>1.63</v>
      </c>
      <c r="AK487" s="4">
        <v>9.8000000000000007</v>
      </c>
      <c r="AL487" t="s">
        <v>926</v>
      </c>
    </row>
    <row r="488" spans="1:38" ht="27" x14ac:dyDescent="0.25">
      <c r="A488" s="3" t="s">
        <v>410</v>
      </c>
      <c r="B488" s="4">
        <v>110047</v>
      </c>
      <c r="C488" s="3"/>
      <c r="D488" s="3"/>
      <c r="E488" s="3"/>
      <c r="F488" s="3"/>
      <c r="G488" s="3"/>
      <c r="H488" s="3"/>
      <c r="I488" s="3" t="s">
        <v>653</v>
      </c>
      <c r="J488" s="3" t="s">
        <v>37</v>
      </c>
      <c r="K488" s="3" t="s">
        <v>38</v>
      </c>
      <c r="L488" s="3" t="s">
        <v>39</v>
      </c>
      <c r="M488" s="4">
        <v>13.85</v>
      </c>
      <c r="N488" s="4"/>
      <c r="O488" s="4"/>
      <c r="P488" s="4"/>
      <c r="Q488" s="4"/>
      <c r="R488" s="4"/>
      <c r="S488" s="4"/>
      <c r="T488" s="4"/>
      <c r="U488" s="4">
        <v>154.07</v>
      </c>
      <c r="V488" s="4">
        <v>296.82</v>
      </c>
      <c r="W488" s="4"/>
      <c r="X488" s="4"/>
      <c r="Y488" s="4">
        <v>7.5</v>
      </c>
      <c r="Z488" s="4"/>
      <c r="AA488" s="4"/>
      <c r="AB488" s="4"/>
      <c r="AC488" s="4"/>
      <c r="AD488" s="4"/>
      <c r="AE488" s="4"/>
      <c r="AF488" s="4">
        <v>786.78</v>
      </c>
      <c r="AG488" s="4"/>
      <c r="AH488" s="4"/>
      <c r="AI488" s="4">
        <v>1222.1300000000001</v>
      </c>
      <c r="AJ488" s="4">
        <v>36.89</v>
      </c>
      <c r="AK488" s="4">
        <v>1259.02</v>
      </c>
      <c r="AL488" t="s">
        <v>927</v>
      </c>
    </row>
    <row r="489" spans="1:38" ht="27" x14ac:dyDescent="0.25">
      <c r="A489" s="3" t="s">
        <v>410</v>
      </c>
      <c r="B489" s="4">
        <v>60393</v>
      </c>
      <c r="C489" s="3"/>
      <c r="D489" s="3"/>
      <c r="E489" s="3"/>
      <c r="F489" s="3"/>
      <c r="G489" s="3"/>
      <c r="H489" s="3"/>
      <c r="I489" s="3" t="s">
        <v>654</v>
      </c>
      <c r="J489" s="3" t="s">
        <v>37</v>
      </c>
      <c r="K489" s="3" t="s">
        <v>38</v>
      </c>
      <c r="L489" s="3" t="s">
        <v>39</v>
      </c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>
        <v>121.72</v>
      </c>
      <c r="AG489" s="4"/>
      <c r="AH489" s="4"/>
      <c r="AI489" s="4">
        <v>101.44</v>
      </c>
      <c r="AJ489" s="4">
        <v>20.28</v>
      </c>
      <c r="AK489" s="4">
        <v>121.72</v>
      </c>
      <c r="AL489" t="s">
        <v>926</v>
      </c>
    </row>
    <row r="490" spans="1:38" ht="27" x14ac:dyDescent="0.25">
      <c r="A490" s="3" t="s">
        <v>410</v>
      </c>
      <c r="B490" s="4">
        <v>59965</v>
      </c>
      <c r="C490" s="3"/>
      <c r="D490" s="3"/>
      <c r="E490" s="3"/>
      <c r="F490" s="3"/>
      <c r="G490" s="3"/>
      <c r="H490" s="3"/>
      <c r="I490" s="3" t="s">
        <v>655</v>
      </c>
      <c r="J490" s="3" t="s">
        <v>37</v>
      </c>
      <c r="K490" s="3" t="s">
        <v>38</v>
      </c>
      <c r="L490" s="3" t="s">
        <v>39</v>
      </c>
      <c r="M490" s="4">
        <v>50</v>
      </c>
      <c r="N490" s="4">
        <v>2</v>
      </c>
      <c r="O490" s="4">
        <v>30</v>
      </c>
      <c r="P490" s="4">
        <v>1</v>
      </c>
      <c r="Q490" s="4">
        <v>61.02</v>
      </c>
      <c r="R490" s="4">
        <v>33.6</v>
      </c>
      <c r="S490" s="4">
        <v>24.6</v>
      </c>
      <c r="T490" s="4"/>
      <c r="U490" s="4">
        <v>62.6</v>
      </c>
      <c r="V490" s="4"/>
      <c r="W490" s="4"/>
      <c r="X490" s="4">
        <v>262</v>
      </c>
      <c r="Y490" s="4"/>
      <c r="Z490" s="4"/>
      <c r="AA490" s="4"/>
      <c r="AB490" s="4"/>
      <c r="AC490" s="4">
        <v>95.1</v>
      </c>
      <c r="AD490" s="4">
        <v>1</v>
      </c>
      <c r="AE490" s="4"/>
      <c r="AF490" s="4">
        <v>25</v>
      </c>
      <c r="AG490" s="4"/>
      <c r="AH490" s="4"/>
      <c r="AI490" s="4">
        <v>565.77</v>
      </c>
      <c r="AJ490" s="4">
        <v>78.150000000000006</v>
      </c>
      <c r="AK490" s="4">
        <v>643.91999999999996</v>
      </c>
      <c r="AL490" t="s">
        <v>926</v>
      </c>
    </row>
    <row r="491" spans="1:38" ht="27" x14ac:dyDescent="0.25">
      <c r="A491" s="3" t="s">
        <v>410</v>
      </c>
      <c r="B491" s="4">
        <v>59965</v>
      </c>
      <c r="C491" s="3"/>
      <c r="D491" s="3"/>
      <c r="E491" s="3"/>
      <c r="F491" s="3"/>
      <c r="G491" s="3"/>
      <c r="H491" s="3"/>
      <c r="I491" s="3" t="s">
        <v>656</v>
      </c>
      <c r="J491" s="3" t="s">
        <v>37</v>
      </c>
      <c r="K491" s="3" t="s">
        <v>38</v>
      </c>
      <c r="L491" s="3" t="s">
        <v>39</v>
      </c>
      <c r="M491" s="4">
        <v>25</v>
      </c>
      <c r="N491" s="4">
        <v>1</v>
      </c>
      <c r="O491" s="4">
        <v>30</v>
      </c>
      <c r="P491" s="4">
        <v>1</v>
      </c>
      <c r="Q491" s="4">
        <v>38.799999999999997</v>
      </c>
      <c r="R491" s="4"/>
      <c r="S491" s="4">
        <v>40.9</v>
      </c>
      <c r="T491" s="4"/>
      <c r="U491" s="4">
        <v>37.700000000000003</v>
      </c>
      <c r="V491" s="4"/>
      <c r="W491" s="4"/>
      <c r="X491" s="4"/>
      <c r="Y491" s="4"/>
      <c r="Z491" s="4"/>
      <c r="AA491" s="4"/>
      <c r="AB491" s="4"/>
      <c r="AC491" s="4">
        <v>162.4</v>
      </c>
      <c r="AD491" s="4">
        <v>2</v>
      </c>
      <c r="AE491" s="4"/>
      <c r="AF491" s="4"/>
      <c r="AG491" s="4"/>
      <c r="AH491" s="4"/>
      <c r="AI491" s="4">
        <v>315.24</v>
      </c>
      <c r="AJ491" s="4">
        <v>19.559999999999999</v>
      </c>
      <c r="AK491" s="4">
        <v>334.8</v>
      </c>
      <c r="AL491" t="s">
        <v>926</v>
      </c>
    </row>
    <row r="492" spans="1:38" ht="27" x14ac:dyDescent="0.25">
      <c r="A492" s="3" t="s">
        <v>410</v>
      </c>
      <c r="B492" s="4">
        <v>59965</v>
      </c>
      <c r="C492" s="3"/>
      <c r="D492" s="3"/>
      <c r="E492" s="3"/>
      <c r="F492" s="3"/>
      <c r="G492" s="3"/>
      <c r="H492" s="3"/>
      <c r="I492" s="3" t="s">
        <v>657</v>
      </c>
      <c r="J492" s="3" t="s">
        <v>44</v>
      </c>
      <c r="K492" s="3" t="s">
        <v>45</v>
      </c>
      <c r="L492" s="3" t="s">
        <v>45</v>
      </c>
      <c r="M492" s="4">
        <v>25</v>
      </c>
      <c r="N492" s="4">
        <v>1</v>
      </c>
      <c r="O492" s="4">
        <v>30</v>
      </c>
      <c r="P492" s="4"/>
      <c r="Q492" s="4"/>
      <c r="R492" s="4">
        <v>42.9</v>
      </c>
      <c r="S492" s="4">
        <v>4.2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>
        <v>94.25</v>
      </c>
      <c r="AJ492" s="4">
        <v>7.85</v>
      </c>
      <c r="AK492" s="4">
        <v>102.1</v>
      </c>
      <c r="AL492" t="s">
        <v>926</v>
      </c>
    </row>
    <row r="493" spans="1:38" ht="27" x14ac:dyDescent="0.25">
      <c r="A493" s="3" t="s">
        <v>410</v>
      </c>
      <c r="B493" s="4">
        <v>59696</v>
      </c>
      <c r="C493" s="3"/>
      <c r="D493" s="3"/>
      <c r="E493" s="3"/>
      <c r="F493" s="3"/>
      <c r="G493" s="3"/>
      <c r="H493" s="3"/>
      <c r="I493" s="3" t="s">
        <v>658</v>
      </c>
      <c r="J493" s="3" t="s">
        <v>37</v>
      </c>
      <c r="K493" s="3" t="s">
        <v>38</v>
      </c>
      <c r="L493" s="3" t="s">
        <v>59</v>
      </c>
      <c r="M493" s="4"/>
      <c r="N493" s="4"/>
      <c r="O493" s="4">
        <v>26</v>
      </c>
      <c r="P493" s="4">
        <v>1</v>
      </c>
      <c r="Q493" s="4"/>
      <c r="R493" s="4">
        <v>63.5</v>
      </c>
      <c r="S493" s="4"/>
      <c r="T493" s="4"/>
      <c r="U493" s="4"/>
      <c r="V493" s="4"/>
      <c r="W493" s="4"/>
      <c r="X493" s="4">
        <v>119</v>
      </c>
      <c r="Y493" s="4"/>
      <c r="Z493" s="4"/>
      <c r="AA493" s="4"/>
      <c r="AB493" s="4"/>
      <c r="AC493" s="4">
        <v>222.45</v>
      </c>
      <c r="AD493" s="4">
        <v>2</v>
      </c>
      <c r="AE493" s="4"/>
      <c r="AF493" s="4"/>
      <c r="AG493" s="4"/>
      <c r="AH493" s="4"/>
      <c r="AI493" s="4">
        <v>380.39</v>
      </c>
      <c r="AJ493" s="4">
        <v>50.56</v>
      </c>
      <c r="AK493" s="4">
        <v>430.95</v>
      </c>
      <c r="AL493" t="s">
        <v>926</v>
      </c>
    </row>
    <row r="494" spans="1:38" ht="27" x14ac:dyDescent="0.25">
      <c r="A494" s="3" t="s">
        <v>410</v>
      </c>
      <c r="B494" s="4">
        <v>59696</v>
      </c>
      <c r="C494" s="3"/>
      <c r="D494" s="3"/>
      <c r="E494" s="3"/>
      <c r="F494" s="3"/>
      <c r="G494" s="3"/>
      <c r="H494" s="3"/>
      <c r="I494" s="3" t="s">
        <v>659</v>
      </c>
      <c r="J494" s="3" t="s">
        <v>44</v>
      </c>
      <c r="K494" s="3" t="s">
        <v>45</v>
      </c>
      <c r="L494" s="3" t="s">
        <v>45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5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>
        <v>4.17</v>
      </c>
      <c r="AJ494" s="4">
        <v>0.83</v>
      </c>
      <c r="AK494" s="4">
        <v>5</v>
      </c>
      <c r="AL494" t="s">
        <v>926</v>
      </c>
    </row>
    <row r="495" spans="1:38" ht="27" x14ac:dyDescent="0.25">
      <c r="A495" s="3" t="s">
        <v>410</v>
      </c>
      <c r="B495" s="4">
        <v>60238</v>
      </c>
      <c r="C495" s="3"/>
      <c r="D495" s="3"/>
      <c r="E495" s="3"/>
      <c r="F495" s="3"/>
      <c r="G495" s="3"/>
      <c r="H495" s="3"/>
      <c r="I495" s="3" t="s">
        <v>660</v>
      </c>
      <c r="J495" s="3" t="s">
        <v>37</v>
      </c>
      <c r="K495" s="3" t="s">
        <v>38</v>
      </c>
      <c r="L495" s="3" t="s">
        <v>39</v>
      </c>
      <c r="M495" s="4">
        <v>25</v>
      </c>
      <c r="N495" s="4">
        <v>1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>
        <v>25</v>
      </c>
      <c r="AJ495" s="4"/>
      <c r="AK495" s="4">
        <v>25</v>
      </c>
      <c r="AL495" t="s">
        <v>926</v>
      </c>
    </row>
    <row r="496" spans="1:38" ht="27" x14ac:dyDescent="0.25">
      <c r="A496" s="3" t="s">
        <v>410</v>
      </c>
      <c r="B496" s="4">
        <v>60132</v>
      </c>
      <c r="C496" s="3"/>
      <c r="D496" s="3"/>
      <c r="E496" s="3"/>
      <c r="F496" s="3"/>
      <c r="G496" s="3"/>
      <c r="H496" s="3"/>
      <c r="I496" s="3" t="s">
        <v>661</v>
      </c>
      <c r="J496" s="3" t="s">
        <v>37</v>
      </c>
      <c r="K496" s="3" t="s">
        <v>38</v>
      </c>
      <c r="L496" s="3" t="s">
        <v>39</v>
      </c>
      <c r="M496" s="4">
        <v>12.6</v>
      </c>
      <c r="N496" s="4">
        <v>1</v>
      </c>
      <c r="O496" s="4">
        <v>26.2</v>
      </c>
      <c r="P496" s="4">
        <v>1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>
        <v>35.28</v>
      </c>
      <c r="AJ496" s="4">
        <v>3.52</v>
      </c>
      <c r="AK496" s="4">
        <v>38.799999999999997</v>
      </c>
      <c r="AL496" t="s">
        <v>926</v>
      </c>
    </row>
    <row r="497" spans="1:38" ht="27" x14ac:dyDescent="0.25">
      <c r="A497" s="3" t="s">
        <v>410</v>
      </c>
      <c r="B497" s="4">
        <v>60132</v>
      </c>
      <c r="C497" s="3"/>
      <c r="D497" s="3"/>
      <c r="E497" s="3"/>
      <c r="F497" s="3"/>
      <c r="G497" s="3"/>
      <c r="H497" s="3"/>
      <c r="I497" s="3" t="s">
        <v>662</v>
      </c>
      <c r="J497" s="3" t="s">
        <v>37</v>
      </c>
      <c r="K497" s="3" t="s">
        <v>38</v>
      </c>
      <c r="L497" s="3" t="s">
        <v>39</v>
      </c>
      <c r="M497" s="4">
        <v>17.59</v>
      </c>
      <c r="N497" s="4">
        <v>1</v>
      </c>
      <c r="O497" s="4">
        <v>28.4</v>
      </c>
      <c r="P497" s="4">
        <v>1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>
        <v>87.14</v>
      </c>
      <c r="AD497" s="4">
        <v>1</v>
      </c>
      <c r="AE497" s="4"/>
      <c r="AF497" s="4"/>
      <c r="AG497" s="4"/>
      <c r="AH497" s="4"/>
      <c r="AI497" s="4">
        <v>88.91</v>
      </c>
      <c r="AJ497" s="4">
        <v>44.22</v>
      </c>
      <c r="AK497" s="4">
        <v>133.13</v>
      </c>
      <c r="AL497" t="s">
        <v>926</v>
      </c>
    </row>
    <row r="498" spans="1:38" ht="27" x14ac:dyDescent="0.25">
      <c r="A498" s="3" t="s">
        <v>410</v>
      </c>
      <c r="B498" s="4">
        <v>60132</v>
      </c>
      <c r="C498" s="3"/>
      <c r="D498" s="3"/>
      <c r="E498" s="3"/>
      <c r="F498" s="3"/>
      <c r="G498" s="3"/>
      <c r="H498" s="3"/>
      <c r="I498" s="3" t="s">
        <v>663</v>
      </c>
      <c r="J498" s="3" t="s">
        <v>37</v>
      </c>
      <c r="K498" s="3" t="s">
        <v>38</v>
      </c>
      <c r="L498" s="3" t="s">
        <v>59</v>
      </c>
      <c r="M498" s="4">
        <v>27</v>
      </c>
      <c r="N498" s="4">
        <v>1</v>
      </c>
      <c r="O498" s="4">
        <v>52</v>
      </c>
      <c r="P498" s="4">
        <v>2</v>
      </c>
      <c r="Q498" s="4"/>
      <c r="R498" s="4"/>
      <c r="S498" s="4"/>
      <c r="T498" s="4"/>
      <c r="U498" s="4">
        <v>43.83</v>
      </c>
      <c r="V498" s="4"/>
      <c r="W498" s="4"/>
      <c r="X498" s="4">
        <v>119</v>
      </c>
      <c r="Y498" s="4"/>
      <c r="Z498" s="4"/>
      <c r="AA498" s="4"/>
      <c r="AB498" s="4"/>
      <c r="AC498" s="4">
        <v>117.6</v>
      </c>
      <c r="AD498" s="4">
        <v>1</v>
      </c>
      <c r="AE498" s="4"/>
      <c r="AF498" s="4"/>
      <c r="AG498" s="4"/>
      <c r="AH498" s="4"/>
      <c r="AI498" s="4">
        <v>322.61</v>
      </c>
      <c r="AJ498" s="4">
        <v>36.82</v>
      </c>
      <c r="AK498" s="4">
        <v>359.43</v>
      </c>
      <c r="AL498" t="s">
        <v>926</v>
      </c>
    </row>
    <row r="499" spans="1:38" ht="27" x14ac:dyDescent="0.25">
      <c r="A499" s="3" t="s">
        <v>410</v>
      </c>
      <c r="B499" s="4">
        <v>695</v>
      </c>
      <c r="C499" s="3"/>
      <c r="D499" s="3"/>
      <c r="E499" s="3"/>
      <c r="F499" s="3"/>
      <c r="G499" s="3"/>
      <c r="H499" s="3"/>
      <c r="I499" s="3" t="s">
        <v>664</v>
      </c>
      <c r="J499" s="3" t="s">
        <v>37</v>
      </c>
      <c r="K499" s="3" t="s">
        <v>38</v>
      </c>
      <c r="L499" s="3" t="s">
        <v>39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>
        <v>39.99</v>
      </c>
      <c r="AG499" s="4"/>
      <c r="AH499" s="4"/>
      <c r="AI499" s="4">
        <v>33.33</v>
      </c>
      <c r="AJ499" s="4">
        <v>6.66</v>
      </c>
      <c r="AK499" s="4">
        <v>39.99</v>
      </c>
      <c r="AL499" t="s">
        <v>926</v>
      </c>
    </row>
    <row r="500" spans="1:38" ht="27" x14ac:dyDescent="0.25">
      <c r="A500" s="3" t="s">
        <v>410</v>
      </c>
      <c r="B500" s="4">
        <v>60481</v>
      </c>
      <c r="C500" s="3"/>
      <c r="D500" s="3"/>
      <c r="E500" s="3"/>
      <c r="F500" s="3"/>
      <c r="G500" s="3"/>
      <c r="H500" s="3"/>
      <c r="I500" s="3" t="s">
        <v>665</v>
      </c>
      <c r="J500" s="3" t="s">
        <v>44</v>
      </c>
      <c r="K500" s="3" t="s">
        <v>45</v>
      </c>
      <c r="L500" s="3" t="s">
        <v>45</v>
      </c>
      <c r="M500" s="4">
        <v>25.9</v>
      </c>
      <c r="N500" s="4">
        <v>2</v>
      </c>
      <c r="O500" s="4"/>
      <c r="P500" s="4"/>
      <c r="Q500" s="4"/>
      <c r="R500" s="4"/>
      <c r="S500" s="4">
        <v>18</v>
      </c>
      <c r="T500" s="4"/>
      <c r="U500" s="4"/>
      <c r="V500" s="4"/>
      <c r="W500" s="4"/>
      <c r="X500" s="4"/>
      <c r="Y500" s="4"/>
      <c r="Z500" s="4"/>
      <c r="AA500" s="4"/>
      <c r="AB500" s="4">
        <v>9.9</v>
      </c>
      <c r="AC500" s="4"/>
      <c r="AD500" s="4"/>
      <c r="AE500" s="4"/>
      <c r="AF500" s="4">
        <v>79.98</v>
      </c>
      <c r="AG500" s="4"/>
      <c r="AH500" s="4"/>
      <c r="AI500" s="4">
        <v>113.45</v>
      </c>
      <c r="AJ500" s="4">
        <v>20.329999999999998</v>
      </c>
      <c r="AK500" s="4">
        <v>133.78</v>
      </c>
      <c r="AL500" t="s">
        <v>926</v>
      </c>
    </row>
    <row r="501" spans="1:38" ht="27" x14ac:dyDescent="0.25">
      <c r="A501" s="3" t="s">
        <v>410</v>
      </c>
      <c r="B501" s="4">
        <v>59731</v>
      </c>
      <c r="C501" s="3"/>
      <c r="D501" s="3"/>
      <c r="E501" s="3"/>
      <c r="F501" s="3"/>
      <c r="G501" s="3"/>
      <c r="H501" s="3"/>
      <c r="I501" s="3" t="s">
        <v>666</v>
      </c>
      <c r="J501" s="3" t="s">
        <v>37</v>
      </c>
      <c r="K501" s="3" t="s">
        <v>38</v>
      </c>
      <c r="L501" s="3" t="s">
        <v>59</v>
      </c>
      <c r="M501" s="4">
        <v>39.5</v>
      </c>
      <c r="N501" s="4">
        <v>2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>
        <v>39.5</v>
      </c>
      <c r="AJ501" s="4"/>
      <c r="AK501" s="4">
        <v>39.5</v>
      </c>
      <c r="AL501" t="s">
        <v>926</v>
      </c>
    </row>
    <row r="502" spans="1:38" ht="27" x14ac:dyDescent="0.25">
      <c r="A502" s="3" t="s">
        <v>410</v>
      </c>
      <c r="B502" s="4">
        <v>342</v>
      </c>
      <c r="C502" s="3"/>
      <c r="D502" s="3"/>
      <c r="E502" s="3"/>
      <c r="F502" s="3"/>
      <c r="G502" s="3"/>
      <c r="H502" s="3"/>
      <c r="I502" s="3" t="s">
        <v>667</v>
      </c>
      <c r="J502" s="3" t="s">
        <v>37</v>
      </c>
      <c r="K502" s="3" t="s">
        <v>38</v>
      </c>
      <c r="L502" s="3" t="s">
        <v>39</v>
      </c>
      <c r="M502" s="4"/>
      <c r="N502" s="4"/>
      <c r="O502" s="4"/>
      <c r="P502" s="4"/>
      <c r="Q502" s="4"/>
      <c r="R502" s="4"/>
      <c r="S502" s="4"/>
      <c r="T502" s="4"/>
      <c r="U502" s="4"/>
      <c r="V502" s="4">
        <v>216.9</v>
      </c>
      <c r="W502" s="4"/>
      <c r="X502" s="4"/>
      <c r="Y502" s="4"/>
      <c r="Z502" s="4"/>
      <c r="AA502" s="4"/>
      <c r="AB502" s="4"/>
      <c r="AC502" s="4"/>
      <c r="AD502" s="4"/>
      <c r="AE502" s="4"/>
      <c r="AF502" s="4">
        <v>17.75</v>
      </c>
      <c r="AG502" s="4"/>
      <c r="AH502" s="4"/>
      <c r="AI502" s="4">
        <v>195.54</v>
      </c>
      <c r="AJ502" s="4">
        <v>39.11</v>
      </c>
      <c r="AK502" s="4">
        <v>234.65</v>
      </c>
      <c r="AL502" t="s">
        <v>926</v>
      </c>
    </row>
    <row r="503" spans="1:38" ht="27" x14ac:dyDescent="0.25">
      <c r="A503" s="3" t="s">
        <v>410</v>
      </c>
      <c r="B503" s="4">
        <v>342</v>
      </c>
      <c r="C503" s="3"/>
      <c r="D503" s="3"/>
      <c r="E503" s="3"/>
      <c r="F503" s="3"/>
      <c r="G503" s="3"/>
      <c r="H503" s="3"/>
      <c r="I503" s="3" t="s">
        <v>668</v>
      </c>
      <c r="J503" s="3" t="s">
        <v>37</v>
      </c>
      <c r="K503" s="3" t="s">
        <v>38</v>
      </c>
      <c r="L503" s="3" t="s">
        <v>39</v>
      </c>
      <c r="M503" s="4">
        <v>103.7</v>
      </c>
      <c r="N503" s="4">
        <v>5</v>
      </c>
      <c r="O503" s="4">
        <v>80.7</v>
      </c>
      <c r="P503" s="4">
        <v>4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>
        <v>184.4</v>
      </c>
      <c r="AJ503" s="4"/>
      <c r="AK503" s="4">
        <v>184.4</v>
      </c>
      <c r="AL503" t="s">
        <v>926</v>
      </c>
    </row>
    <row r="504" spans="1:38" ht="27" x14ac:dyDescent="0.25">
      <c r="A504" s="3" t="s">
        <v>410</v>
      </c>
      <c r="B504" s="4">
        <v>60606</v>
      </c>
      <c r="C504" s="3"/>
      <c r="D504" s="3"/>
      <c r="E504" s="3"/>
      <c r="F504" s="3"/>
      <c r="G504" s="3"/>
      <c r="H504" s="3"/>
      <c r="I504" s="3" t="s">
        <v>669</v>
      </c>
      <c r="J504" s="3" t="s">
        <v>37</v>
      </c>
      <c r="K504" s="3" t="s">
        <v>38</v>
      </c>
      <c r="L504" s="3" t="s">
        <v>39</v>
      </c>
      <c r="M504" s="4">
        <v>12.4</v>
      </c>
      <c r="N504" s="4">
        <v>1</v>
      </c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>
        <v>11.27</v>
      </c>
      <c r="AJ504" s="4">
        <v>1.1299999999999999</v>
      </c>
      <c r="AK504" s="4">
        <v>12.4</v>
      </c>
      <c r="AL504" t="s">
        <v>926</v>
      </c>
    </row>
    <row r="505" spans="1:38" ht="27" x14ac:dyDescent="0.25">
      <c r="A505" s="3" t="s">
        <v>410</v>
      </c>
      <c r="B505" s="4">
        <v>110099</v>
      </c>
      <c r="C505" s="3"/>
      <c r="D505" s="3"/>
      <c r="E505" s="3"/>
      <c r="F505" s="3"/>
      <c r="G505" s="3"/>
      <c r="H505" s="3"/>
      <c r="I505" s="3" t="s">
        <v>670</v>
      </c>
      <c r="J505" s="3" t="s">
        <v>37</v>
      </c>
      <c r="K505" s="3" t="s">
        <v>38</v>
      </c>
      <c r="L505" s="3" t="s">
        <v>39</v>
      </c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>
        <v>567.5</v>
      </c>
      <c r="AG505" s="4"/>
      <c r="AH505" s="4"/>
      <c r="AI505" s="4">
        <v>509.25</v>
      </c>
      <c r="AJ505" s="4">
        <v>58.25</v>
      </c>
      <c r="AK505" s="4">
        <v>567.5</v>
      </c>
      <c r="AL505" t="s">
        <v>927</v>
      </c>
    </row>
    <row r="506" spans="1:38" ht="27" x14ac:dyDescent="0.25">
      <c r="A506" s="3" t="s">
        <v>410</v>
      </c>
      <c r="B506" s="4">
        <v>59996</v>
      </c>
      <c r="C506" s="3"/>
      <c r="D506" s="3"/>
      <c r="E506" s="3"/>
      <c r="F506" s="3"/>
      <c r="G506" s="3"/>
      <c r="H506" s="3"/>
      <c r="I506" s="3" t="s">
        <v>671</v>
      </c>
      <c r="J506" s="3" t="s">
        <v>37</v>
      </c>
      <c r="K506" s="3" t="s">
        <v>38</v>
      </c>
      <c r="L506" s="3" t="s">
        <v>39</v>
      </c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>
        <v>189</v>
      </c>
      <c r="AA506" s="4">
        <v>125.69</v>
      </c>
      <c r="AB506" s="4"/>
      <c r="AC506" s="4"/>
      <c r="AD506" s="4"/>
      <c r="AE506" s="4"/>
      <c r="AF506" s="4"/>
      <c r="AG506" s="4"/>
      <c r="AH506" s="4"/>
      <c r="AI506" s="4">
        <v>125.69</v>
      </c>
      <c r="AJ506" s="4"/>
      <c r="AK506" s="4">
        <v>125.69</v>
      </c>
      <c r="AL506" t="s">
        <v>926</v>
      </c>
    </row>
    <row r="507" spans="1:38" ht="27" x14ac:dyDescent="0.25">
      <c r="A507" s="3" t="s">
        <v>410</v>
      </c>
      <c r="B507" s="4">
        <v>59996</v>
      </c>
      <c r="C507" s="3"/>
      <c r="D507" s="3"/>
      <c r="E507" s="3"/>
      <c r="F507" s="3"/>
      <c r="G507" s="3"/>
      <c r="H507" s="3"/>
      <c r="I507" s="3" t="s">
        <v>672</v>
      </c>
      <c r="J507" s="3" t="s">
        <v>37</v>
      </c>
      <c r="K507" s="3" t="s">
        <v>38</v>
      </c>
      <c r="L507" s="3" t="s">
        <v>39</v>
      </c>
      <c r="M507" s="4"/>
      <c r="N507" s="4"/>
      <c r="O507" s="4"/>
      <c r="P507" s="4"/>
      <c r="Q507" s="4"/>
      <c r="R507" s="4"/>
      <c r="S507" s="4">
        <v>14.6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>
        <v>12.17</v>
      </c>
      <c r="AJ507" s="4">
        <v>2.4300000000000002</v>
      </c>
      <c r="AK507" s="4">
        <v>14.6</v>
      </c>
      <c r="AL507" t="s">
        <v>926</v>
      </c>
    </row>
    <row r="508" spans="1:38" ht="27" x14ac:dyDescent="0.25">
      <c r="A508" s="3" t="s">
        <v>410</v>
      </c>
      <c r="B508" s="4">
        <v>59996</v>
      </c>
      <c r="C508" s="3"/>
      <c r="D508" s="3"/>
      <c r="E508" s="3"/>
      <c r="F508" s="3"/>
      <c r="G508" s="3"/>
      <c r="H508" s="3"/>
      <c r="I508" s="3" t="s">
        <v>673</v>
      </c>
      <c r="J508" s="3" t="s">
        <v>37</v>
      </c>
      <c r="K508" s="3" t="s">
        <v>38</v>
      </c>
      <c r="L508" s="3" t="s">
        <v>39</v>
      </c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>
        <v>287</v>
      </c>
      <c r="AA508" s="4">
        <v>190.86</v>
      </c>
      <c r="AB508" s="4"/>
      <c r="AC508" s="4"/>
      <c r="AD508" s="4"/>
      <c r="AE508" s="4"/>
      <c r="AF508" s="4"/>
      <c r="AG508" s="4"/>
      <c r="AH508" s="4"/>
      <c r="AI508" s="4">
        <v>190.86</v>
      </c>
      <c r="AJ508" s="4"/>
      <c r="AK508" s="4">
        <v>190.86</v>
      </c>
      <c r="AL508" t="s">
        <v>926</v>
      </c>
    </row>
    <row r="509" spans="1:38" ht="27" x14ac:dyDescent="0.25">
      <c r="A509" s="3" t="s">
        <v>410</v>
      </c>
      <c r="B509" s="4">
        <v>59996</v>
      </c>
      <c r="C509" s="3"/>
      <c r="D509" s="3"/>
      <c r="E509" s="3"/>
      <c r="F509" s="3"/>
      <c r="G509" s="3"/>
      <c r="H509" s="3"/>
      <c r="I509" s="3" t="s">
        <v>674</v>
      </c>
      <c r="J509" s="3" t="s">
        <v>37</v>
      </c>
      <c r="K509" s="3" t="s">
        <v>38</v>
      </c>
      <c r="L509" s="3" t="s">
        <v>59</v>
      </c>
      <c r="M509" s="4"/>
      <c r="N509" s="4"/>
      <c r="O509" s="4"/>
      <c r="P509" s="4"/>
      <c r="Q509" s="4"/>
      <c r="R509" s="4"/>
      <c r="S509" s="4">
        <v>12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>
        <v>10</v>
      </c>
      <c r="AJ509" s="4">
        <v>2</v>
      </c>
      <c r="AK509" s="4">
        <v>12</v>
      </c>
      <c r="AL509" t="s">
        <v>926</v>
      </c>
    </row>
    <row r="510" spans="1:38" ht="27" x14ac:dyDescent="0.25">
      <c r="A510" s="3" t="s">
        <v>410</v>
      </c>
      <c r="B510" s="4">
        <v>59996</v>
      </c>
      <c r="C510" s="3"/>
      <c r="D510" s="3"/>
      <c r="E510" s="3"/>
      <c r="F510" s="3"/>
      <c r="G510" s="3"/>
      <c r="H510" s="3"/>
      <c r="I510" s="3" t="s">
        <v>675</v>
      </c>
      <c r="J510" s="3" t="s">
        <v>37</v>
      </c>
      <c r="K510" s="3" t="s">
        <v>38</v>
      </c>
      <c r="L510" s="3" t="s">
        <v>59</v>
      </c>
      <c r="M510" s="4"/>
      <c r="N510" s="4"/>
      <c r="O510" s="4"/>
      <c r="P510" s="4"/>
      <c r="Q510" s="4"/>
      <c r="R510" s="4"/>
      <c r="S510" s="4">
        <v>50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>
        <v>41.67</v>
      </c>
      <c r="AJ510" s="4">
        <v>8.33</v>
      </c>
      <c r="AK510" s="4">
        <v>50</v>
      </c>
      <c r="AL510" t="s">
        <v>926</v>
      </c>
    </row>
    <row r="511" spans="1:38" ht="27" x14ac:dyDescent="0.25">
      <c r="A511" s="3" t="s">
        <v>410</v>
      </c>
      <c r="B511" s="4">
        <v>59996</v>
      </c>
      <c r="C511" s="3"/>
      <c r="D511" s="3"/>
      <c r="E511" s="3"/>
      <c r="F511" s="3"/>
      <c r="G511" s="3"/>
      <c r="H511" s="3"/>
      <c r="I511" s="3" t="s">
        <v>676</v>
      </c>
      <c r="J511" s="3" t="s">
        <v>37</v>
      </c>
      <c r="K511" s="3" t="s">
        <v>38</v>
      </c>
      <c r="L511" s="3" t="s">
        <v>59</v>
      </c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>
        <v>521</v>
      </c>
      <c r="AA511" s="4">
        <v>346.47</v>
      </c>
      <c r="AB511" s="4"/>
      <c r="AC511" s="4"/>
      <c r="AD511" s="4"/>
      <c r="AE511" s="4"/>
      <c r="AF511" s="4"/>
      <c r="AG511" s="4"/>
      <c r="AH511" s="4"/>
      <c r="AI511" s="4">
        <v>346.47</v>
      </c>
      <c r="AJ511" s="4"/>
      <c r="AK511" s="4">
        <v>346.47</v>
      </c>
      <c r="AL511" t="s">
        <v>926</v>
      </c>
    </row>
    <row r="512" spans="1:38" ht="27" x14ac:dyDescent="0.25">
      <c r="A512" s="3" t="s">
        <v>410</v>
      </c>
      <c r="B512" s="4">
        <v>59996</v>
      </c>
      <c r="C512" s="3"/>
      <c r="D512" s="3"/>
      <c r="E512" s="3"/>
      <c r="F512" s="3"/>
      <c r="G512" s="3"/>
      <c r="H512" s="3"/>
      <c r="I512" s="3" t="s">
        <v>677</v>
      </c>
      <c r="J512" s="3" t="s">
        <v>37</v>
      </c>
      <c r="K512" s="3" t="s">
        <v>38</v>
      </c>
      <c r="L512" s="3" t="s">
        <v>59</v>
      </c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>
        <v>447</v>
      </c>
      <c r="AA512" s="4">
        <v>297.26</v>
      </c>
      <c r="AB512" s="4"/>
      <c r="AC512" s="4"/>
      <c r="AD512" s="4"/>
      <c r="AE512" s="4"/>
      <c r="AF512" s="4"/>
      <c r="AG512" s="4"/>
      <c r="AH512" s="4"/>
      <c r="AI512" s="4">
        <v>297.26</v>
      </c>
      <c r="AJ512" s="4"/>
      <c r="AK512" s="4">
        <v>297.26</v>
      </c>
      <c r="AL512" t="s">
        <v>926</v>
      </c>
    </row>
    <row r="513" spans="1:38" ht="27" x14ac:dyDescent="0.25">
      <c r="A513" s="3" t="s">
        <v>410</v>
      </c>
      <c r="B513" s="4">
        <v>59996</v>
      </c>
      <c r="C513" s="3"/>
      <c r="D513" s="3"/>
      <c r="E513" s="3"/>
      <c r="F513" s="3"/>
      <c r="G513" s="3"/>
      <c r="H513" s="3"/>
      <c r="I513" s="3" t="s">
        <v>678</v>
      </c>
      <c r="J513" s="3" t="s">
        <v>37</v>
      </c>
      <c r="K513" s="3" t="s">
        <v>38</v>
      </c>
      <c r="L513" s="3" t="s">
        <v>59</v>
      </c>
      <c r="M513" s="4"/>
      <c r="N513" s="4"/>
      <c r="O513" s="4"/>
      <c r="P513" s="4"/>
      <c r="Q513" s="4"/>
      <c r="R513" s="4"/>
      <c r="S513" s="4">
        <v>53.8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>
        <v>44.83</v>
      </c>
      <c r="AJ513" s="4">
        <v>8.9700000000000006</v>
      </c>
      <c r="AK513" s="4">
        <v>53.8</v>
      </c>
      <c r="AL513" t="s">
        <v>926</v>
      </c>
    </row>
    <row r="514" spans="1:38" ht="27" x14ac:dyDescent="0.25">
      <c r="A514" s="3" t="s">
        <v>410</v>
      </c>
      <c r="B514" s="4">
        <v>59996</v>
      </c>
      <c r="C514" s="3"/>
      <c r="D514" s="3"/>
      <c r="E514" s="3"/>
      <c r="F514" s="3"/>
      <c r="G514" s="3"/>
      <c r="H514" s="3"/>
      <c r="I514" s="3" t="s">
        <v>679</v>
      </c>
      <c r="J514" s="3" t="s">
        <v>44</v>
      </c>
      <c r="K514" s="3" t="s">
        <v>45</v>
      </c>
      <c r="L514" s="3" t="s">
        <v>45</v>
      </c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>
        <v>5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>
        <v>4.17</v>
      </c>
      <c r="AJ514" s="4">
        <v>0.83</v>
      </c>
      <c r="AK514" s="4">
        <v>5</v>
      </c>
      <c r="AL514" t="s">
        <v>926</v>
      </c>
    </row>
    <row r="515" spans="1:38" ht="27" x14ac:dyDescent="0.25">
      <c r="A515" s="3" t="s">
        <v>410</v>
      </c>
      <c r="B515" s="4">
        <v>59996</v>
      </c>
      <c r="C515" s="3"/>
      <c r="D515" s="3"/>
      <c r="E515" s="3"/>
      <c r="F515" s="3"/>
      <c r="G515" s="3"/>
      <c r="H515" s="3"/>
      <c r="I515" s="3" t="s">
        <v>680</v>
      </c>
      <c r="J515" s="3" t="s">
        <v>37</v>
      </c>
      <c r="K515" s="3" t="s">
        <v>59</v>
      </c>
      <c r="L515" s="3" t="s">
        <v>45</v>
      </c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>
        <v>189</v>
      </c>
      <c r="AA515" s="4">
        <v>125.69</v>
      </c>
      <c r="AB515" s="4"/>
      <c r="AC515" s="4"/>
      <c r="AD515" s="4"/>
      <c r="AE515" s="4"/>
      <c r="AF515" s="4"/>
      <c r="AG515" s="4"/>
      <c r="AH515" s="4"/>
      <c r="AI515" s="4">
        <v>125.69</v>
      </c>
      <c r="AJ515" s="4"/>
      <c r="AK515" s="4">
        <v>125.69</v>
      </c>
      <c r="AL515" t="s">
        <v>926</v>
      </c>
    </row>
    <row r="516" spans="1:38" ht="27" x14ac:dyDescent="0.25">
      <c r="A516" s="3" t="s">
        <v>410</v>
      </c>
      <c r="B516" s="4">
        <v>59996</v>
      </c>
      <c r="C516" s="3"/>
      <c r="D516" s="3"/>
      <c r="E516" s="3"/>
      <c r="F516" s="3"/>
      <c r="G516" s="3"/>
      <c r="H516" s="3"/>
      <c r="I516" s="3" t="s">
        <v>681</v>
      </c>
      <c r="J516" s="3" t="s">
        <v>37</v>
      </c>
      <c r="K516" s="3" t="s">
        <v>59</v>
      </c>
      <c r="L516" s="3" t="s">
        <v>45</v>
      </c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>
        <v>287</v>
      </c>
      <c r="AA516" s="4">
        <v>190.86</v>
      </c>
      <c r="AB516" s="4"/>
      <c r="AC516" s="4"/>
      <c r="AD516" s="4"/>
      <c r="AE516" s="4"/>
      <c r="AF516" s="4"/>
      <c r="AG516" s="4"/>
      <c r="AH516" s="4"/>
      <c r="AI516" s="4">
        <v>190.86</v>
      </c>
      <c r="AJ516" s="4"/>
      <c r="AK516" s="4">
        <v>190.86</v>
      </c>
      <c r="AL516" t="s">
        <v>926</v>
      </c>
    </row>
    <row r="517" spans="1:38" ht="27" x14ac:dyDescent="0.25">
      <c r="A517" s="3" t="s">
        <v>410</v>
      </c>
      <c r="B517" s="4">
        <v>59996</v>
      </c>
      <c r="C517" s="3"/>
      <c r="D517" s="3"/>
      <c r="E517" s="3"/>
      <c r="F517" s="3"/>
      <c r="G517" s="3"/>
      <c r="H517" s="3"/>
      <c r="I517" s="3" t="s">
        <v>682</v>
      </c>
      <c r="J517" s="3" t="s">
        <v>37</v>
      </c>
      <c r="K517" s="3" t="s">
        <v>59</v>
      </c>
      <c r="L517" s="3" t="s">
        <v>45</v>
      </c>
      <c r="M517" s="4"/>
      <c r="N517" s="4"/>
      <c r="O517" s="4"/>
      <c r="P517" s="4"/>
      <c r="Q517" s="4"/>
      <c r="R517" s="4"/>
      <c r="S517" s="4">
        <v>22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>
        <v>18.329999999999998</v>
      </c>
      <c r="AJ517" s="4">
        <v>3.67</v>
      </c>
      <c r="AK517" s="4">
        <v>22</v>
      </c>
      <c r="AL517" t="s">
        <v>926</v>
      </c>
    </row>
    <row r="518" spans="1:38" ht="27" x14ac:dyDescent="0.25">
      <c r="A518" s="3" t="s">
        <v>410</v>
      </c>
      <c r="B518" s="4">
        <v>59996</v>
      </c>
      <c r="C518" s="3"/>
      <c r="D518" s="3"/>
      <c r="E518" s="3"/>
      <c r="F518" s="3"/>
      <c r="G518" s="3"/>
      <c r="H518" s="3"/>
      <c r="I518" s="3" t="s">
        <v>683</v>
      </c>
      <c r="J518" s="3" t="s">
        <v>37</v>
      </c>
      <c r="K518" s="3" t="s">
        <v>59</v>
      </c>
      <c r="L518" s="3" t="s">
        <v>45</v>
      </c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>
        <v>204</v>
      </c>
      <c r="AA518" s="4">
        <v>135.66</v>
      </c>
      <c r="AB518" s="4"/>
      <c r="AC518" s="4"/>
      <c r="AD518" s="4"/>
      <c r="AE518" s="4"/>
      <c r="AF518" s="4"/>
      <c r="AG518" s="4"/>
      <c r="AH518" s="4"/>
      <c r="AI518" s="4">
        <v>135.66</v>
      </c>
      <c r="AJ518" s="4"/>
      <c r="AK518" s="4">
        <v>135.66</v>
      </c>
      <c r="AL518" t="s">
        <v>926</v>
      </c>
    </row>
    <row r="519" spans="1:38" ht="27" x14ac:dyDescent="0.25">
      <c r="A519" s="3" t="s">
        <v>410</v>
      </c>
      <c r="B519" s="4">
        <v>110192</v>
      </c>
      <c r="C519" s="3"/>
      <c r="D519" s="3"/>
      <c r="E519" s="3"/>
      <c r="F519" s="3"/>
      <c r="G519" s="3"/>
      <c r="H519" s="3"/>
      <c r="I519" s="3" t="s">
        <v>684</v>
      </c>
      <c r="J519" s="3" t="s">
        <v>37</v>
      </c>
      <c r="K519" s="3" t="s">
        <v>38</v>
      </c>
      <c r="L519" s="3" t="s">
        <v>39</v>
      </c>
      <c r="M519" s="4">
        <v>17.899999999999999</v>
      </c>
      <c r="N519" s="4">
        <v>1</v>
      </c>
      <c r="O519" s="4"/>
      <c r="P519" s="4"/>
      <c r="Q519" s="4"/>
      <c r="R519" s="4"/>
      <c r="S519" s="4"/>
      <c r="T519" s="4"/>
      <c r="U519" s="4"/>
      <c r="V519" s="4"/>
      <c r="W519" s="4"/>
      <c r="X519" s="4">
        <v>80</v>
      </c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>
        <v>96.27</v>
      </c>
      <c r="AJ519" s="4">
        <v>1.63</v>
      </c>
      <c r="AK519" s="4">
        <v>97.9</v>
      </c>
      <c r="AL519" t="s">
        <v>927</v>
      </c>
    </row>
    <row r="520" spans="1:38" ht="27" x14ac:dyDescent="0.25">
      <c r="A520" s="3" t="s">
        <v>410</v>
      </c>
      <c r="B520" s="4">
        <v>110192</v>
      </c>
      <c r="C520" s="3"/>
      <c r="D520" s="3"/>
      <c r="E520" s="3"/>
      <c r="F520" s="3"/>
      <c r="G520" s="3"/>
      <c r="H520" s="3"/>
      <c r="I520" s="3" t="s">
        <v>685</v>
      </c>
      <c r="J520" s="3" t="s">
        <v>37</v>
      </c>
      <c r="K520" s="3" t="s">
        <v>59</v>
      </c>
      <c r="L520" s="3" t="s">
        <v>45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>
        <v>8</v>
      </c>
      <c r="Z520" s="4"/>
      <c r="AA520" s="4"/>
      <c r="AB520" s="4"/>
      <c r="AC520" s="4"/>
      <c r="AD520" s="4"/>
      <c r="AE520" s="4"/>
      <c r="AF520" s="4"/>
      <c r="AG520" s="4"/>
      <c r="AH520" s="4"/>
      <c r="AI520" s="4">
        <v>8</v>
      </c>
      <c r="AJ520" s="4"/>
      <c r="AK520" s="4">
        <v>8</v>
      </c>
      <c r="AL520" t="s">
        <v>927</v>
      </c>
    </row>
    <row r="521" spans="1:38" ht="27" x14ac:dyDescent="0.25">
      <c r="A521" s="3" t="s">
        <v>410</v>
      </c>
      <c r="B521" s="4">
        <v>110044</v>
      </c>
      <c r="C521" s="3"/>
      <c r="D521" s="3"/>
      <c r="E521" s="3"/>
      <c r="F521" s="3"/>
      <c r="G521" s="3"/>
      <c r="H521" s="3"/>
      <c r="I521" s="3" t="s">
        <v>686</v>
      </c>
      <c r="J521" s="3" t="s">
        <v>44</v>
      </c>
      <c r="K521" s="3" t="s">
        <v>45</v>
      </c>
      <c r="L521" s="3" t="s">
        <v>45</v>
      </c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>
        <v>73.89</v>
      </c>
      <c r="AD521" s="4"/>
      <c r="AE521" s="4"/>
      <c r="AF521" s="4"/>
      <c r="AG521" s="4"/>
      <c r="AH521" s="4"/>
      <c r="AI521" s="4">
        <v>73.89</v>
      </c>
      <c r="AJ521" s="4"/>
      <c r="AK521" s="4">
        <v>73.89</v>
      </c>
      <c r="AL521" t="s">
        <v>926</v>
      </c>
    </row>
    <row r="522" spans="1:38" ht="27" x14ac:dyDescent="0.25">
      <c r="A522" s="3" t="s">
        <v>410</v>
      </c>
      <c r="B522" s="4">
        <v>110362</v>
      </c>
      <c r="C522" s="3"/>
      <c r="D522" s="3"/>
      <c r="E522" s="3"/>
      <c r="F522" s="3"/>
      <c r="G522" s="3"/>
      <c r="H522" s="3"/>
      <c r="I522" s="3" t="s">
        <v>687</v>
      </c>
      <c r="J522" s="3" t="s">
        <v>37</v>
      </c>
      <c r="K522" s="3" t="s">
        <v>38</v>
      </c>
      <c r="L522" s="3" t="s">
        <v>59</v>
      </c>
      <c r="M522" s="4">
        <v>98.2</v>
      </c>
      <c r="N522" s="4">
        <v>9</v>
      </c>
      <c r="O522" s="4">
        <v>35.9</v>
      </c>
      <c r="P522" s="4">
        <v>2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>
        <v>182.4</v>
      </c>
      <c r="AD522" s="4">
        <v>2</v>
      </c>
      <c r="AE522" s="4"/>
      <c r="AF522" s="4"/>
      <c r="AG522" s="4"/>
      <c r="AH522" s="4"/>
      <c r="AI522" s="4">
        <v>316.5</v>
      </c>
      <c r="AJ522" s="4"/>
      <c r="AK522" s="4">
        <v>316.5</v>
      </c>
      <c r="AL522" t="s">
        <v>926</v>
      </c>
    </row>
    <row r="523" spans="1:38" ht="27" x14ac:dyDescent="0.25">
      <c r="A523" s="3" t="s">
        <v>410</v>
      </c>
      <c r="B523" s="4">
        <v>110145</v>
      </c>
      <c r="C523" s="3"/>
      <c r="D523" s="3"/>
      <c r="E523" s="3"/>
      <c r="F523" s="3"/>
      <c r="G523" s="3"/>
      <c r="H523" s="3"/>
      <c r="I523" s="3" t="s">
        <v>688</v>
      </c>
      <c r="J523" s="3" t="s">
        <v>37</v>
      </c>
      <c r="K523" s="3" t="s">
        <v>38</v>
      </c>
      <c r="L523" s="3" t="s">
        <v>39</v>
      </c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>
        <v>58.48</v>
      </c>
      <c r="AG523" s="4"/>
      <c r="AH523" s="4"/>
      <c r="AI523" s="4">
        <v>48.72</v>
      </c>
      <c r="AJ523" s="4">
        <v>9.76</v>
      </c>
      <c r="AK523" s="4">
        <v>58.48</v>
      </c>
      <c r="AL523" t="s">
        <v>926</v>
      </c>
    </row>
    <row r="524" spans="1:38" ht="27" x14ac:dyDescent="0.25">
      <c r="A524" s="3" t="s">
        <v>410</v>
      </c>
      <c r="B524" s="4">
        <v>110145</v>
      </c>
      <c r="C524" s="3"/>
      <c r="D524" s="3"/>
      <c r="E524" s="3"/>
      <c r="F524" s="3"/>
      <c r="G524" s="3"/>
      <c r="H524" s="3"/>
      <c r="I524" s="3" t="s">
        <v>689</v>
      </c>
      <c r="J524" s="3" t="s">
        <v>37</v>
      </c>
      <c r="K524" s="3" t="s">
        <v>38</v>
      </c>
      <c r="L524" s="3" t="s">
        <v>39</v>
      </c>
      <c r="M524" s="4"/>
      <c r="N524" s="4"/>
      <c r="O524" s="4">
        <v>26.2</v>
      </c>
      <c r="P524" s="4">
        <v>1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>
        <v>21.44</v>
      </c>
      <c r="AJ524" s="4">
        <v>4.76</v>
      </c>
      <c r="AK524" s="4">
        <v>26.2</v>
      </c>
      <c r="AL524" t="s">
        <v>926</v>
      </c>
    </row>
    <row r="525" spans="1:38" ht="27" x14ac:dyDescent="0.25">
      <c r="A525" s="3" t="s">
        <v>410</v>
      </c>
      <c r="B525" s="4">
        <v>59770</v>
      </c>
      <c r="C525" s="3"/>
      <c r="D525" s="3"/>
      <c r="E525" s="3"/>
      <c r="F525" s="3"/>
      <c r="G525" s="3"/>
      <c r="H525" s="3"/>
      <c r="I525" s="3" t="s">
        <v>690</v>
      </c>
      <c r="J525" s="3" t="s">
        <v>44</v>
      </c>
      <c r="K525" s="3" t="s">
        <v>45</v>
      </c>
      <c r="L525" s="3" t="s">
        <v>45</v>
      </c>
      <c r="M525" s="4">
        <v>291.52999999999997</v>
      </c>
      <c r="N525" s="4">
        <v>15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>
        <v>266.42</v>
      </c>
      <c r="AJ525" s="4">
        <v>25.11</v>
      </c>
      <c r="AK525" s="4">
        <v>291.52999999999997</v>
      </c>
      <c r="AL525" t="s">
        <v>926</v>
      </c>
    </row>
    <row r="526" spans="1:38" ht="27" x14ac:dyDescent="0.25">
      <c r="A526" s="3" t="s">
        <v>410</v>
      </c>
      <c r="B526" s="4">
        <v>437</v>
      </c>
      <c r="C526" s="3"/>
      <c r="D526" s="3"/>
      <c r="E526" s="3"/>
      <c r="F526" s="3"/>
      <c r="G526" s="3"/>
      <c r="H526" s="3"/>
      <c r="I526" s="3" t="s">
        <v>691</v>
      </c>
      <c r="J526" s="3" t="s">
        <v>37</v>
      </c>
      <c r="K526" s="3" t="s">
        <v>38</v>
      </c>
      <c r="L526" s="3" t="s">
        <v>39</v>
      </c>
      <c r="M526" s="4"/>
      <c r="N526" s="4"/>
      <c r="O526" s="4"/>
      <c r="P526" s="4"/>
      <c r="Q526" s="4"/>
      <c r="R526" s="4">
        <v>4.25</v>
      </c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>
        <v>3.54</v>
      </c>
      <c r="AJ526" s="4">
        <v>0.71</v>
      </c>
      <c r="AK526" s="4">
        <v>4.25</v>
      </c>
      <c r="AL526" t="s">
        <v>926</v>
      </c>
    </row>
    <row r="527" spans="1:38" ht="27" x14ac:dyDescent="0.25">
      <c r="A527" s="3" t="s">
        <v>410</v>
      </c>
      <c r="B527" s="4">
        <v>437</v>
      </c>
      <c r="C527" s="3"/>
      <c r="D527" s="3"/>
      <c r="E527" s="3"/>
      <c r="F527" s="3"/>
      <c r="G527" s="3"/>
      <c r="H527" s="3"/>
      <c r="I527" s="3" t="s">
        <v>692</v>
      </c>
      <c r="J527" s="3" t="s">
        <v>37</v>
      </c>
      <c r="K527" s="3" t="s">
        <v>38</v>
      </c>
      <c r="L527" s="3" t="s">
        <v>39</v>
      </c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>
        <v>35</v>
      </c>
      <c r="AA527" s="4">
        <v>22.26</v>
      </c>
      <c r="AB527" s="4"/>
      <c r="AC527" s="4"/>
      <c r="AD527" s="4"/>
      <c r="AE527" s="4"/>
      <c r="AF527" s="4"/>
      <c r="AG527" s="4"/>
      <c r="AH527" s="4"/>
      <c r="AI527" s="4">
        <v>22.26</v>
      </c>
      <c r="AJ527" s="4"/>
      <c r="AK527" s="4">
        <v>22.26</v>
      </c>
      <c r="AL527" t="s">
        <v>926</v>
      </c>
    </row>
    <row r="528" spans="1:38" ht="27" x14ac:dyDescent="0.25">
      <c r="A528" s="3" t="s">
        <v>410</v>
      </c>
      <c r="B528" s="4">
        <v>59693</v>
      </c>
      <c r="C528" s="3"/>
      <c r="D528" s="3"/>
      <c r="E528" s="3"/>
      <c r="F528" s="3"/>
      <c r="G528" s="3"/>
      <c r="H528" s="3"/>
      <c r="I528" s="3" t="s">
        <v>693</v>
      </c>
      <c r="J528" s="3" t="s">
        <v>37</v>
      </c>
      <c r="K528" s="3" t="s">
        <v>38</v>
      </c>
      <c r="L528" s="3" t="s">
        <v>39</v>
      </c>
      <c r="M528" s="4">
        <v>225.8</v>
      </c>
      <c r="N528" s="4">
        <v>10</v>
      </c>
      <c r="O528" s="4"/>
      <c r="P528" s="4"/>
      <c r="Q528" s="4"/>
      <c r="R528" s="4"/>
      <c r="S528" s="4">
        <v>20.3</v>
      </c>
      <c r="T528" s="4"/>
      <c r="U528" s="4"/>
      <c r="V528" s="4"/>
      <c r="W528" s="4"/>
      <c r="X528" s="4"/>
      <c r="Y528" s="4"/>
      <c r="Z528" s="4"/>
      <c r="AA528" s="4"/>
      <c r="AB528" s="4"/>
      <c r="AC528" s="4">
        <v>854.1</v>
      </c>
      <c r="AD528" s="4">
        <v>8</v>
      </c>
      <c r="AE528" s="4"/>
      <c r="AF528" s="4"/>
      <c r="AG528" s="4"/>
      <c r="AH528" s="4"/>
      <c r="AI528" s="4">
        <v>1009.94</v>
      </c>
      <c r="AJ528" s="4">
        <v>90.26</v>
      </c>
      <c r="AK528" s="4">
        <v>1100.2</v>
      </c>
      <c r="AL528" t="s">
        <v>926</v>
      </c>
    </row>
    <row r="529" spans="1:38" ht="27" x14ac:dyDescent="0.25">
      <c r="A529" s="3" t="s">
        <v>410</v>
      </c>
      <c r="B529" s="4">
        <v>59693</v>
      </c>
      <c r="C529" s="3"/>
      <c r="D529" s="3"/>
      <c r="E529" s="3"/>
      <c r="F529" s="3"/>
      <c r="G529" s="3"/>
      <c r="H529" s="3"/>
      <c r="I529" s="3" t="s">
        <v>694</v>
      </c>
      <c r="J529" s="3" t="s">
        <v>37</v>
      </c>
      <c r="K529" s="3" t="s">
        <v>38</v>
      </c>
      <c r="L529" s="3" t="s">
        <v>59</v>
      </c>
      <c r="M529" s="4">
        <v>221.5</v>
      </c>
      <c r="N529" s="4">
        <v>10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>
        <v>19.97</v>
      </c>
      <c r="AC529" s="4">
        <v>981.16</v>
      </c>
      <c r="AD529" s="4">
        <v>5</v>
      </c>
      <c r="AE529" s="4"/>
      <c r="AF529" s="4"/>
      <c r="AG529" s="4"/>
      <c r="AH529" s="4"/>
      <c r="AI529" s="4">
        <v>1126.9000000000001</v>
      </c>
      <c r="AJ529" s="4">
        <v>95.73</v>
      </c>
      <c r="AK529" s="4">
        <v>1222.6300000000001</v>
      </c>
      <c r="AL529" t="s">
        <v>926</v>
      </c>
    </row>
    <row r="530" spans="1:38" ht="27" x14ac:dyDescent="0.25">
      <c r="A530" s="3" t="s">
        <v>695</v>
      </c>
      <c r="B530" s="4">
        <v>1334</v>
      </c>
      <c r="C530" s="3"/>
      <c r="D530" s="3"/>
      <c r="E530" s="3"/>
      <c r="F530" s="3"/>
      <c r="G530" s="3"/>
      <c r="H530" s="3"/>
      <c r="I530" s="3" t="s">
        <v>696</v>
      </c>
      <c r="J530" s="3" t="s">
        <v>37</v>
      </c>
      <c r="K530" s="3" t="s">
        <v>38</v>
      </c>
      <c r="L530" s="3" t="s">
        <v>39</v>
      </c>
      <c r="M530" s="4"/>
      <c r="N530" s="4"/>
      <c r="O530" s="4">
        <v>90.3</v>
      </c>
      <c r="P530" s="4">
        <v>2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>
        <v>364.36</v>
      </c>
      <c r="AD530" s="4">
        <v>3</v>
      </c>
      <c r="AE530" s="4"/>
      <c r="AF530" s="4"/>
      <c r="AG530" s="4"/>
      <c r="AH530" s="4"/>
      <c r="AI530" s="4">
        <v>454.66</v>
      </c>
      <c r="AJ530" s="4"/>
      <c r="AK530" s="4">
        <v>454.66</v>
      </c>
      <c r="AL530" t="s">
        <v>926</v>
      </c>
    </row>
    <row r="531" spans="1:38" ht="27" x14ac:dyDescent="0.25">
      <c r="A531" s="3" t="s">
        <v>695</v>
      </c>
      <c r="B531" s="4">
        <v>107170</v>
      </c>
      <c r="C531" s="3"/>
      <c r="D531" s="3"/>
      <c r="E531" s="3"/>
      <c r="F531" s="3"/>
      <c r="G531" s="3"/>
      <c r="H531" s="3"/>
      <c r="I531" s="3" t="s">
        <v>697</v>
      </c>
      <c r="J531" s="3" t="s">
        <v>37</v>
      </c>
      <c r="K531" s="3" t="s">
        <v>38</v>
      </c>
      <c r="L531" s="3" t="s">
        <v>59</v>
      </c>
      <c r="M531" s="4">
        <v>21.75</v>
      </c>
      <c r="N531" s="4">
        <v>1</v>
      </c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>
        <v>21.75</v>
      </c>
      <c r="AJ531" s="4"/>
      <c r="AK531" s="4">
        <v>21.75</v>
      </c>
      <c r="AL531" t="s">
        <v>926</v>
      </c>
    </row>
    <row r="532" spans="1:38" ht="27" x14ac:dyDescent="0.25">
      <c r="A532" s="3" t="s">
        <v>695</v>
      </c>
      <c r="B532" s="4">
        <v>60952</v>
      </c>
      <c r="C532" s="3"/>
      <c r="D532" s="3"/>
      <c r="E532" s="3"/>
      <c r="F532" s="3"/>
      <c r="G532" s="3"/>
      <c r="H532" s="3"/>
      <c r="I532" s="3" t="s">
        <v>698</v>
      </c>
      <c r="J532" s="3" t="s">
        <v>37</v>
      </c>
      <c r="K532" s="3" t="s">
        <v>38</v>
      </c>
      <c r="L532" s="3" t="s">
        <v>39</v>
      </c>
      <c r="M532" s="4"/>
      <c r="N532" s="4"/>
      <c r="O532" s="4">
        <v>26.4</v>
      </c>
      <c r="P532" s="4">
        <v>1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>
        <v>24</v>
      </c>
      <c r="AJ532" s="4">
        <v>2.4</v>
      </c>
      <c r="AK532" s="4">
        <v>26.4</v>
      </c>
      <c r="AL532" t="s">
        <v>926</v>
      </c>
    </row>
    <row r="533" spans="1:38" ht="27" x14ac:dyDescent="0.25">
      <c r="A533" s="3" t="s">
        <v>695</v>
      </c>
      <c r="B533" s="4">
        <v>60952</v>
      </c>
      <c r="C533" s="3"/>
      <c r="D533" s="3"/>
      <c r="E533" s="3"/>
      <c r="F533" s="3"/>
      <c r="G533" s="3"/>
      <c r="H533" s="3"/>
      <c r="I533" s="3" t="s">
        <v>699</v>
      </c>
      <c r="J533" s="3" t="s">
        <v>37</v>
      </c>
      <c r="K533" s="3" t="s">
        <v>38</v>
      </c>
      <c r="L533" s="3" t="s">
        <v>39</v>
      </c>
      <c r="M533" s="4"/>
      <c r="N533" s="4"/>
      <c r="O533" s="4">
        <v>16.91</v>
      </c>
      <c r="P533" s="4">
        <v>1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>
        <v>15.37</v>
      </c>
      <c r="AJ533" s="4">
        <v>1.54</v>
      </c>
      <c r="AK533" s="4">
        <v>16.91</v>
      </c>
      <c r="AL533" t="s">
        <v>926</v>
      </c>
    </row>
    <row r="534" spans="1:38" ht="27" x14ac:dyDescent="0.25">
      <c r="A534" s="3" t="s">
        <v>695</v>
      </c>
      <c r="B534" s="4">
        <v>60952</v>
      </c>
      <c r="C534" s="3"/>
      <c r="D534" s="3"/>
      <c r="E534" s="3"/>
      <c r="F534" s="3"/>
      <c r="G534" s="3"/>
      <c r="H534" s="3"/>
      <c r="I534" s="3" t="s">
        <v>700</v>
      </c>
      <c r="J534" s="3" t="s">
        <v>37</v>
      </c>
      <c r="K534" s="3" t="s">
        <v>38</v>
      </c>
      <c r="L534" s="3" t="s">
        <v>39</v>
      </c>
      <c r="M534" s="4"/>
      <c r="N534" s="4"/>
      <c r="O534" s="4">
        <v>28.6</v>
      </c>
      <c r="P534" s="4">
        <v>1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>
        <v>25.73</v>
      </c>
      <c r="AJ534" s="4">
        <v>2.87</v>
      </c>
      <c r="AK534" s="4">
        <v>28.6</v>
      </c>
      <c r="AL534" t="s">
        <v>926</v>
      </c>
    </row>
    <row r="535" spans="1:38" ht="27" x14ac:dyDescent="0.25">
      <c r="A535" s="3" t="s">
        <v>695</v>
      </c>
      <c r="B535" s="4">
        <v>60952</v>
      </c>
      <c r="C535" s="3"/>
      <c r="D535" s="3"/>
      <c r="E535" s="3"/>
      <c r="F535" s="3"/>
      <c r="G535" s="3"/>
      <c r="H535" s="3"/>
      <c r="I535" s="3" t="s">
        <v>701</v>
      </c>
      <c r="J535" s="3" t="s">
        <v>37</v>
      </c>
      <c r="K535" s="3" t="s">
        <v>38</v>
      </c>
      <c r="L535" s="3" t="s">
        <v>39</v>
      </c>
      <c r="M535" s="4"/>
      <c r="N535" s="4"/>
      <c r="O535" s="4">
        <v>24.21</v>
      </c>
      <c r="P535" s="4">
        <v>1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>
        <v>21.74</v>
      </c>
      <c r="AJ535" s="4">
        <v>2.4700000000000002</v>
      </c>
      <c r="AK535" s="4">
        <v>24.21</v>
      </c>
      <c r="AL535" t="s">
        <v>926</v>
      </c>
    </row>
    <row r="536" spans="1:38" ht="27" x14ac:dyDescent="0.25">
      <c r="A536" s="3" t="s">
        <v>695</v>
      </c>
      <c r="B536" s="4">
        <v>60952</v>
      </c>
      <c r="C536" s="3"/>
      <c r="D536" s="3"/>
      <c r="E536" s="3"/>
      <c r="F536" s="3"/>
      <c r="G536" s="3"/>
      <c r="H536" s="3"/>
      <c r="I536" s="3" t="s">
        <v>702</v>
      </c>
      <c r="J536" s="3" t="s">
        <v>37</v>
      </c>
      <c r="K536" s="3" t="s">
        <v>38</v>
      </c>
      <c r="L536" s="3" t="s">
        <v>39</v>
      </c>
      <c r="M536" s="4">
        <v>26.9</v>
      </c>
      <c r="N536" s="4">
        <v>1</v>
      </c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>
        <v>24.45</v>
      </c>
      <c r="AJ536" s="4">
        <v>2.4500000000000002</v>
      </c>
      <c r="AK536" s="4">
        <v>26.9</v>
      </c>
      <c r="AL536" t="s">
        <v>926</v>
      </c>
    </row>
    <row r="537" spans="1:38" ht="27" x14ac:dyDescent="0.25">
      <c r="A537" s="3" t="s">
        <v>695</v>
      </c>
      <c r="B537" s="4">
        <v>110219</v>
      </c>
      <c r="C537" s="3"/>
      <c r="D537" s="3"/>
      <c r="E537" s="3"/>
      <c r="F537" s="3"/>
      <c r="G537" s="3"/>
      <c r="H537" s="3"/>
      <c r="I537" s="3" t="s">
        <v>703</v>
      </c>
      <c r="J537" s="3" t="s">
        <v>37</v>
      </c>
      <c r="K537" s="3" t="s">
        <v>38</v>
      </c>
      <c r="L537" s="3" t="s">
        <v>39</v>
      </c>
      <c r="M537" s="4"/>
      <c r="N537" s="4"/>
      <c r="O537" s="4"/>
      <c r="P537" s="4"/>
      <c r="Q537" s="4"/>
      <c r="R537" s="4"/>
      <c r="S537" s="4"/>
      <c r="T537" s="4"/>
      <c r="U537" s="4">
        <v>13.9</v>
      </c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>
        <v>11.58</v>
      </c>
      <c r="AJ537" s="4">
        <v>2.3199999999999998</v>
      </c>
      <c r="AK537" s="4">
        <v>13.9</v>
      </c>
      <c r="AL537" t="s">
        <v>927</v>
      </c>
    </row>
    <row r="538" spans="1:38" ht="27" x14ac:dyDescent="0.25">
      <c r="A538" s="3" t="s">
        <v>695</v>
      </c>
      <c r="B538" s="4">
        <v>110219</v>
      </c>
      <c r="C538" s="3"/>
      <c r="D538" s="3"/>
      <c r="E538" s="3"/>
      <c r="F538" s="3"/>
      <c r="G538" s="3"/>
      <c r="H538" s="3"/>
      <c r="I538" s="3" t="s">
        <v>704</v>
      </c>
      <c r="J538" s="3" t="s">
        <v>37</v>
      </c>
      <c r="K538" s="3" t="s">
        <v>38</v>
      </c>
      <c r="L538" s="3" t="s">
        <v>39</v>
      </c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>
        <v>118</v>
      </c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>
        <v>118</v>
      </c>
      <c r="AJ538" s="4"/>
      <c r="AK538" s="4">
        <v>118</v>
      </c>
      <c r="AL538" t="s">
        <v>927</v>
      </c>
    </row>
    <row r="539" spans="1:38" ht="27" x14ac:dyDescent="0.25">
      <c r="A539" s="3" t="s">
        <v>695</v>
      </c>
      <c r="B539" s="4">
        <v>110219</v>
      </c>
      <c r="C539" s="3"/>
      <c r="D539" s="3"/>
      <c r="E539" s="3"/>
      <c r="F539" s="3"/>
      <c r="G539" s="3"/>
      <c r="H539" s="3"/>
      <c r="I539" s="3" t="s">
        <v>705</v>
      </c>
      <c r="J539" s="3" t="s">
        <v>37</v>
      </c>
      <c r="K539" s="3" t="s">
        <v>38</v>
      </c>
      <c r="L539" s="3" t="s">
        <v>39</v>
      </c>
      <c r="M539" s="4"/>
      <c r="N539" s="4"/>
      <c r="O539" s="4">
        <v>21.4</v>
      </c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>
        <v>21.4</v>
      </c>
      <c r="AJ539" s="4"/>
      <c r="AK539" s="4">
        <v>21.4</v>
      </c>
      <c r="AL539" t="s">
        <v>927</v>
      </c>
    </row>
    <row r="540" spans="1:38" ht="27" x14ac:dyDescent="0.25">
      <c r="A540" s="3" t="s">
        <v>695</v>
      </c>
      <c r="B540" s="4">
        <v>60423</v>
      </c>
      <c r="C540" s="3"/>
      <c r="D540" s="3"/>
      <c r="E540" s="3"/>
      <c r="F540" s="3"/>
      <c r="G540" s="3"/>
      <c r="H540" s="3"/>
      <c r="I540" s="3" t="s">
        <v>706</v>
      </c>
      <c r="J540" s="3" t="s">
        <v>44</v>
      </c>
      <c r="K540" s="3" t="s">
        <v>45</v>
      </c>
      <c r="L540" s="3" t="s">
        <v>45</v>
      </c>
      <c r="M540" s="4">
        <v>29.6</v>
      </c>
      <c r="N540" s="4">
        <v>2</v>
      </c>
      <c r="O540" s="4"/>
      <c r="P540" s="4"/>
      <c r="Q540" s="4"/>
      <c r="R540" s="4"/>
      <c r="S540" s="4"/>
      <c r="T540" s="4"/>
      <c r="U540" s="4"/>
      <c r="V540" s="4">
        <v>328.96</v>
      </c>
      <c r="W540" s="4">
        <v>2</v>
      </c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>
        <v>355.87</v>
      </c>
      <c r="AJ540" s="4">
        <v>2.69</v>
      </c>
      <c r="AK540" s="4">
        <v>358.56</v>
      </c>
      <c r="AL540" t="s">
        <v>927</v>
      </c>
    </row>
    <row r="541" spans="1:38" ht="27" x14ac:dyDescent="0.25">
      <c r="A541" s="3" t="s">
        <v>695</v>
      </c>
      <c r="B541" s="4">
        <v>2529</v>
      </c>
      <c r="C541" s="3"/>
      <c r="D541" s="3"/>
      <c r="E541" s="3"/>
      <c r="F541" s="3"/>
      <c r="G541" s="3"/>
      <c r="H541" s="3"/>
      <c r="I541" s="3" t="s">
        <v>707</v>
      </c>
      <c r="J541" s="3" t="s">
        <v>44</v>
      </c>
      <c r="K541" s="3" t="s">
        <v>45</v>
      </c>
      <c r="L541" s="3" t="s">
        <v>45</v>
      </c>
      <c r="M541" s="4">
        <v>16</v>
      </c>
      <c r="N541" s="4">
        <v>1</v>
      </c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>
        <v>14.54</v>
      </c>
      <c r="AJ541" s="4">
        <v>1.46</v>
      </c>
      <c r="AK541" s="4">
        <v>16</v>
      </c>
      <c r="AL541" t="s">
        <v>926</v>
      </c>
    </row>
    <row r="542" spans="1:38" ht="27" x14ac:dyDescent="0.25">
      <c r="A542" s="3" t="s">
        <v>695</v>
      </c>
      <c r="B542" s="4">
        <v>99005</v>
      </c>
      <c r="C542" s="3"/>
      <c r="D542" s="3"/>
      <c r="E542" s="3"/>
      <c r="F542" s="3"/>
      <c r="G542" s="3"/>
      <c r="H542" s="3"/>
      <c r="I542" s="3" t="s">
        <v>708</v>
      </c>
      <c r="J542" s="3" t="s">
        <v>44</v>
      </c>
      <c r="K542" s="3" t="s">
        <v>45</v>
      </c>
      <c r="L542" s="3" t="s">
        <v>45</v>
      </c>
      <c r="M542" s="4">
        <v>86.93</v>
      </c>
      <c r="N542" s="4">
        <v>4</v>
      </c>
      <c r="O542" s="4">
        <v>29</v>
      </c>
      <c r="P542" s="4">
        <v>1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>
        <v>81.28</v>
      </c>
      <c r="AD542" s="4">
        <v>1</v>
      </c>
      <c r="AE542" s="4"/>
      <c r="AF542" s="4">
        <v>36.99</v>
      </c>
      <c r="AG542" s="4"/>
      <c r="AH542" s="4"/>
      <c r="AI542" s="4">
        <v>203.18</v>
      </c>
      <c r="AJ542" s="4">
        <v>31.02</v>
      </c>
      <c r="AK542" s="4">
        <v>234.2</v>
      </c>
      <c r="AL542" t="s">
        <v>927</v>
      </c>
    </row>
    <row r="543" spans="1:38" ht="27" x14ac:dyDescent="0.25">
      <c r="A543" s="3" t="s">
        <v>695</v>
      </c>
      <c r="B543" s="4">
        <v>176</v>
      </c>
      <c r="C543" s="3"/>
      <c r="D543" s="3"/>
      <c r="E543" s="3"/>
      <c r="F543" s="3"/>
      <c r="G543" s="3"/>
      <c r="H543" s="3"/>
      <c r="I543" s="3" t="s">
        <v>709</v>
      </c>
      <c r="J543" s="3" t="s">
        <v>37</v>
      </c>
      <c r="K543" s="3" t="s">
        <v>38</v>
      </c>
      <c r="L543" s="3" t="s">
        <v>39</v>
      </c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>
        <v>9.9</v>
      </c>
      <c r="AG543" s="4">
        <v>15</v>
      </c>
      <c r="AH543" s="4">
        <v>16</v>
      </c>
      <c r="AI543" s="4">
        <v>22.47</v>
      </c>
      <c r="AJ543" s="4">
        <v>2.4300000000000002</v>
      </c>
      <c r="AK543" s="4">
        <v>24.9</v>
      </c>
      <c r="AL543" t="s">
        <v>926</v>
      </c>
    </row>
    <row r="544" spans="1:38" ht="27" x14ac:dyDescent="0.25">
      <c r="A544" s="3" t="s">
        <v>695</v>
      </c>
      <c r="B544" s="4">
        <v>1379</v>
      </c>
      <c r="C544" s="3"/>
      <c r="D544" s="3"/>
      <c r="E544" s="3"/>
      <c r="F544" s="3"/>
      <c r="G544" s="3"/>
      <c r="H544" s="3"/>
      <c r="I544" s="3" t="s">
        <v>710</v>
      </c>
      <c r="J544" s="3" t="s">
        <v>37</v>
      </c>
      <c r="K544" s="3" t="s">
        <v>38</v>
      </c>
      <c r="L544" s="3" t="s">
        <v>39</v>
      </c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>
        <v>9.8000000000000007</v>
      </c>
      <c r="AG544" s="4"/>
      <c r="AH544" s="4"/>
      <c r="AI544" s="4">
        <v>9.8000000000000007</v>
      </c>
      <c r="AJ544" s="4"/>
      <c r="AK544" s="4">
        <v>9.8000000000000007</v>
      </c>
      <c r="AL544" t="s">
        <v>926</v>
      </c>
    </row>
    <row r="545" spans="1:38" ht="27" x14ac:dyDescent="0.25">
      <c r="A545" s="3" t="s">
        <v>695</v>
      </c>
      <c r="B545" s="4">
        <v>60392</v>
      </c>
      <c r="C545" s="3"/>
      <c r="D545" s="3"/>
      <c r="E545" s="3"/>
      <c r="F545" s="3"/>
      <c r="G545" s="3"/>
      <c r="H545" s="3"/>
      <c r="I545" s="3" t="s">
        <v>711</v>
      </c>
      <c r="J545" s="3" t="s">
        <v>37</v>
      </c>
      <c r="K545" s="3" t="s">
        <v>38</v>
      </c>
      <c r="L545" s="3" t="s">
        <v>39</v>
      </c>
      <c r="M545" s="4"/>
      <c r="N545" s="4"/>
      <c r="O545" s="4"/>
      <c r="P545" s="4"/>
      <c r="Q545" s="4"/>
      <c r="R545" s="4"/>
      <c r="S545" s="4">
        <v>12.2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>
        <v>10.17</v>
      </c>
      <c r="AJ545" s="4">
        <v>2.0299999999999998</v>
      </c>
      <c r="AK545" s="4">
        <v>12.2</v>
      </c>
      <c r="AL545" t="s">
        <v>926</v>
      </c>
    </row>
    <row r="546" spans="1:38" ht="27" x14ac:dyDescent="0.25">
      <c r="A546" s="3" t="s">
        <v>695</v>
      </c>
      <c r="B546" s="4">
        <v>60392</v>
      </c>
      <c r="C546" s="3"/>
      <c r="D546" s="3"/>
      <c r="E546" s="3"/>
      <c r="F546" s="3"/>
      <c r="G546" s="3"/>
      <c r="H546" s="3"/>
      <c r="I546" s="3" t="s">
        <v>712</v>
      </c>
      <c r="J546" s="3" t="s">
        <v>44</v>
      </c>
      <c r="K546" s="3" t="s">
        <v>45</v>
      </c>
      <c r="L546" s="3" t="s">
        <v>45</v>
      </c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>
        <v>184.79</v>
      </c>
      <c r="AD546" s="4">
        <v>2</v>
      </c>
      <c r="AE546" s="4"/>
      <c r="AF546" s="4"/>
      <c r="AG546" s="4"/>
      <c r="AH546" s="4"/>
      <c r="AI546" s="4">
        <v>184.79</v>
      </c>
      <c r="AJ546" s="4"/>
      <c r="AK546" s="4">
        <v>184.79</v>
      </c>
      <c r="AL546" t="s">
        <v>926</v>
      </c>
    </row>
    <row r="547" spans="1:38" ht="27" x14ac:dyDescent="0.25">
      <c r="A547" s="3" t="s">
        <v>695</v>
      </c>
      <c r="B547" s="4">
        <v>60392</v>
      </c>
      <c r="C547" s="3"/>
      <c r="D547" s="3"/>
      <c r="E547" s="3"/>
      <c r="F547" s="3"/>
      <c r="G547" s="3"/>
      <c r="H547" s="3"/>
      <c r="I547" s="3" t="s">
        <v>713</v>
      </c>
      <c r="J547" s="3" t="s">
        <v>44</v>
      </c>
      <c r="K547" s="3" t="s">
        <v>45</v>
      </c>
      <c r="L547" s="3" t="s">
        <v>45</v>
      </c>
      <c r="M547" s="4">
        <v>21.4</v>
      </c>
      <c r="N547" s="4">
        <v>1</v>
      </c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>
        <v>21.4</v>
      </c>
      <c r="AJ547" s="4"/>
      <c r="AK547" s="4">
        <v>21.4</v>
      </c>
      <c r="AL547" t="s">
        <v>926</v>
      </c>
    </row>
    <row r="548" spans="1:38" ht="27" x14ac:dyDescent="0.25">
      <c r="A548" s="3" t="s">
        <v>695</v>
      </c>
      <c r="B548" s="4">
        <v>60392</v>
      </c>
      <c r="C548" s="3"/>
      <c r="D548" s="3"/>
      <c r="E548" s="3"/>
      <c r="F548" s="3"/>
      <c r="G548" s="3"/>
      <c r="H548" s="3"/>
      <c r="I548" s="3" t="s">
        <v>714</v>
      </c>
      <c r="J548" s="3" t="s">
        <v>44</v>
      </c>
      <c r="K548" s="3" t="s">
        <v>45</v>
      </c>
      <c r="L548" s="3" t="s">
        <v>45</v>
      </c>
      <c r="M548" s="4">
        <v>20.5</v>
      </c>
      <c r="N548" s="4">
        <v>1</v>
      </c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>
        <v>20.5</v>
      </c>
      <c r="AJ548" s="4"/>
      <c r="AK548" s="4">
        <v>20.5</v>
      </c>
      <c r="AL548" t="s">
        <v>926</v>
      </c>
    </row>
    <row r="549" spans="1:38" ht="27" x14ac:dyDescent="0.25">
      <c r="A549" s="3" t="s">
        <v>695</v>
      </c>
      <c r="B549" s="4">
        <v>60392</v>
      </c>
      <c r="C549" s="3"/>
      <c r="D549" s="3"/>
      <c r="E549" s="3"/>
      <c r="F549" s="3"/>
      <c r="G549" s="3"/>
      <c r="H549" s="3"/>
      <c r="I549" s="3" t="s">
        <v>715</v>
      </c>
      <c r="J549" s="3" t="s">
        <v>44</v>
      </c>
      <c r="K549" s="3" t="s">
        <v>45</v>
      </c>
      <c r="L549" s="3" t="s">
        <v>45</v>
      </c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>
        <v>4.5599999999999996</v>
      </c>
      <c r="AH549" s="4">
        <v>1</v>
      </c>
      <c r="AI549" s="4">
        <v>4.5599999999999996</v>
      </c>
      <c r="AJ549" s="4"/>
      <c r="AK549" s="4">
        <v>4.5599999999999996</v>
      </c>
      <c r="AL549" t="s">
        <v>926</v>
      </c>
    </row>
    <row r="550" spans="1:38" ht="27" x14ac:dyDescent="0.25">
      <c r="A550" s="3" t="s">
        <v>695</v>
      </c>
      <c r="B550" s="4">
        <v>60392</v>
      </c>
      <c r="C550" s="3"/>
      <c r="D550" s="3"/>
      <c r="E550" s="3"/>
      <c r="F550" s="3"/>
      <c r="G550" s="3"/>
      <c r="H550" s="3"/>
      <c r="I550" s="3" t="s">
        <v>716</v>
      </c>
      <c r="J550" s="3" t="s">
        <v>44</v>
      </c>
      <c r="K550" s="3" t="s">
        <v>45</v>
      </c>
      <c r="L550" s="3" t="s">
        <v>45</v>
      </c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>
        <v>5.5</v>
      </c>
      <c r="AH550" s="4">
        <v>1</v>
      </c>
      <c r="AI550" s="4">
        <v>5.5</v>
      </c>
      <c r="AJ550" s="4"/>
      <c r="AK550" s="4">
        <v>5.5</v>
      </c>
      <c r="AL550" t="s">
        <v>926</v>
      </c>
    </row>
    <row r="551" spans="1:38" ht="27" x14ac:dyDescent="0.25">
      <c r="A551" s="3" t="s">
        <v>695</v>
      </c>
      <c r="B551" s="4">
        <v>60392</v>
      </c>
      <c r="C551" s="3"/>
      <c r="D551" s="3"/>
      <c r="E551" s="3"/>
      <c r="F551" s="3"/>
      <c r="G551" s="3"/>
      <c r="H551" s="3"/>
      <c r="I551" s="3" t="s">
        <v>717</v>
      </c>
      <c r="J551" s="3" t="s">
        <v>44</v>
      </c>
      <c r="K551" s="3" t="s">
        <v>45</v>
      </c>
      <c r="L551" s="3" t="s">
        <v>45</v>
      </c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>
        <v>76.430000000000007</v>
      </c>
      <c r="AD551" s="4">
        <v>1</v>
      </c>
      <c r="AE551" s="4"/>
      <c r="AF551" s="4"/>
      <c r="AG551" s="4"/>
      <c r="AH551" s="4"/>
      <c r="AI551" s="4">
        <v>76.430000000000007</v>
      </c>
      <c r="AJ551" s="4"/>
      <c r="AK551" s="4">
        <v>76.430000000000007</v>
      </c>
      <c r="AL551" t="s">
        <v>926</v>
      </c>
    </row>
    <row r="552" spans="1:38" ht="27" x14ac:dyDescent="0.25">
      <c r="A552" s="3" t="s">
        <v>695</v>
      </c>
      <c r="B552" s="4">
        <v>60392</v>
      </c>
      <c r="C552" s="3"/>
      <c r="D552" s="3"/>
      <c r="E552" s="3"/>
      <c r="F552" s="3"/>
      <c r="G552" s="3"/>
      <c r="H552" s="3"/>
      <c r="I552" s="3" t="s">
        <v>718</v>
      </c>
      <c r="J552" s="3" t="s">
        <v>44</v>
      </c>
      <c r="K552" s="3" t="s">
        <v>45</v>
      </c>
      <c r="L552" s="3" t="s">
        <v>45</v>
      </c>
      <c r="M552" s="4"/>
      <c r="N552" s="4"/>
      <c r="O552" s="4">
        <v>22</v>
      </c>
      <c r="P552" s="4">
        <v>1</v>
      </c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>
        <v>22</v>
      </c>
      <c r="AJ552" s="4"/>
      <c r="AK552" s="4">
        <v>22</v>
      </c>
      <c r="AL552" t="s">
        <v>926</v>
      </c>
    </row>
    <row r="553" spans="1:38" ht="27" x14ac:dyDescent="0.25">
      <c r="A553" s="3" t="s">
        <v>695</v>
      </c>
      <c r="B553" s="4">
        <v>60392</v>
      </c>
      <c r="C553" s="3"/>
      <c r="D553" s="3"/>
      <c r="E553" s="3"/>
      <c r="F553" s="3"/>
      <c r="G553" s="3"/>
      <c r="H553" s="3"/>
      <c r="I553" s="3" t="s">
        <v>719</v>
      </c>
      <c r="J553" s="3" t="s">
        <v>44</v>
      </c>
      <c r="K553" s="3" t="s">
        <v>45</v>
      </c>
      <c r="L553" s="3" t="s">
        <v>45</v>
      </c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>
        <v>184.79</v>
      </c>
      <c r="AD553" s="4">
        <v>2</v>
      </c>
      <c r="AE553" s="4"/>
      <c r="AF553" s="4"/>
      <c r="AG553" s="4"/>
      <c r="AH553" s="4"/>
      <c r="AI553" s="4">
        <v>184.79</v>
      </c>
      <c r="AJ553" s="4"/>
      <c r="AK553" s="4">
        <v>184.79</v>
      </c>
      <c r="AL553" t="s">
        <v>926</v>
      </c>
    </row>
    <row r="554" spans="1:38" ht="27" x14ac:dyDescent="0.25">
      <c r="A554" s="3" t="s">
        <v>695</v>
      </c>
      <c r="B554" s="4">
        <v>60392</v>
      </c>
      <c r="C554" s="3"/>
      <c r="D554" s="3"/>
      <c r="E554" s="3"/>
      <c r="F554" s="3"/>
      <c r="G554" s="3"/>
      <c r="H554" s="3"/>
      <c r="I554" s="3" t="s">
        <v>720</v>
      </c>
      <c r="J554" s="3" t="s">
        <v>37</v>
      </c>
      <c r="K554" s="3" t="s">
        <v>38</v>
      </c>
      <c r="L554" s="3" t="s">
        <v>39</v>
      </c>
      <c r="M554" s="4">
        <v>41.9</v>
      </c>
      <c r="N554" s="4">
        <v>2</v>
      </c>
      <c r="O554" s="4">
        <v>22</v>
      </c>
      <c r="P554" s="4">
        <v>1</v>
      </c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>
        <v>76.430000000000007</v>
      </c>
      <c r="AD554" s="4">
        <v>1</v>
      </c>
      <c r="AE554" s="4"/>
      <c r="AF554" s="4"/>
      <c r="AG554" s="4">
        <v>10.06</v>
      </c>
      <c r="AH554" s="4">
        <v>2</v>
      </c>
      <c r="AI554" s="4">
        <v>150.38999999999999</v>
      </c>
      <c r="AJ554" s="4"/>
      <c r="AK554" s="4">
        <v>150.38999999999999</v>
      </c>
      <c r="AL554" t="s">
        <v>926</v>
      </c>
    </row>
    <row r="555" spans="1:38" ht="27" x14ac:dyDescent="0.25">
      <c r="A555" s="3" t="s">
        <v>695</v>
      </c>
      <c r="B555" s="4">
        <v>60392</v>
      </c>
      <c r="C555" s="3"/>
      <c r="D555" s="3"/>
      <c r="E555" s="3"/>
      <c r="F555" s="3"/>
      <c r="G555" s="3"/>
      <c r="H555" s="3"/>
      <c r="I555" s="3" t="s">
        <v>721</v>
      </c>
      <c r="J555" s="3" t="s">
        <v>37</v>
      </c>
      <c r="K555" s="3" t="s">
        <v>38</v>
      </c>
      <c r="L555" s="3" t="s">
        <v>39</v>
      </c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>
        <v>184.79</v>
      </c>
      <c r="AD555" s="4">
        <v>2</v>
      </c>
      <c r="AE555" s="4"/>
      <c r="AF555" s="4"/>
      <c r="AG555" s="4"/>
      <c r="AH555" s="4"/>
      <c r="AI555" s="4">
        <v>184.79</v>
      </c>
      <c r="AJ555" s="4"/>
      <c r="AK555" s="4">
        <v>184.79</v>
      </c>
      <c r="AL555" t="s">
        <v>926</v>
      </c>
    </row>
    <row r="556" spans="1:38" ht="27" x14ac:dyDescent="0.25">
      <c r="A556" s="3" t="s">
        <v>695</v>
      </c>
      <c r="B556" s="4">
        <v>60392</v>
      </c>
      <c r="C556" s="3"/>
      <c r="D556" s="3"/>
      <c r="E556" s="3"/>
      <c r="F556" s="3"/>
      <c r="G556" s="3"/>
      <c r="H556" s="3"/>
      <c r="I556" s="3" t="s">
        <v>722</v>
      </c>
      <c r="J556" s="3" t="s">
        <v>44</v>
      </c>
      <c r="K556" s="3" t="s">
        <v>45</v>
      </c>
      <c r="L556" s="3" t="s">
        <v>45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>
        <v>76.430000000000007</v>
      </c>
      <c r="AD556" s="4">
        <v>1</v>
      </c>
      <c r="AE556" s="4"/>
      <c r="AF556" s="4"/>
      <c r="AG556" s="4"/>
      <c r="AH556" s="4"/>
      <c r="AI556" s="4">
        <v>76.430000000000007</v>
      </c>
      <c r="AJ556" s="4"/>
      <c r="AK556" s="4">
        <v>76.430000000000007</v>
      </c>
      <c r="AL556" t="s">
        <v>926</v>
      </c>
    </row>
    <row r="557" spans="1:38" ht="27" x14ac:dyDescent="0.25">
      <c r="A557" s="3" t="s">
        <v>695</v>
      </c>
      <c r="B557" s="4">
        <v>60392</v>
      </c>
      <c r="C557" s="3"/>
      <c r="D557" s="3"/>
      <c r="E557" s="3"/>
      <c r="F557" s="3"/>
      <c r="G557" s="3"/>
      <c r="H557" s="3"/>
      <c r="I557" s="3" t="s">
        <v>723</v>
      </c>
      <c r="J557" s="3" t="s">
        <v>44</v>
      </c>
      <c r="K557" s="3" t="s">
        <v>45</v>
      </c>
      <c r="L557" s="3" t="s">
        <v>45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>
        <v>76.430000000000007</v>
      </c>
      <c r="AD557" s="4">
        <v>1</v>
      </c>
      <c r="AE557" s="4"/>
      <c r="AF557" s="4"/>
      <c r="AG557" s="4"/>
      <c r="AH557" s="4"/>
      <c r="AI557" s="4">
        <v>76.430000000000007</v>
      </c>
      <c r="AJ557" s="4"/>
      <c r="AK557" s="4">
        <v>76.430000000000007</v>
      </c>
      <c r="AL557" t="s">
        <v>926</v>
      </c>
    </row>
    <row r="558" spans="1:38" ht="27" x14ac:dyDescent="0.25">
      <c r="A558" s="3" t="s">
        <v>695</v>
      </c>
      <c r="B558" s="4">
        <v>60392</v>
      </c>
      <c r="C558" s="3"/>
      <c r="D558" s="3"/>
      <c r="E558" s="3"/>
      <c r="F558" s="3"/>
      <c r="G558" s="3"/>
      <c r="H558" s="3"/>
      <c r="I558" s="3" t="s">
        <v>724</v>
      </c>
      <c r="J558" s="3" t="s">
        <v>44</v>
      </c>
      <c r="K558" s="3" t="s">
        <v>45</v>
      </c>
      <c r="L558" s="3" t="s">
        <v>45</v>
      </c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>
        <v>76.430000000000007</v>
      </c>
      <c r="AD558" s="4">
        <v>1</v>
      </c>
      <c r="AE558" s="4"/>
      <c r="AF558" s="4"/>
      <c r="AG558" s="4"/>
      <c r="AH558" s="4"/>
      <c r="AI558" s="4">
        <v>76.430000000000007</v>
      </c>
      <c r="AJ558" s="4"/>
      <c r="AK558" s="4">
        <v>76.430000000000007</v>
      </c>
      <c r="AL558" t="s">
        <v>926</v>
      </c>
    </row>
    <row r="559" spans="1:38" ht="27" x14ac:dyDescent="0.25">
      <c r="A559" s="3" t="s">
        <v>695</v>
      </c>
      <c r="B559" s="4">
        <v>60392</v>
      </c>
      <c r="C559" s="3"/>
      <c r="D559" s="3"/>
      <c r="E559" s="3"/>
      <c r="F559" s="3"/>
      <c r="G559" s="3"/>
      <c r="H559" s="3"/>
      <c r="I559" s="3" t="s">
        <v>725</v>
      </c>
      <c r="J559" s="3" t="s">
        <v>44</v>
      </c>
      <c r="K559" s="3" t="s">
        <v>45</v>
      </c>
      <c r="L559" s="3" t="s">
        <v>45</v>
      </c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>
        <v>76.430000000000007</v>
      </c>
      <c r="AD559" s="4">
        <v>1</v>
      </c>
      <c r="AE559" s="4"/>
      <c r="AF559" s="4"/>
      <c r="AG559" s="4"/>
      <c r="AH559" s="4"/>
      <c r="AI559" s="4">
        <v>76.430000000000007</v>
      </c>
      <c r="AJ559" s="4"/>
      <c r="AK559" s="4">
        <v>76.430000000000007</v>
      </c>
      <c r="AL559" t="s">
        <v>926</v>
      </c>
    </row>
    <row r="560" spans="1:38" ht="27" x14ac:dyDescent="0.25">
      <c r="A560" s="3" t="s">
        <v>695</v>
      </c>
      <c r="B560" s="4">
        <v>60392</v>
      </c>
      <c r="C560" s="3"/>
      <c r="D560" s="3"/>
      <c r="E560" s="3"/>
      <c r="F560" s="3"/>
      <c r="G560" s="3"/>
      <c r="H560" s="3"/>
      <c r="I560" s="3" t="s">
        <v>726</v>
      </c>
      <c r="J560" s="3" t="s">
        <v>44</v>
      </c>
      <c r="K560" s="3" t="s">
        <v>45</v>
      </c>
      <c r="L560" s="3" t="s">
        <v>45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>
        <v>76.430000000000007</v>
      </c>
      <c r="AD560" s="4">
        <v>1</v>
      </c>
      <c r="AE560" s="4"/>
      <c r="AF560" s="4"/>
      <c r="AG560" s="4"/>
      <c r="AH560" s="4"/>
      <c r="AI560" s="4">
        <v>76.430000000000007</v>
      </c>
      <c r="AJ560" s="4"/>
      <c r="AK560" s="4">
        <v>76.430000000000007</v>
      </c>
      <c r="AL560" t="s">
        <v>926</v>
      </c>
    </row>
    <row r="561" spans="1:38" ht="27" x14ac:dyDescent="0.25">
      <c r="A561" s="3" t="s">
        <v>695</v>
      </c>
      <c r="B561" s="4">
        <v>60392</v>
      </c>
      <c r="C561" s="3"/>
      <c r="D561" s="3"/>
      <c r="E561" s="3"/>
      <c r="F561" s="3"/>
      <c r="G561" s="3"/>
      <c r="H561" s="3"/>
      <c r="I561" s="3" t="s">
        <v>727</v>
      </c>
      <c r="J561" s="3" t="s">
        <v>37</v>
      </c>
      <c r="K561" s="3" t="s">
        <v>38</v>
      </c>
      <c r="L561" s="3" t="s">
        <v>39</v>
      </c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>
        <v>76.430000000000007</v>
      </c>
      <c r="AD561" s="4">
        <v>1</v>
      </c>
      <c r="AE561" s="4"/>
      <c r="AF561" s="4"/>
      <c r="AG561" s="4"/>
      <c r="AH561" s="4"/>
      <c r="AI561" s="4">
        <v>76.430000000000007</v>
      </c>
      <c r="AJ561" s="4"/>
      <c r="AK561" s="4">
        <v>76.430000000000007</v>
      </c>
      <c r="AL561" t="s">
        <v>926</v>
      </c>
    </row>
    <row r="562" spans="1:38" ht="27" x14ac:dyDescent="0.25">
      <c r="A562" s="3" t="s">
        <v>695</v>
      </c>
      <c r="B562" s="4">
        <v>60209</v>
      </c>
      <c r="C562" s="3"/>
      <c r="D562" s="3"/>
      <c r="E562" s="3"/>
      <c r="F562" s="3"/>
      <c r="G562" s="3"/>
      <c r="H562" s="3"/>
      <c r="I562" s="3" t="s">
        <v>728</v>
      </c>
      <c r="J562" s="3" t="s">
        <v>37</v>
      </c>
      <c r="K562" s="3" t="s">
        <v>38</v>
      </c>
      <c r="L562" s="3" t="s">
        <v>39</v>
      </c>
      <c r="M562" s="4">
        <v>35.75</v>
      </c>
      <c r="N562" s="4">
        <v>2</v>
      </c>
      <c r="O562" s="4">
        <v>52.3</v>
      </c>
      <c r="P562" s="4">
        <v>2</v>
      </c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>
        <v>169.83</v>
      </c>
      <c r="AD562" s="4">
        <v>2</v>
      </c>
      <c r="AE562" s="4"/>
      <c r="AF562" s="4"/>
      <c r="AG562" s="4">
        <v>27.8</v>
      </c>
      <c r="AH562" s="4">
        <v>2</v>
      </c>
      <c r="AI562" s="4">
        <v>285.68</v>
      </c>
      <c r="AJ562" s="4"/>
      <c r="AK562" s="4">
        <v>285.68</v>
      </c>
      <c r="AL562" t="s">
        <v>926</v>
      </c>
    </row>
    <row r="563" spans="1:38" ht="27" x14ac:dyDescent="0.25">
      <c r="A563" s="3" t="s">
        <v>695</v>
      </c>
      <c r="B563" s="4">
        <v>60209</v>
      </c>
      <c r="C563" s="3"/>
      <c r="D563" s="3"/>
      <c r="E563" s="3"/>
      <c r="F563" s="3"/>
      <c r="G563" s="3"/>
      <c r="H563" s="3"/>
      <c r="I563" s="3" t="s">
        <v>729</v>
      </c>
      <c r="J563" s="3" t="s">
        <v>37</v>
      </c>
      <c r="K563" s="3" t="s">
        <v>38</v>
      </c>
      <c r="L563" s="3" t="s">
        <v>39</v>
      </c>
      <c r="M563" s="4">
        <v>18.7</v>
      </c>
      <c r="N563" s="4">
        <v>1</v>
      </c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>
        <v>18.7</v>
      </c>
      <c r="AJ563" s="4"/>
      <c r="AK563" s="4">
        <v>18.7</v>
      </c>
      <c r="AL563" t="s">
        <v>926</v>
      </c>
    </row>
    <row r="564" spans="1:38" ht="27" x14ac:dyDescent="0.25">
      <c r="A564" s="3" t="s">
        <v>695</v>
      </c>
      <c r="B564" s="4">
        <v>60209</v>
      </c>
      <c r="C564" s="3"/>
      <c r="D564" s="3"/>
      <c r="E564" s="3"/>
      <c r="F564" s="3"/>
      <c r="G564" s="3"/>
      <c r="H564" s="3"/>
      <c r="I564" s="3" t="s">
        <v>730</v>
      </c>
      <c r="J564" s="3" t="s">
        <v>37</v>
      </c>
      <c r="K564" s="3" t="s">
        <v>38</v>
      </c>
      <c r="L564" s="3" t="s">
        <v>39</v>
      </c>
      <c r="M564" s="4"/>
      <c r="N564" s="4"/>
      <c r="O564" s="4">
        <v>53</v>
      </c>
      <c r="P564" s="4">
        <v>2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>
        <v>163.33000000000001</v>
      </c>
      <c r="AD564" s="4">
        <v>2</v>
      </c>
      <c r="AE564" s="4"/>
      <c r="AF564" s="4"/>
      <c r="AG564" s="4">
        <v>24.1</v>
      </c>
      <c r="AH564" s="4">
        <v>2</v>
      </c>
      <c r="AI564" s="4">
        <v>240.43</v>
      </c>
      <c r="AJ564" s="4"/>
      <c r="AK564" s="4">
        <v>240.43</v>
      </c>
      <c r="AL564" t="s">
        <v>926</v>
      </c>
    </row>
    <row r="565" spans="1:38" ht="27" x14ac:dyDescent="0.25">
      <c r="A565" s="3" t="s">
        <v>695</v>
      </c>
      <c r="B565" s="4">
        <v>60209</v>
      </c>
      <c r="C565" s="3"/>
      <c r="D565" s="3"/>
      <c r="E565" s="3"/>
      <c r="F565" s="3"/>
      <c r="G565" s="3"/>
      <c r="H565" s="3"/>
      <c r="I565" s="3" t="s">
        <v>731</v>
      </c>
      <c r="J565" s="3" t="s">
        <v>37</v>
      </c>
      <c r="K565" s="3" t="s">
        <v>38</v>
      </c>
      <c r="L565" s="3" t="s">
        <v>39</v>
      </c>
      <c r="M565" s="4"/>
      <c r="N565" s="4"/>
      <c r="O565" s="4">
        <v>28.7</v>
      </c>
      <c r="P565" s="4">
        <v>1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>
        <v>68.099999999999994</v>
      </c>
      <c r="AD565" s="4">
        <v>1</v>
      </c>
      <c r="AE565" s="4"/>
      <c r="AF565" s="4"/>
      <c r="AG565" s="4">
        <v>8.9</v>
      </c>
      <c r="AH565" s="4">
        <v>1</v>
      </c>
      <c r="AI565" s="4">
        <v>101.76</v>
      </c>
      <c r="AJ565" s="4">
        <v>3.94</v>
      </c>
      <c r="AK565" s="4">
        <v>105.7</v>
      </c>
      <c r="AL565" t="s">
        <v>926</v>
      </c>
    </row>
    <row r="566" spans="1:38" ht="27" x14ac:dyDescent="0.25">
      <c r="A566" s="3" t="s">
        <v>695</v>
      </c>
      <c r="B566" s="4">
        <v>60209</v>
      </c>
      <c r="C566" s="3"/>
      <c r="D566" s="3"/>
      <c r="E566" s="3"/>
      <c r="F566" s="3"/>
      <c r="G566" s="3"/>
      <c r="H566" s="3"/>
      <c r="I566" s="3" t="s">
        <v>732</v>
      </c>
      <c r="J566" s="3" t="s">
        <v>37</v>
      </c>
      <c r="K566" s="3" t="s">
        <v>38</v>
      </c>
      <c r="L566" s="3" t="s">
        <v>59</v>
      </c>
      <c r="M566" s="4">
        <v>18</v>
      </c>
      <c r="N566" s="4">
        <v>1</v>
      </c>
      <c r="O566" s="4">
        <v>28.7</v>
      </c>
      <c r="P566" s="4">
        <v>1</v>
      </c>
      <c r="Q566" s="4"/>
      <c r="R566" s="4">
        <v>10</v>
      </c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>
        <v>88.69</v>
      </c>
      <c r="AD566" s="4">
        <v>1</v>
      </c>
      <c r="AE566" s="4"/>
      <c r="AF566" s="4"/>
      <c r="AG566" s="4">
        <v>13.5</v>
      </c>
      <c r="AH566" s="4">
        <v>1</v>
      </c>
      <c r="AI566" s="4">
        <v>155.27000000000001</v>
      </c>
      <c r="AJ566" s="4">
        <v>3.62</v>
      </c>
      <c r="AK566" s="4">
        <v>158.88999999999999</v>
      </c>
      <c r="AL566" t="s">
        <v>926</v>
      </c>
    </row>
    <row r="567" spans="1:38" ht="27" x14ac:dyDescent="0.25">
      <c r="A567" s="3" t="s">
        <v>695</v>
      </c>
      <c r="B567" s="4">
        <v>110273</v>
      </c>
      <c r="C567" s="3"/>
      <c r="D567" s="3"/>
      <c r="E567" s="3"/>
      <c r="F567" s="3"/>
      <c r="G567" s="3"/>
      <c r="H567" s="3"/>
      <c r="I567" s="3" t="s">
        <v>733</v>
      </c>
      <c r="J567" s="3" t="s">
        <v>37</v>
      </c>
      <c r="K567" s="3" t="s">
        <v>38</v>
      </c>
      <c r="L567" s="3" t="s">
        <v>39</v>
      </c>
      <c r="M567" s="4">
        <v>23</v>
      </c>
      <c r="N567" s="4">
        <v>1</v>
      </c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>
        <v>18.48</v>
      </c>
      <c r="AJ567" s="4">
        <v>4.5199999999999996</v>
      </c>
      <c r="AK567" s="4">
        <v>23</v>
      </c>
      <c r="AL567" t="s">
        <v>927</v>
      </c>
    </row>
    <row r="568" spans="1:38" ht="27" x14ac:dyDescent="0.25">
      <c r="A568" s="3" t="s">
        <v>695</v>
      </c>
      <c r="B568" s="4">
        <v>60068</v>
      </c>
      <c r="C568" s="3"/>
      <c r="D568" s="3"/>
      <c r="E568" s="3"/>
      <c r="F568" s="3"/>
      <c r="G568" s="3"/>
      <c r="H568" s="3"/>
      <c r="I568" s="3" t="s">
        <v>734</v>
      </c>
      <c r="J568" s="3" t="s">
        <v>37</v>
      </c>
      <c r="K568" s="3" t="s">
        <v>38</v>
      </c>
      <c r="L568" s="3" t="s">
        <v>59</v>
      </c>
      <c r="M568" s="4">
        <v>26.4</v>
      </c>
      <c r="N568" s="4">
        <v>2</v>
      </c>
      <c r="O568" s="4"/>
      <c r="P568" s="4"/>
      <c r="Q568" s="4"/>
      <c r="R568" s="4">
        <v>54.5</v>
      </c>
      <c r="S568" s="4">
        <v>20.2</v>
      </c>
      <c r="T568" s="4"/>
      <c r="U568" s="4"/>
      <c r="V568" s="4"/>
      <c r="W568" s="4"/>
      <c r="X568" s="4"/>
      <c r="Y568" s="4"/>
      <c r="Z568" s="4"/>
      <c r="AA568" s="4"/>
      <c r="AB568" s="4"/>
      <c r="AC568" s="4">
        <v>105.4</v>
      </c>
      <c r="AD568" s="4">
        <v>1</v>
      </c>
      <c r="AE568" s="4"/>
      <c r="AF568" s="4"/>
      <c r="AG568" s="4"/>
      <c r="AH568" s="4"/>
      <c r="AI568" s="4">
        <v>191.79</v>
      </c>
      <c r="AJ568" s="4">
        <v>14.71</v>
      </c>
      <c r="AK568" s="4">
        <v>206.5</v>
      </c>
      <c r="AL568" t="s">
        <v>927</v>
      </c>
    </row>
    <row r="569" spans="1:38" ht="27" x14ac:dyDescent="0.25">
      <c r="A569" s="3" t="s">
        <v>695</v>
      </c>
      <c r="B569" s="4">
        <v>2349</v>
      </c>
      <c r="C569" s="3"/>
      <c r="D569" s="3"/>
      <c r="E569" s="3"/>
      <c r="F569" s="3"/>
      <c r="G569" s="3"/>
      <c r="H569" s="3"/>
      <c r="I569" s="3" t="s">
        <v>735</v>
      </c>
      <c r="J569" s="3" t="s">
        <v>37</v>
      </c>
      <c r="K569" s="3" t="s">
        <v>38</v>
      </c>
      <c r="L569" s="3" t="s">
        <v>59</v>
      </c>
      <c r="M569" s="4">
        <v>94.8</v>
      </c>
      <c r="N569" s="4">
        <v>2</v>
      </c>
      <c r="O569" s="4"/>
      <c r="P569" s="4"/>
      <c r="Q569" s="4"/>
      <c r="R569" s="4"/>
      <c r="S569" s="4"/>
      <c r="T569" s="4"/>
      <c r="U569" s="4"/>
      <c r="V569" s="4">
        <v>399.58</v>
      </c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>
        <v>419.16</v>
      </c>
      <c r="AJ569" s="4">
        <v>75.22</v>
      </c>
      <c r="AK569" s="4">
        <v>494.38</v>
      </c>
      <c r="AL569" t="s">
        <v>927</v>
      </c>
    </row>
    <row r="570" spans="1:38" ht="27" x14ac:dyDescent="0.25">
      <c r="A570" s="3" t="s">
        <v>695</v>
      </c>
      <c r="B570" s="4">
        <v>109159</v>
      </c>
      <c r="C570" s="3"/>
      <c r="D570" s="3"/>
      <c r="E570" s="3"/>
      <c r="F570" s="3"/>
      <c r="G570" s="3"/>
      <c r="H570" s="3"/>
      <c r="I570" s="3" t="s">
        <v>736</v>
      </c>
      <c r="J570" s="3" t="s">
        <v>37</v>
      </c>
      <c r="K570" s="3" t="s">
        <v>38</v>
      </c>
      <c r="L570" s="3" t="s">
        <v>59</v>
      </c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>
        <v>88.8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>
        <v>74</v>
      </c>
      <c r="AJ570" s="4">
        <v>14.8</v>
      </c>
      <c r="AK570" s="4">
        <v>88.8</v>
      </c>
      <c r="AL570" t="s">
        <v>926</v>
      </c>
    </row>
    <row r="571" spans="1:38" ht="27" x14ac:dyDescent="0.25">
      <c r="A571" s="3" t="s">
        <v>695</v>
      </c>
      <c r="B571" s="4">
        <v>75487</v>
      </c>
      <c r="C571" s="3"/>
      <c r="D571" s="3"/>
      <c r="E571" s="3"/>
      <c r="F571" s="3"/>
      <c r="G571" s="3"/>
      <c r="H571" s="3"/>
      <c r="I571" s="3" t="s">
        <v>737</v>
      </c>
      <c r="J571" s="3" t="s">
        <v>37</v>
      </c>
      <c r="K571" s="3" t="s">
        <v>38</v>
      </c>
      <c r="L571" s="3" t="s">
        <v>39</v>
      </c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>
        <v>24.99</v>
      </c>
      <c r="AG571" s="4"/>
      <c r="AH571" s="4"/>
      <c r="AI571" s="4">
        <v>24.99</v>
      </c>
      <c r="AJ571" s="4"/>
      <c r="AK571" s="4">
        <v>24.99</v>
      </c>
      <c r="AL571" t="s">
        <v>926</v>
      </c>
    </row>
    <row r="572" spans="1:38" ht="27" x14ac:dyDescent="0.25">
      <c r="A572" s="3" t="s">
        <v>695</v>
      </c>
      <c r="B572" s="4">
        <v>322</v>
      </c>
      <c r="C572" s="3"/>
      <c r="D572" s="3"/>
      <c r="E572" s="3"/>
      <c r="F572" s="3"/>
      <c r="G572" s="3"/>
      <c r="H572" s="3"/>
      <c r="I572" s="3" t="s">
        <v>738</v>
      </c>
      <c r="J572" s="3" t="s">
        <v>37</v>
      </c>
      <c r="K572" s="3" t="s">
        <v>38</v>
      </c>
      <c r="L572" s="3" t="s">
        <v>59</v>
      </c>
      <c r="M572" s="4">
        <v>32</v>
      </c>
      <c r="N572" s="4">
        <v>2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>
        <v>29.09</v>
      </c>
      <c r="AJ572" s="4">
        <v>2.91</v>
      </c>
      <c r="AK572" s="4">
        <v>32</v>
      </c>
      <c r="AL572" t="s">
        <v>926</v>
      </c>
    </row>
    <row r="573" spans="1:38" ht="27" x14ac:dyDescent="0.25">
      <c r="A573" s="3" t="s">
        <v>695</v>
      </c>
      <c r="B573" s="4">
        <v>60652</v>
      </c>
      <c r="C573" s="3"/>
      <c r="D573" s="3"/>
      <c r="E573" s="3"/>
      <c r="F573" s="3"/>
      <c r="G573" s="3"/>
      <c r="H573" s="3"/>
      <c r="I573" s="3" t="s">
        <v>739</v>
      </c>
      <c r="J573" s="3" t="s">
        <v>37</v>
      </c>
      <c r="K573" s="3" t="s">
        <v>38</v>
      </c>
      <c r="L573" s="3" t="s">
        <v>59</v>
      </c>
      <c r="M573" s="4">
        <v>232.97</v>
      </c>
      <c r="N573" s="4">
        <v>16</v>
      </c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>
        <v>213.01</v>
      </c>
      <c r="AJ573" s="4">
        <v>19.96</v>
      </c>
      <c r="AK573" s="4">
        <v>232.97</v>
      </c>
      <c r="AL573" t="s">
        <v>926</v>
      </c>
    </row>
    <row r="574" spans="1:38" ht="27" x14ac:dyDescent="0.25">
      <c r="A574" s="3" t="s">
        <v>695</v>
      </c>
      <c r="B574" s="4">
        <v>61144</v>
      </c>
      <c r="C574" s="3"/>
      <c r="D574" s="3"/>
      <c r="E574" s="3"/>
      <c r="F574" s="3"/>
      <c r="G574" s="3"/>
      <c r="H574" s="3"/>
      <c r="I574" s="3" t="s">
        <v>740</v>
      </c>
      <c r="J574" s="3" t="s">
        <v>44</v>
      </c>
      <c r="K574" s="3" t="s">
        <v>45</v>
      </c>
      <c r="L574" s="3" t="s">
        <v>45</v>
      </c>
      <c r="M574" s="4">
        <v>10.8</v>
      </c>
      <c r="N574" s="4">
        <v>1</v>
      </c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>
        <v>9.82</v>
      </c>
      <c r="AJ574" s="4">
        <v>0.98</v>
      </c>
      <c r="AK574" s="4">
        <v>10.8</v>
      </c>
      <c r="AL574" t="s">
        <v>926</v>
      </c>
    </row>
    <row r="575" spans="1:38" ht="27" x14ac:dyDescent="0.25">
      <c r="A575" s="3" t="s">
        <v>695</v>
      </c>
      <c r="B575" s="4">
        <v>108978</v>
      </c>
      <c r="C575" s="3"/>
      <c r="D575" s="3"/>
      <c r="E575" s="3"/>
      <c r="F575" s="3"/>
      <c r="G575" s="3"/>
      <c r="H575" s="3"/>
      <c r="I575" s="3" t="s">
        <v>741</v>
      </c>
      <c r="J575" s="3" t="s">
        <v>37</v>
      </c>
      <c r="K575" s="3" t="s">
        <v>38</v>
      </c>
      <c r="L575" s="3" t="s">
        <v>39</v>
      </c>
      <c r="M575" s="4"/>
      <c r="N575" s="4"/>
      <c r="O575" s="4"/>
      <c r="P575" s="4"/>
      <c r="Q575" s="4"/>
      <c r="R575" s="4"/>
      <c r="S575" s="4">
        <v>4.0999999999999996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>
        <v>3.42</v>
      </c>
      <c r="AJ575" s="4">
        <v>0.68</v>
      </c>
      <c r="AK575" s="4">
        <v>4.0999999999999996</v>
      </c>
      <c r="AL575" t="s">
        <v>926</v>
      </c>
    </row>
    <row r="576" spans="1:38" ht="27" x14ac:dyDescent="0.25">
      <c r="A576" s="3" t="s">
        <v>695</v>
      </c>
      <c r="B576" s="4">
        <v>108978</v>
      </c>
      <c r="C576" s="3"/>
      <c r="D576" s="3"/>
      <c r="E576" s="3"/>
      <c r="F576" s="3"/>
      <c r="G576" s="3"/>
      <c r="H576" s="3"/>
      <c r="I576" s="3" t="s">
        <v>742</v>
      </c>
      <c r="J576" s="3" t="s">
        <v>37</v>
      </c>
      <c r="K576" s="3" t="s">
        <v>59</v>
      </c>
      <c r="L576" s="3" t="s">
        <v>45</v>
      </c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>
        <v>47.48</v>
      </c>
      <c r="AG576" s="4"/>
      <c r="AH576" s="4"/>
      <c r="AI576" s="4">
        <v>39.57</v>
      </c>
      <c r="AJ576" s="4">
        <v>7.91</v>
      </c>
      <c r="AK576" s="4">
        <v>47.48</v>
      </c>
      <c r="AL576" t="s">
        <v>926</v>
      </c>
    </row>
    <row r="577" spans="1:38" ht="27" x14ac:dyDescent="0.25">
      <c r="A577" s="3" t="s">
        <v>695</v>
      </c>
      <c r="B577" s="4">
        <v>1876</v>
      </c>
      <c r="C577" s="3"/>
      <c r="D577" s="3"/>
      <c r="E577" s="3"/>
      <c r="F577" s="3"/>
      <c r="G577" s="3"/>
      <c r="H577" s="3"/>
      <c r="I577" s="3" t="s">
        <v>743</v>
      </c>
      <c r="J577" s="3" t="s">
        <v>37</v>
      </c>
      <c r="K577" s="3" t="s">
        <v>38</v>
      </c>
      <c r="L577" s="3" t="s">
        <v>39</v>
      </c>
      <c r="M577" s="4">
        <v>17.649999999999999</v>
      </c>
      <c r="N577" s="4">
        <v>2</v>
      </c>
      <c r="O577" s="4"/>
      <c r="P577" s="4"/>
      <c r="Q577" s="4"/>
      <c r="R577" s="4">
        <v>3.6</v>
      </c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>
        <v>99.46</v>
      </c>
      <c r="AD577" s="4">
        <v>1</v>
      </c>
      <c r="AE577" s="4"/>
      <c r="AF577" s="4"/>
      <c r="AG577" s="4"/>
      <c r="AH577" s="4"/>
      <c r="AI577" s="4">
        <v>120.11</v>
      </c>
      <c r="AJ577" s="4">
        <v>0.6</v>
      </c>
      <c r="AK577" s="4">
        <v>120.71</v>
      </c>
      <c r="AL577" t="s">
        <v>927</v>
      </c>
    </row>
    <row r="578" spans="1:38" ht="27" x14ac:dyDescent="0.25">
      <c r="A578" s="3" t="s">
        <v>695</v>
      </c>
      <c r="B578" s="4">
        <v>1876</v>
      </c>
      <c r="C578" s="3"/>
      <c r="D578" s="3"/>
      <c r="E578" s="3"/>
      <c r="F578" s="3"/>
      <c r="G578" s="3"/>
      <c r="H578" s="3"/>
      <c r="I578" s="3" t="s">
        <v>744</v>
      </c>
      <c r="J578" s="3" t="s">
        <v>37</v>
      </c>
      <c r="K578" s="3" t="s">
        <v>38</v>
      </c>
      <c r="L578" s="3" t="s">
        <v>39</v>
      </c>
      <c r="M578" s="4">
        <v>18.3</v>
      </c>
      <c r="N578" s="4">
        <v>2</v>
      </c>
      <c r="O578" s="4">
        <v>17.5</v>
      </c>
      <c r="P578" s="4">
        <v>1</v>
      </c>
      <c r="Q578" s="4"/>
      <c r="R578" s="4">
        <v>8.36</v>
      </c>
      <c r="S578" s="4"/>
      <c r="T578" s="4"/>
      <c r="U578" s="4"/>
      <c r="V578" s="4"/>
      <c r="W578" s="4"/>
      <c r="X578" s="4"/>
      <c r="Y578" s="4"/>
      <c r="Z578" s="4"/>
      <c r="AA578" s="4"/>
      <c r="AB578" s="4">
        <v>43.19</v>
      </c>
      <c r="AC578" s="4">
        <v>294.27</v>
      </c>
      <c r="AD578" s="4">
        <v>3</v>
      </c>
      <c r="AE578" s="4"/>
      <c r="AF578" s="4"/>
      <c r="AG578" s="4"/>
      <c r="AH578" s="4"/>
      <c r="AI578" s="4">
        <v>373.03</v>
      </c>
      <c r="AJ578" s="4">
        <v>8.59</v>
      </c>
      <c r="AK578" s="4">
        <v>381.62</v>
      </c>
      <c r="AL578" t="s">
        <v>927</v>
      </c>
    </row>
    <row r="579" spans="1:38" ht="27" x14ac:dyDescent="0.25">
      <c r="A579" s="3" t="s">
        <v>695</v>
      </c>
      <c r="B579" s="4">
        <v>61136</v>
      </c>
      <c r="C579" s="3"/>
      <c r="D579" s="3"/>
      <c r="E579" s="3"/>
      <c r="F579" s="3"/>
      <c r="G579" s="3"/>
      <c r="H579" s="3"/>
      <c r="I579" s="3" t="s">
        <v>745</v>
      </c>
      <c r="J579" s="3" t="s">
        <v>37</v>
      </c>
      <c r="K579" s="3" t="s">
        <v>38</v>
      </c>
      <c r="L579" s="3" t="s">
        <v>39</v>
      </c>
      <c r="M579" s="4"/>
      <c r="N579" s="4"/>
      <c r="O579" s="4">
        <v>20.43</v>
      </c>
      <c r="P579" s="4">
        <v>1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>
        <v>80.3</v>
      </c>
      <c r="AD579" s="4">
        <v>1</v>
      </c>
      <c r="AE579" s="4"/>
      <c r="AF579" s="4"/>
      <c r="AG579" s="4"/>
      <c r="AH579" s="4"/>
      <c r="AI579" s="4">
        <v>100.73</v>
      </c>
      <c r="AJ579" s="4"/>
      <c r="AK579" s="4">
        <v>100.73</v>
      </c>
      <c r="AL579" t="s">
        <v>926</v>
      </c>
    </row>
    <row r="580" spans="1:38" ht="27" x14ac:dyDescent="0.25">
      <c r="A580" s="3" t="s">
        <v>695</v>
      </c>
      <c r="B580" s="4">
        <v>832</v>
      </c>
      <c r="C580" s="3"/>
      <c r="D580" s="3"/>
      <c r="E580" s="3"/>
      <c r="F580" s="3"/>
      <c r="G580" s="3"/>
      <c r="H580" s="3"/>
      <c r="I580" s="3" t="s">
        <v>746</v>
      </c>
      <c r="J580" s="3" t="s">
        <v>37</v>
      </c>
      <c r="K580" s="3" t="s">
        <v>38</v>
      </c>
      <c r="L580" s="3" t="s">
        <v>39</v>
      </c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>
        <v>41.6</v>
      </c>
      <c r="AG580" s="4"/>
      <c r="AH580" s="4"/>
      <c r="AI580" s="4">
        <v>34.67</v>
      </c>
      <c r="AJ580" s="4">
        <v>6.93</v>
      </c>
      <c r="AK580" s="4">
        <v>41.6</v>
      </c>
      <c r="AL580" t="s">
        <v>926</v>
      </c>
    </row>
    <row r="581" spans="1:38" ht="27" x14ac:dyDescent="0.25">
      <c r="A581" s="3" t="s">
        <v>695</v>
      </c>
      <c r="B581" s="4">
        <v>490</v>
      </c>
      <c r="C581" s="3"/>
      <c r="D581" s="3"/>
      <c r="E581" s="3"/>
      <c r="F581" s="3"/>
      <c r="G581" s="3"/>
      <c r="H581" s="3"/>
      <c r="I581" s="3" t="s">
        <v>747</v>
      </c>
      <c r="J581" s="3" t="s">
        <v>37</v>
      </c>
      <c r="K581" s="3" t="s">
        <v>38</v>
      </c>
      <c r="L581" s="3" t="s">
        <v>39</v>
      </c>
      <c r="M581" s="4">
        <v>10.5</v>
      </c>
      <c r="N581" s="4">
        <v>1</v>
      </c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>
        <v>9.68</v>
      </c>
      <c r="AJ581" s="4">
        <v>0.82</v>
      </c>
      <c r="AK581" s="4">
        <v>10.5</v>
      </c>
      <c r="AL581" t="s">
        <v>926</v>
      </c>
    </row>
    <row r="582" spans="1:38" ht="27" x14ac:dyDescent="0.25">
      <c r="A582" s="3" t="s">
        <v>695</v>
      </c>
      <c r="B582" s="4">
        <v>490</v>
      </c>
      <c r="C582" s="3"/>
      <c r="D582" s="3"/>
      <c r="E582" s="3"/>
      <c r="F582" s="3"/>
      <c r="G582" s="3"/>
      <c r="H582" s="3"/>
      <c r="I582" s="3" t="s">
        <v>748</v>
      </c>
      <c r="J582" s="3" t="s">
        <v>37</v>
      </c>
      <c r="K582" s="3" t="s">
        <v>38</v>
      </c>
      <c r="L582" s="3" t="s">
        <v>39</v>
      </c>
      <c r="M582" s="4">
        <v>13.5</v>
      </c>
      <c r="N582" s="4">
        <v>1</v>
      </c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>
        <v>12.27</v>
      </c>
      <c r="AJ582" s="4">
        <v>1.23</v>
      </c>
      <c r="AK582" s="4">
        <v>13.5</v>
      </c>
      <c r="AL582" t="s">
        <v>926</v>
      </c>
    </row>
    <row r="583" spans="1:38" ht="27" x14ac:dyDescent="0.25">
      <c r="A583" s="3" t="s">
        <v>695</v>
      </c>
      <c r="B583" s="4">
        <v>490</v>
      </c>
      <c r="C583" s="3"/>
      <c r="D583" s="3"/>
      <c r="E583" s="3"/>
      <c r="F583" s="3"/>
      <c r="G583" s="3"/>
      <c r="H583" s="3"/>
      <c r="I583" s="3" t="s">
        <v>749</v>
      </c>
      <c r="J583" s="3" t="s">
        <v>37</v>
      </c>
      <c r="K583" s="3" t="s">
        <v>38</v>
      </c>
      <c r="L583" s="3" t="s">
        <v>39</v>
      </c>
      <c r="M583" s="4">
        <v>18.8</v>
      </c>
      <c r="N583" s="4">
        <v>1</v>
      </c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>
        <v>17.09</v>
      </c>
      <c r="AJ583" s="4">
        <v>1.71</v>
      </c>
      <c r="AK583" s="4">
        <v>18.8</v>
      </c>
      <c r="AL583" t="s">
        <v>926</v>
      </c>
    </row>
    <row r="584" spans="1:38" ht="27" x14ac:dyDescent="0.25">
      <c r="A584" s="3" t="s">
        <v>695</v>
      </c>
      <c r="B584" s="4">
        <v>490</v>
      </c>
      <c r="C584" s="3"/>
      <c r="D584" s="3"/>
      <c r="E584" s="3"/>
      <c r="F584" s="3"/>
      <c r="G584" s="3"/>
      <c r="H584" s="3"/>
      <c r="I584" s="3" t="s">
        <v>750</v>
      </c>
      <c r="J584" s="3" t="s">
        <v>37</v>
      </c>
      <c r="K584" s="3" t="s">
        <v>38</v>
      </c>
      <c r="L584" s="3" t="s">
        <v>39</v>
      </c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>
        <v>13.49</v>
      </c>
      <c r="AG584" s="4"/>
      <c r="AH584" s="4"/>
      <c r="AI584" s="4">
        <v>11.24</v>
      </c>
      <c r="AJ584" s="4">
        <v>2.25</v>
      </c>
      <c r="AK584" s="4">
        <v>13.49</v>
      </c>
      <c r="AL584" t="s">
        <v>926</v>
      </c>
    </row>
    <row r="585" spans="1:38" ht="27" x14ac:dyDescent="0.25">
      <c r="A585" s="3" t="s">
        <v>695</v>
      </c>
      <c r="B585" s="4">
        <v>490</v>
      </c>
      <c r="C585" s="3"/>
      <c r="D585" s="3"/>
      <c r="E585" s="3"/>
      <c r="F585" s="3"/>
      <c r="G585" s="3"/>
      <c r="H585" s="3"/>
      <c r="I585" s="3" t="s">
        <v>751</v>
      </c>
      <c r="J585" s="3" t="s">
        <v>37</v>
      </c>
      <c r="K585" s="3" t="s">
        <v>38</v>
      </c>
      <c r="L585" s="3" t="s">
        <v>39</v>
      </c>
      <c r="M585" s="4">
        <v>7.9</v>
      </c>
      <c r="N585" s="4">
        <v>1</v>
      </c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>
        <v>7.49</v>
      </c>
      <c r="AJ585" s="4">
        <v>0.41</v>
      </c>
      <c r="AK585" s="4">
        <v>7.9</v>
      </c>
      <c r="AL585" t="s">
        <v>926</v>
      </c>
    </row>
    <row r="586" spans="1:38" ht="27" x14ac:dyDescent="0.25">
      <c r="A586" s="3" t="s">
        <v>695</v>
      </c>
      <c r="B586" s="4">
        <v>490</v>
      </c>
      <c r="C586" s="3"/>
      <c r="D586" s="3"/>
      <c r="E586" s="3"/>
      <c r="F586" s="3"/>
      <c r="G586" s="3"/>
      <c r="H586" s="3"/>
      <c r="I586" s="3" t="s">
        <v>752</v>
      </c>
      <c r="J586" s="3" t="s">
        <v>37</v>
      </c>
      <c r="K586" s="3" t="s">
        <v>38</v>
      </c>
      <c r="L586" s="3" t="s">
        <v>59</v>
      </c>
      <c r="M586" s="4">
        <v>39.6</v>
      </c>
      <c r="N586" s="4">
        <v>1</v>
      </c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>
        <v>37.54</v>
      </c>
      <c r="AJ586" s="4">
        <v>2.06</v>
      </c>
      <c r="AK586" s="4">
        <v>39.6</v>
      </c>
      <c r="AL586" t="s">
        <v>926</v>
      </c>
    </row>
    <row r="587" spans="1:38" ht="27" x14ac:dyDescent="0.25">
      <c r="A587" s="3" t="s">
        <v>695</v>
      </c>
      <c r="B587" s="4">
        <v>490</v>
      </c>
      <c r="C587" s="3"/>
      <c r="D587" s="3"/>
      <c r="E587" s="3"/>
      <c r="F587" s="3"/>
      <c r="G587" s="3"/>
      <c r="H587" s="3"/>
      <c r="I587" s="3" t="s">
        <v>753</v>
      </c>
      <c r="J587" s="3" t="s">
        <v>37</v>
      </c>
      <c r="K587" s="3" t="s">
        <v>38</v>
      </c>
      <c r="L587" s="3" t="s">
        <v>59</v>
      </c>
      <c r="M587" s="4">
        <v>10.67</v>
      </c>
      <c r="N587" s="4">
        <v>1</v>
      </c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>
        <v>9.43</v>
      </c>
      <c r="AJ587" s="4">
        <v>1.24</v>
      </c>
      <c r="AK587" s="4">
        <v>10.67</v>
      </c>
      <c r="AL587" t="s">
        <v>926</v>
      </c>
    </row>
    <row r="588" spans="1:38" ht="27" x14ac:dyDescent="0.25">
      <c r="A588" s="3" t="s">
        <v>695</v>
      </c>
      <c r="B588" s="4">
        <v>110374</v>
      </c>
      <c r="C588" s="3"/>
      <c r="D588" s="3"/>
      <c r="E588" s="3"/>
      <c r="F588" s="3"/>
      <c r="G588" s="3"/>
      <c r="H588" s="3"/>
      <c r="I588" s="3" t="s">
        <v>754</v>
      </c>
      <c r="J588" s="3" t="s">
        <v>37</v>
      </c>
      <c r="K588" s="3" t="s">
        <v>38</v>
      </c>
      <c r="L588" s="3" t="s">
        <v>39</v>
      </c>
      <c r="M588" s="4"/>
      <c r="N588" s="4"/>
      <c r="O588" s="4"/>
      <c r="P588" s="4"/>
      <c r="Q588" s="4"/>
      <c r="R588" s="4">
        <v>4.4000000000000004</v>
      </c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>
        <v>3.67</v>
      </c>
      <c r="AJ588" s="4">
        <v>0.73</v>
      </c>
      <c r="AK588" s="4">
        <v>4.4000000000000004</v>
      </c>
      <c r="AL588" t="s">
        <v>927</v>
      </c>
    </row>
    <row r="589" spans="1:38" ht="27" x14ac:dyDescent="0.25">
      <c r="A589" s="3" t="s">
        <v>695</v>
      </c>
      <c r="B589" s="4">
        <v>110374</v>
      </c>
      <c r="C589" s="3"/>
      <c r="D589" s="3"/>
      <c r="E589" s="3"/>
      <c r="F589" s="3"/>
      <c r="G589" s="3"/>
      <c r="H589" s="3"/>
      <c r="I589" s="3" t="s">
        <v>755</v>
      </c>
      <c r="J589" s="3" t="s">
        <v>37</v>
      </c>
      <c r="K589" s="3" t="s">
        <v>38</v>
      </c>
      <c r="L589" s="3" t="s">
        <v>59</v>
      </c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>
        <v>140</v>
      </c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>
        <v>140</v>
      </c>
      <c r="AJ589" s="4"/>
      <c r="AK589" s="4">
        <v>140</v>
      </c>
      <c r="AL589" t="s">
        <v>927</v>
      </c>
    </row>
    <row r="590" spans="1:38" ht="27" x14ac:dyDescent="0.25">
      <c r="A590" s="3" t="s">
        <v>695</v>
      </c>
      <c r="B590" s="4">
        <v>110374</v>
      </c>
      <c r="C590" s="3"/>
      <c r="D590" s="3"/>
      <c r="E590" s="3"/>
      <c r="F590" s="3"/>
      <c r="G590" s="3"/>
      <c r="H590" s="3"/>
      <c r="I590" s="3" t="s">
        <v>756</v>
      </c>
      <c r="J590" s="3" t="s">
        <v>37</v>
      </c>
      <c r="K590" s="3" t="s">
        <v>38</v>
      </c>
      <c r="L590" s="3" t="s">
        <v>39</v>
      </c>
      <c r="M590" s="4">
        <v>8.6</v>
      </c>
      <c r="N590" s="4">
        <v>1</v>
      </c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>
        <v>7.82</v>
      </c>
      <c r="AJ590" s="4">
        <v>0.78</v>
      </c>
      <c r="AK590" s="4">
        <v>8.6</v>
      </c>
      <c r="AL590" t="s">
        <v>927</v>
      </c>
    </row>
    <row r="591" spans="1:38" ht="27" x14ac:dyDescent="0.25">
      <c r="A591" s="3" t="s">
        <v>695</v>
      </c>
      <c r="B591" s="4">
        <v>2289</v>
      </c>
      <c r="C591" s="3"/>
      <c r="D591" s="3"/>
      <c r="E591" s="3"/>
      <c r="F591" s="3"/>
      <c r="G591" s="3"/>
      <c r="H591" s="3"/>
      <c r="I591" s="3" t="s">
        <v>757</v>
      </c>
      <c r="J591" s="3" t="s">
        <v>37</v>
      </c>
      <c r="K591" s="3" t="s">
        <v>38</v>
      </c>
      <c r="L591" s="3" t="s">
        <v>39</v>
      </c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>
        <v>39.9</v>
      </c>
      <c r="AG591" s="4"/>
      <c r="AH591" s="4"/>
      <c r="AI591" s="4">
        <v>33.25</v>
      </c>
      <c r="AJ591" s="4">
        <v>6.65</v>
      </c>
      <c r="AK591" s="4">
        <v>39.9</v>
      </c>
      <c r="AL591" t="s">
        <v>926</v>
      </c>
    </row>
    <row r="592" spans="1:38" ht="27" x14ac:dyDescent="0.25">
      <c r="A592" s="3" t="s">
        <v>695</v>
      </c>
      <c r="B592" s="4">
        <v>59769</v>
      </c>
      <c r="C592" s="3"/>
      <c r="D592" s="3"/>
      <c r="E592" s="3"/>
      <c r="F592" s="3"/>
      <c r="G592" s="3"/>
      <c r="H592" s="3"/>
      <c r="I592" s="3" t="s">
        <v>758</v>
      </c>
      <c r="J592" s="3" t="s">
        <v>37</v>
      </c>
      <c r="K592" s="3" t="s">
        <v>38</v>
      </c>
      <c r="L592" s="3" t="s">
        <v>39</v>
      </c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>
        <v>30.33</v>
      </c>
      <c r="AG592" s="4"/>
      <c r="AH592" s="4"/>
      <c r="AI592" s="4">
        <v>25.27</v>
      </c>
      <c r="AJ592" s="4">
        <v>5.0599999999999996</v>
      </c>
      <c r="AK592" s="4">
        <v>30.33</v>
      </c>
      <c r="AL592" t="s">
        <v>926</v>
      </c>
    </row>
    <row r="593" spans="1:38" ht="27" x14ac:dyDescent="0.25">
      <c r="A593" s="3" t="s">
        <v>695</v>
      </c>
      <c r="B593" s="4">
        <v>59769</v>
      </c>
      <c r="C593" s="3"/>
      <c r="D593" s="3"/>
      <c r="E593" s="3"/>
      <c r="F593" s="3"/>
      <c r="G593" s="3"/>
      <c r="H593" s="3"/>
      <c r="I593" s="3" t="s">
        <v>759</v>
      </c>
      <c r="J593" s="3" t="s">
        <v>37</v>
      </c>
      <c r="K593" s="3" t="s">
        <v>38</v>
      </c>
      <c r="L593" s="3" t="s">
        <v>39</v>
      </c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>
        <v>105.92</v>
      </c>
      <c r="AD593" s="4">
        <v>1</v>
      </c>
      <c r="AE593" s="4"/>
      <c r="AF593" s="4"/>
      <c r="AG593" s="4"/>
      <c r="AH593" s="4"/>
      <c r="AI593" s="4">
        <v>105.92</v>
      </c>
      <c r="AJ593" s="4"/>
      <c r="AK593" s="4">
        <v>105.92</v>
      </c>
      <c r="AL593" t="s">
        <v>926</v>
      </c>
    </row>
    <row r="594" spans="1:38" ht="27" x14ac:dyDescent="0.25">
      <c r="A594" s="3" t="s">
        <v>695</v>
      </c>
      <c r="B594" s="4">
        <v>59769</v>
      </c>
      <c r="C594" s="3"/>
      <c r="D594" s="3"/>
      <c r="E594" s="3"/>
      <c r="F594" s="3"/>
      <c r="G594" s="3"/>
      <c r="H594" s="3"/>
      <c r="I594" s="3" t="s">
        <v>760</v>
      </c>
      <c r="J594" s="3" t="s">
        <v>37</v>
      </c>
      <c r="K594" s="3" t="s">
        <v>38</v>
      </c>
      <c r="L594" s="3" t="s">
        <v>39</v>
      </c>
      <c r="M594" s="4">
        <v>23</v>
      </c>
      <c r="N594" s="4">
        <v>1</v>
      </c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>
        <v>44.99</v>
      </c>
      <c r="AG594" s="4"/>
      <c r="AH594" s="4"/>
      <c r="AI594" s="4">
        <v>60.49</v>
      </c>
      <c r="AJ594" s="4">
        <v>7.5</v>
      </c>
      <c r="AK594" s="4">
        <v>67.989999999999995</v>
      </c>
      <c r="AL594" t="s">
        <v>926</v>
      </c>
    </row>
    <row r="595" spans="1:38" ht="27" x14ac:dyDescent="0.25">
      <c r="A595" s="3" t="s">
        <v>695</v>
      </c>
      <c r="B595" s="4">
        <v>59769</v>
      </c>
      <c r="C595" s="3"/>
      <c r="D595" s="3"/>
      <c r="E595" s="3"/>
      <c r="F595" s="3"/>
      <c r="G595" s="3"/>
      <c r="H595" s="3"/>
      <c r="I595" s="3" t="s">
        <v>761</v>
      </c>
      <c r="J595" s="3" t="s">
        <v>37</v>
      </c>
      <c r="K595" s="3" t="s">
        <v>38</v>
      </c>
      <c r="L595" s="3" t="s">
        <v>39</v>
      </c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>
        <v>105.92</v>
      </c>
      <c r="AD595" s="4">
        <v>1</v>
      </c>
      <c r="AE595" s="4"/>
      <c r="AF595" s="4"/>
      <c r="AG595" s="4"/>
      <c r="AH595" s="4"/>
      <c r="AI595" s="4">
        <v>105.92</v>
      </c>
      <c r="AJ595" s="4"/>
      <c r="AK595" s="4">
        <v>105.92</v>
      </c>
      <c r="AL595" t="s">
        <v>926</v>
      </c>
    </row>
    <row r="596" spans="1:38" ht="27" x14ac:dyDescent="0.25">
      <c r="A596" s="3" t="s">
        <v>695</v>
      </c>
      <c r="B596" s="4">
        <v>59769</v>
      </c>
      <c r="C596" s="3"/>
      <c r="D596" s="3"/>
      <c r="E596" s="3"/>
      <c r="F596" s="3"/>
      <c r="G596" s="3"/>
      <c r="H596" s="3"/>
      <c r="I596" s="3" t="s">
        <v>762</v>
      </c>
      <c r="J596" s="3" t="s">
        <v>37</v>
      </c>
      <c r="K596" s="3" t="s">
        <v>38</v>
      </c>
      <c r="L596" s="3" t="s">
        <v>39</v>
      </c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>
        <v>105.92</v>
      </c>
      <c r="AD596" s="4">
        <v>1</v>
      </c>
      <c r="AE596" s="4"/>
      <c r="AF596" s="4"/>
      <c r="AG596" s="4"/>
      <c r="AH596" s="4"/>
      <c r="AI596" s="4">
        <v>105.92</v>
      </c>
      <c r="AJ596" s="4"/>
      <c r="AK596" s="4">
        <v>105.92</v>
      </c>
      <c r="AL596" t="s">
        <v>926</v>
      </c>
    </row>
    <row r="597" spans="1:38" ht="27" x14ac:dyDescent="0.25">
      <c r="A597" s="3" t="s">
        <v>695</v>
      </c>
      <c r="B597" s="4">
        <v>59769</v>
      </c>
      <c r="C597" s="3"/>
      <c r="D597" s="3"/>
      <c r="E597" s="3"/>
      <c r="F597" s="3"/>
      <c r="G597" s="3"/>
      <c r="H597" s="3"/>
      <c r="I597" s="3" t="s">
        <v>763</v>
      </c>
      <c r="J597" s="3" t="s">
        <v>37</v>
      </c>
      <c r="K597" s="3" t="s">
        <v>38</v>
      </c>
      <c r="L597" s="3" t="s">
        <v>39</v>
      </c>
      <c r="M597" s="4"/>
      <c r="N597" s="4"/>
      <c r="O597" s="4">
        <v>23.9</v>
      </c>
      <c r="P597" s="4">
        <v>1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>
        <v>91.87</v>
      </c>
      <c r="AD597" s="4">
        <v>1</v>
      </c>
      <c r="AE597" s="4"/>
      <c r="AF597" s="4"/>
      <c r="AG597" s="4"/>
      <c r="AH597" s="4"/>
      <c r="AI597" s="4">
        <v>115.77</v>
      </c>
      <c r="AJ597" s="4"/>
      <c r="AK597" s="4">
        <v>115.77</v>
      </c>
      <c r="AL597" t="s">
        <v>926</v>
      </c>
    </row>
    <row r="598" spans="1:38" ht="27" x14ac:dyDescent="0.25">
      <c r="A598" s="3" t="s">
        <v>695</v>
      </c>
      <c r="B598" s="4">
        <v>110251</v>
      </c>
      <c r="C598" s="3"/>
      <c r="D598" s="3"/>
      <c r="E598" s="3"/>
      <c r="F598" s="3"/>
      <c r="G598" s="3"/>
      <c r="H598" s="3"/>
      <c r="I598" s="3" t="s">
        <v>764</v>
      </c>
      <c r="J598" s="3" t="s">
        <v>37</v>
      </c>
      <c r="K598" s="3" t="s">
        <v>38</v>
      </c>
      <c r="L598" s="3" t="s">
        <v>39</v>
      </c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>
        <v>10.29</v>
      </c>
      <c r="AG598" s="4"/>
      <c r="AH598" s="4"/>
      <c r="AI598" s="4">
        <v>10.29</v>
      </c>
      <c r="AJ598" s="4"/>
      <c r="AK598" s="4">
        <v>10.29</v>
      </c>
      <c r="AL598" t="s">
        <v>926</v>
      </c>
    </row>
    <row r="599" spans="1:38" ht="27" x14ac:dyDescent="0.25">
      <c r="A599" s="3" t="s">
        <v>695</v>
      </c>
      <c r="B599" s="4">
        <v>106910</v>
      </c>
      <c r="C599" s="3"/>
      <c r="D599" s="3"/>
      <c r="E599" s="3"/>
      <c r="F599" s="3"/>
      <c r="G599" s="3"/>
      <c r="H599" s="3"/>
      <c r="I599" s="3" t="s">
        <v>765</v>
      </c>
      <c r="J599" s="3" t="s">
        <v>37</v>
      </c>
      <c r="K599" s="3" t="s">
        <v>38</v>
      </c>
      <c r="L599" s="3" t="s">
        <v>39</v>
      </c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>
        <v>238</v>
      </c>
      <c r="AA599" s="4">
        <v>158.27000000000001</v>
      </c>
      <c r="AB599" s="4"/>
      <c r="AC599" s="4"/>
      <c r="AD599" s="4"/>
      <c r="AE599" s="4"/>
      <c r="AF599" s="4"/>
      <c r="AG599" s="4"/>
      <c r="AH599" s="4"/>
      <c r="AI599" s="4">
        <v>158.27000000000001</v>
      </c>
      <c r="AJ599" s="4"/>
      <c r="AK599" s="4">
        <v>158.27000000000001</v>
      </c>
      <c r="AL599" t="s">
        <v>926</v>
      </c>
    </row>
    <row r="600" spans="1:38" ht="27" x14ac:dyDescent="0.25">
      <c r="A600" s="3" t="s">
        <v>695</v>
      </c>
      <c r="B600" s="4">
        <v>106910</v>
      </c>
      <c r="C600" s="3"/>
      <c r="D600" s="3"/>
      <c r="E600" s="3"/>
      <c r="F600" s="3"/>
      <c r="G600" s="3"/>
      <c r="H600" s="3"/>
      <c r="I600" s="3" t="s">
        <v>766</v>
      </c>
      <c r="J600" s="3" t="s">
        <v>37</v>
      </c>
      <c r="K600" s="3" t="s">
        <v>38</v>
      </c>
      <c r="L600" s="3" t="s">
        <v>39</v>
      </c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>
        <v>238</v>
      </c>
      <c r="AA600" s="4">
        <v>158.27000000000001</v>
      </c>
      <c r="AB600" s="4"/>
      <c r="AC600" s="4"/>
      <c r="AD600" s="4"/>
      <c r="AE600" s="4"/>
      <c r="AF600" s="4"/>
      <c r="AG600" s="4"/>
      <c r="AH600" s="4"/>
      <c r="AI600" s="4">
        <v>158.27000000000001</v>
      </c>
      <c r="AJ600" s="4"/>
      <c r="AK600" s="4">
        <v>158.27000000000001</v>
      </c>
      <c r="AL600" t="s">
        <v>926</v>
      </c>
    </row>
    <row r="601" spans="1:38" ht="27" x14ac:dyDescent="0.25">
      <c r="A601" s="3" t="s">
        <v>695</v>
      </c>
      <c r="B601" s="4">
        <v>83691</v>
      </c>
      <c r="C601" s="3"/>
      <c r="D601" s="3"/>
      <c r="E601" s="3"/>
      <c r="F601" s="3"/>
      <c r="G601" s="3"/>
      <c r="H601" s="3"/>
      <c r="I601" s="3" t="s">
        <v>767</v>
      </c>
      <c r="J601" s="3" t="s">
        <v>37</v>
      </c>
      <c r="K601" s="3" t="s">
        <v>38</v>
      </c>
      <c r="L601" s="3" t="s">
        <v>39</v>
      </c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>
        <v>35</v>
      </c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>
        <v>29.17</v>
      </c>
      <c r="AJ601" s="4">
        <v>5.83</v>
      </c>
      <c r="AK601" s="4">
        <v>35</v>
      </c>
      <c r="AL601" t="s">
        <v>927</v>
      </c>
    </row>
    <row r="602" spans="1:38" ht="27" x14ac:dyDescent="0.25">
      <c r="A602" s="3" t="s">
        <v>695</v>
      </c>
      <c r="B602" s="4">
        <v>106036</v>
      </c>
      <c r="C602" s="3"/>
      <c r="D602" s="3"/>
      <c r="E602" s="3"/>
      <c r="F602" s="3"/>
      <c r="G602" s="3"/>
      <c r="H602" s="3"/>
      <c r="I602" s="3" t="s">
        <v>768</v>
      </c>
      <c r="J602" s="3" t="s">
        <v>37</v>
      </c>
      <c r="K602" s="3" t="s">
        <v>38</v>
      </c>
      <c r="L602" s="3" t="s">
        <v>39</v>
      </c>
      <c r="M602" s="4">
        <v>17.899999999999999</v>
      </c>
      <c r="N602" s="4">
        <v>1</v>
      </c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>
        <v>16.27</v>
      </c>
      <c r="AJ602" s="4">
        <v>1.63</v>
      </c>
      <c r="AK602" s="4">
        <v>17.899999999999999</v>
      </c>
      <c r="AL602" t="s">
        <v>927</v>
      </c>
    </row>
    <row r="603" spans="1:38" ht="27" x14ac:dyDescent="0.25">
      <c r="A603" s="3" t="s">
        <v>695</v>
      </c>
      <c r="B603" s="4">
        <v>61159</v>
      </c>
      <c r="C603" s="3"/>
      <c r="D603" s="3"/>
      <c r="E603" s="3"/>
      <c r="F603" s="3"/>
      <c r="G603" s="3"/>
      <c r="H603" s="3"/>
      <c r="I603" s="3" t="s">
        <v>769</v>
      </c>
      <c r="J603" s="3" t="s">
        <v>37</v>
      </c>
      <c r="K603" s="3" t="s">
        <v>38</v>
      </c>
      <c r="L603" s="3" t="s">
        <v>39</v>
      </c>
      <c r="M603" s="4">
        <v>23</v>
      </c>
      <c r="N603" s="4">
        <v>1</v>
      </c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>
        <v>23</v>
      </c>
      <c r="AJ603" s="4"/>
      <c r="AK603" s="4">
        <v>23</v>
      </c>
      <c r="AL603" t="s">
        <v>926</v>
      </c>
    </row>
    <row r="604" spans="1:38" ht="27" x14ac:dyDescent="0.25">
      <c r="A604" s="3" t="s">
        <v>695</v>
      </c>
      <c r="B604" s="4">
        <v>61159</v>
      </c>
      <c r="C604" s="3"/>
      <c r="D604" s="3"/>
      <c r="E604" s="3"/>
      <c r="F604" s="3"/>
      <c r="G604" s="3"/>
      <c r="H604" s="3"/>
      <c r="I604" s="3" t="s">
        <v>770</v>
      </c>
      <c r="J604" s="3" t="s">
        <v>37</v>
      </c>
      <c r="K604" s="3" t="s">
        <v>38</v>
      </c>
      <c r="L604" s="3" t="s">
        <v>39</v>
      </c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>
        <v>406</v>
      </c>
      <c r="AA604" s="4">
        <v>269.99</v>
      </c>
      <c r="AB604" s="4"/>
      <c r="AC604" s="4"/>
      <c r="AD604" s="4"/>
      <c r="AE604" s="4"/>
      <c r="AF604" s="4"/>
      <c r="AG604" s="4"/>
      <c r="AH604" s="4"/>
      <c r="AI604" s="4">
        <v>269.99</v>
      </c>
      <c r="AJ604" s="4"/>
      <c r="AK604" s="4">
        <v>269.99</v>
      </c>
      <c r="AL604" t="s">
        <v>926</v>
      </c>
    </row>
    <row r="605" spans="1:38" ht="27" x14ac:dyDescent="0.25">
      <c r="A605" s="3" t="s">
        <v>695</v>
      </c>
      <c r="B605" s="4">
        <v>61159</v>
      </c>
      <c r="C605" s="3"/>
      <c r="D605" s="3"/>
      <c r="E605" s="3"/>
      <c r="F605" s="3"/>
      <c r="G605" s="3"/>
      <c r="H605" s="3"/>
      <c r="I605" s="3" t="s">
        <v>771</v>
      </c>
      <c r="J605" s="3" t="s">
        <v>37</v>
      </c>
      <c r="K605" s="3" t="s">
        <v>38</v>
      </c>
      <c r="L605" s="3" t="s">
        <v>39</v>
      </c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>
        <v>349</v>
      </c>
      <c r="AG605" s="4"/>
      <c r="AH605" s="4"/>
      <c r="AI605" s="4">
        <v>290.83</v>
      </c>
      <c r="AJ605" s="4">
        <v>58.17</v>
      </c>
      <c r="AK605" s="4">
        <v>349</v>
      </c>
      <c r="AL605" t="s">
        <v>926</v>
      </c>
    </row>
    <row r="606" spans="1:38" ht="27" x14ac:dyDescent="0.25">
      <c r="A606" s="3" t="s">
        <v>695</v>
      </c>
      <c r="B606" s="4">
        <v>61159</v>
      </c>
      <c r="C606" s="3"/>
      <c r="D606" s="3"/>
      <c r="E606" s="3"/>
      <c r="F606" s="3"/>
      <c r="G606" s="3"/>
      <c r="H606" s="3"/>
      <c r="I606" s="3" t="s">
        <v>772</v>
      </c>
      <c r="J606" s="3" t="s">
        <v>37</v>
      </c>
      <c r="K606" s="3" t="s">
        <v>59</v>
      </c>
      <c r="L606" s="3" t="s">
        <v>45</v>
      </c>
      <c r="M606" s="4">
        <v>70.2</v>
      </c>
      <c r="N606" s="4">
        <v>3</v>
      </c>
      <c r="O606" s="4">
        <v>60</v>
      </c>
      <c r="P606" s="4">
        <v>2</v>
      </c>
      <c r="Q606" s="4"/>
      <c r="R606" s="4"/>
      <c r="S606" s="4"/>
      <c r="T606" s="4"/>
      <c r="U606" s="4"/>
      <c r="V606" s="4"/>
      <c r="W606" s="4"/>
      <c r="X606" s="4">
        <v>146</v>
      </c>
      <c r="Y606" s="4"/>
      <c r="Z606" s="4"/>
      <c r="AA606" s="4"/>
      <c r="AB606" s="4"/>
      <c r="AC606" s="4">
        <v>257.39999999999998</v>
      </c>
      <c r="AD606" s="4">
        <v>2</v>
      </c>
      <c r="AE606" s="4"/>
      <c r="AF606" s="4"/>
      <c r="AG606" s="4">
        <v>27.8</v>
      </c>
      <c r="AH606" s="4">
        <v>2</v>
      </c>
      <c r="AI606" s="4">
        <v>537.05999999999995</v>
      </c>
      <c r="AJ606" s="4">
        <v>24.34</v>
      </c>
      <c r="AK606" s="4">
        <v>561.4</v>
      </c>
      <c r="AL606" t="s">
        <v>926</v>
      </c>
    </row>
    <row r="607" spans="1:38" ht="27" x14ac:dyDescent="0.25">
      <c r="A607" s="3" t="s">
        <v>695</v>
      </c>
      <c r="B607" s="4">
        <v>60708</v>
      </c>
      <c r="C607" s="3"/>
      <c r="D607" s="3"/>
      <c r="E607" s="3"/>
      <c r="F607" s="3"/>
      <c r="G607" s="3"/>
      <c r="H607" s="3"/>
      <c r="I607" s="3" t="s">
        <v>773</v>
      </c>
      <c r="J607" s="3" t="s">
        <v>37</v>
      </c>
      <c r="K607" s="3" t="s">
        <v>38</v>
      </c>
      <c r="L607" s="3" t="s">
        <v>59</v>
      </c>
      <c r="M607" s="4">
        <v>94.15</v>
      </c>
      <c r="N607" s="4">
        <v>5</v>
      </c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>
        <v>22.48</v>
      </c>
      <c r="AG607" s="4">
        <v>15.3</v>
      </c>
      <c r="AH607" s="4">
        <v>2</v>
      </c>
      <c r="AI607" s="4">
        <v>117.38</v>
      </c>
      <c r="AJ607" s="4">
        <v>14.55</v>
      </c>
      <c r="AK607" s="4">
        <v>131.93</v>
      </c>
      <c r="AL607" t="s">
        <v>926</v>
      </c>
    </row>
    <row r="608" spans="1:38" ht="27" x14ac:dyDescent="0.25">
      <c r="A608" s="3" t="s">
        <v>695</v>
      </c>
      <c r="B608" s="4">
        <v>148</v>
      </c>
      <c r="C608" s="3"/>
      <c r="D608" s="3"/>
      <c r="E608" s="3"/>
      <c r="F608" s="3"/>
      <c r="G608" s="3"/>
      <c r="H608" s="3"/>
      <c r="I608" s="3" t="s">
        <v>774</v>
      </c>
      <c r="J608" s="3" t="s">
        <v>37</v>
      </c>
      <c r="K608" s="3" t="s">
        <v>38</v>
      </c>
      <c r="L608" s="3" t="s">
        <v>39</v>
      </c>
      <c r="M608" s="4">
        <v>86.21</v>
      </c>
      <c r="N608" s="4">
        <v>6</v>
      </c>
      <c r="O608" s="4">
        <v>76.7</v>
      </c>
      <c r="P608" s="4">
        <v>3</v>
      </c>
      <c r="Q608" s="4"/>
      <c r="R608" s="4"/>
      <c r="S608" s="4"/>
      <c r="T608" s="4"/>
      <c r="U608" s="4"/>
      <c r="V608" s="4"/>
      <c r="W608" s="4"/>
      <c r="X608" s="4">
        <v>69</v>
      </c>
      <c r="Y608" s="4"/>
      <c r="Z608" s="4"/>
      <c r="AA608" s="4"/>
      <c r="AB608" s="4">
        <v>20</v>
      </c>
      <c r="AC608" s="4">
        <v>465.27</v>
      </c>
      <c r="AD608" s="4">
        <v>4</v>
      </c>
      <c r="AE608" s="4"/>
      <c r="AF608" s="4"/>
      <c r="AG608" s="4"/>
      <c r="AH608" s="4"/>
      <c r="AI608" s="4">
        <v>702.35</v>
      </c>
      <c r="AJ608" s="4">
        <v>14.83</v>
      </c>
      <c r="AK608" s="4">
        <v>717.18</v>
      </c>
      <c r="AL608" t="s">
        <v>926</v>
      </c>
    </row>
    <row r="609" spans="1:38" ht="27" x14ac:dyDescent="0.25">
      <c r="A609" s="3" t="s">
        <v>695</v>
      </c>
      <c r="B609" s="4">
        <v>110126</v>
      </c>
      <c r="C609" s="3"/>
      <c r="D609" s="3"/>
      <c r="E609" s="3"/>
      <c r="F609" s="3"/>
      <c r="G609" s="3"/>
      <c r="H609" s="3"/>
      <c r="I609" s="3" t="s">
        <v>775</v>
      </c>
      <c r="J609" s="3" t="s">
        <v>37</v>
      </c>
      <c r="K609" s="3" t="s">
        <v>38</v>
      </c>
      <c r="L609" s="3" t="s">
        <v>39</v>
      </c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>
        <v>171</v>
      </c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>
        <v>171</v>
      </c>
      <c r="AJ609" s="4"/>
      <c r="AK609" s="4">
        <v>171</v>
      </c>
      <c r="AL609" t="s">
        <v>927</v>
      </c>
    </row>
    <row r="610" spans="1:38" ht="27" x14ac:dyDescent="0.25">
      <c r="A610" s="3" t="s">
        <v>695</v>
      </c>
      <c r="B610" s="4">
        <v>60713</v>
      </c>
      <c r="C610" s="3"/>
      <c r="D610" s="3"/>
      <c r="E610" s="3"/>
      <c r="F610" s="3"/>
      <c r="G610" s="3"/>
      <c r="H610" s="3"/>
      <c r="I610" s="3" t="s">
        <v>776</v>
      </c>
      <c r="J610" s="3" t="s">
        <v>37</v>
      </c>
      <c r="K610" s="3" t="s">
        <v>38</v>
      </c>
      <c r="L610" s="3" t="s">
        <v>39</v>
      </c>
      <c r="M610" s="4"/>
      <c r="N610" s="4"/>
      <c r="O610" s="4">
        <v>44.5</v>
      </c>
      <c r="P610" s="4">
        <v>2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>
        <v>142.38999999999999</v>
      </c>
      <c r="AD610" s="4">
        <v>2</v>
      </c>
      <c r="AE610" s="4"/>
      <c r="AF610" s="4"/>
      <c r="AG610" s="4">
        <v>24.9</v>
      </c>
      <c r="AH610" s="4">
        <v>2</v>
      </c>
      <c r="AI610" s="4">
        <v>211.79</v>
      </c>
      <c r="AJ610" s="4"/>
      <c r="AK610" s="4">
        <v>211.79</v>
      </c>
      <c r="AL610" t="s">
        <v>927</v>
      </c>
    </row>
    <row r="611" spans="1:38" ht="27" x14ac:dyDescent="0.25">
      <c r="A611" s="3" t="s">
        <v>695</v>
      </c>
      <c r="B611" s="4">
        <v>59878</v>
      </c>
      <c r="C611" s="3"/>
      <c r="D611" s="3"/>
      <c r="E611" s="3"/>
      <c r="F611" s="3"/>
      <c r="G611" s="3"/>
      <c r="H611" s="3"/>
      <c r="I611" s="3" t="s">
        <v>777</v>
      </c>
      <c r="J611" s="3" t="s">
        <v>37</v>
      </c>
      <c r="K611" s="3" t="s">
        <v>38</v>
      </c>
      <c r="L611" s="3" t="s">
        <v>39</v>
      </c>
      <c r="M611" s="4">
        <v>8.9499999999999993</v>
      </c>
      <c r="N611" s="4">
        <v>1</v>
      </c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>
        <v>8.14</v>
      </c>
      <c r="AJ611" s="4">
        <v>0.81</v>
      </c>
      <c r="AK611" s="4">
        <v>8.9499999999999993</v>
      </c>
      <c r="AL611" t="s">
        <v>926</v>
      </c>
    </row>
    <row r="612" spans="1:38" ht="27" x14ac:dyDescent="0.25">
      <c r="A612" s="3" t="s">
        <v>695</v>
      </c>
      <c r="B612" s="4">
        <v>59878</v>
      </c>
      <c r="C612" s="3"/>
      <c r="D612" s="3"/>
      <c r="E612" s="3"/>
      <c r="F612" s="3"/>
      <c r="G612" s="3"/>
      <c r="H612" s="3"/>
      <c r="I612" s="3" t="s">
        <v>778</v>
      </c>
      <c r="J612" s="3" t="s">
        <v>37</v>
      </c>
      <c r="K612" s="3" t="s">
        <v>38</v>
      </c>
      <c r="L612" s="3" t="s">
        <v>39</v>
      </c>
      <c r="M612" s="4">
        <v>9.5</v>
      </c>
      <c r="N612" s="4">
        <v>1</v>
      </c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>
        <v>8.64</v>
      </c>
      <c r="AJ612" s="4">
        <v>0.86</v>
      </c>
      <c r="AK612" s="4">
        <v>9.5</v>
      </c>
      <c r="AL612" t="s">
        <v>926</v>
      </c>
    </row>
    <row r="613" spans="1:38" ht="27" x14ac:dyDescent="0.25">
      <c r="A613" s="3" t="s">
        <v>695</v>
      </c>
      <c r="B613" s="4">
        <v>108024</v>
      </c>
      <c r="C613" s="3"/>
      <c r="D613" s="3"/>
      <c r="E613" s="3"/>
      <c r="F613" s="3"/>
      <c r="G613" s="3"/>
      <c r="H613" s="3"/>
      <c r="I613" s="3" t="s">
        <v>779</v>
      </c>
      <c r="J613" s="3" t="s">
        <v>37</v>
      </c>
      <c r="K613" s="3" t="s">
        <v>38</v>
      </c>
      <c r="L613" s="3" t="s">
        <v>39</v>
      </c>
      <c r="M613" s="4"/>
      <c r="N613" s="4"/>
      <c r="O613" s="4"/>
      <c r="P613" s="4"/>
      <c r="Q613" s="4"/>
      <c r="R613" s="4"/>
      <c r="S613" s="4"/>
      <c r="T613" s="4"/>
      <c r="U613" s="4"/>
      <c r="V613" s="4">
        <v>596.97</v>
      </c>
      <c r="W613" s="4"/>
      <c r="X613" s="4"/>
      <c r="Y613" s="4"/>
      <c r="Z613" s="4"/>
      <c r="AA613" s="4"/>
      <c r="AB613" s="4"/>
      <c r="AC613" s="4"/>
      <c r="AD613" s="4"/>
      <c r="AE613" s="4"/>
      <c r="AF613" s="4">
        <v>93</v>
      </c>
      <c r="AG613" s="4"/>
      <c r="AH613" s="4"/>
      <c r="AI613" s="4">
        <v>575.15</v>
      </c>
      <c r="AJ613" s="4">
        <v>114.82</v>
      </c>
      <c r="AK613" s="4">
        <v>689.97</v>
      </c>
      <c r="AL613" t="s">
        <v>927</v>
      </c>
    </row>
    <row r="614" spans="1:38" ht="27" x14ac:dyDescent="0.25">
      <c r="A614" s="3" t="s">
        <v>695</v>
      </c>
      <c r="B614" s="4">
        <v>60119</v>
      </c>
      <c r="C614" s="3"/>
      <c r="D614" s="3"/>
      <c r="E614" s="3"/>
      <c r="F614" s="3"/>
      <c r="G614" s="3"/>
      <c r="H614" s="3"/>
      <c r="I614" s="3" t="s">
        <v>780</v>
      </c>
      <c r="J614" s="3" t="s">
        <v>44</v>
      </c>
      <c r="K614" s="3" t="s">
        <v>45</v>
      </c>
      <c r="L614" s="3" t="s">
        <v>45</v>
      </c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>
        <v>518</v>
      </c>
      <c r="Y614" s="4"/>
      <c r="Z614" s="4"/>
      <c r="AA614" s="4"/>
      <c r="AB614" s="4"/>
      <c r="AC614" s="4">
        <v>115.38</v>
      </c>
      <c r="AD614" s="4">
        <v>1</v>
      </c>
      <c r="AE614" s="4"/>
      <c r="AF614" s="4"/>
      <c r="AG614" s="4"/>
      <c r="AH614" s="4"/>
      <c r="AI614" s="4">
        <v>537.03</v>
      </c>
      <c r="AJ614" s="4">
        <v>96.35</v>
      </c>
      <c r="AK614" s="4">
        <v>633.38</v>
      </c>
      <c r="AL614" t="s">
        <v>927</v>
      </c>
    </row>
    <row r="615" spans="1:38" ht="27" x14ac:dyDescent="0.25">
      <c r="A615" s="3" t="s">
        <v>695</v>
      </c>
      <c r="B615" s="4">
        <v>659</v>
      </c>
      <c r="C615" s="3"/>
      <c r="D615" s="3"/>
      <c r="E615" s="3"/>
      <c r="F615" s="3"/>
      <c r="G615" s="3"/>
      <c r="H615" s="3"/>
      <c r="I615" s="3" t="s">
        <v>781</v>
      </c>
      <c r="J615" s="3" t="s">
        <v>37</v>
      </c>
      <c r="K615" s="3" t="s">
        <v>59</v>
      </c>
      <c r="L615" s="3" t="s">
        <v>45</v>
      </c>
      <c r="M615" s="4">
        <v>311.89999999999998</v>
      </c>
      <c r="N615" s="4">
        <v>20</v>
      </c>
      <c r="O615" s="4">
        <v>23.85</v>
      </c>
      <c r="P615" s="4">
        <v>1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>
        <v>140.11000000000001</v>
      </c>
      <c r="AD615" s="4">
        <v>2</v>
      </c>
      <c r="AE615" s="4"/>
      <c r="AF615" s="4"/>
      <c r="AG615" s="4"/>
      <c r="AH615" s="4"/>
      <c r="AI615" s="4">
        <v>475.86</v>
      </c>
      <c r="AJ615" s="4"/>
      <c r="AK615" s="4">
        <v>475.86</v>
      </c>
      <c r="AL615" t="s">
        <v>926</v>
      </c>
    </row>
    <row r="616" spans="1:38" ht="27" x14ac:dyDescent="0.25">
      <c r="A616" s="3" t="s">
        <v>695</v>
      </c>
      <c r="B616" s="4">
        <v>107692</v>
      </c>
      <c r="C616" s="3"/>
      <c r="D616" s="3"/>
      <c r="E616" s="3"/>
      <c r="F616" s="3"/>
      <c r="G616" s="3"/>
      <c r="H616" s="3"/>
      <c r="I616" s="3" t="s">
        <v>782</v>
      </c>
      <c r="J616" s="3" t="s">
        <v>37</v>
      </c>
      <c r="K616" s="3" t="s">
        <v>38</v>
      </c>
      <c r="L616" s="3" t="s">
        <v>39</v>
      </c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>
        <v>78</v>
      </c>
      <c r="AA616" s="4">
        <v>49.61</v>
      </c>
      <c r="AB616" s="4"/>
      <c r="AC616" s="4"/>
      <c r="AD616" s="4"/>
      <c r="AE616" s="4"/>
      <c r="AF616" s="4"/>
      <c r="AG616" s="4"/>
      <c r="AH616" s="4"/>
      <c r="AI616" s="4">
        <v>49.61</v>
      </c>
      <c r="AJ616" s="4"/>
      <c r="AK616" s="4">
        <v>49.61</v>
      </c>
      <c r="AL616" t="s">
        <v>926</v>
      </c>
    </row>
    <row r="617" spans="1:38" ht="27" x14ac:dyDescent="0.25">
      <c r="A617" s="3" t="s">
        <v>695</v>
      </c>
      <c r="B617" s="4">
        <v>110324</v>
      </c>
      <c r="C617" s="3"/>
      <c r="D617" s="3"/>
      <c r="E617" s="3"/>
      <c r="F617" s="3"/>
      <c r="G617" s="3"/>
      <c r="H617" s="3"/>
      <c r="I617" s="3" t="s">
        <v>783</v>
      </c>
      <c r="J617" s="3" t="s">
        <v>37</v>
      </c>
      <c r="K617" s="3" t="s">
        <v>38</v>
      </c>
      <c r="L617" s="3" t="s">
        <v>39</v>
      </c>
      <c r="M617" s="4">
        <v>23.5</v>
      </c>
      <c r="N617" s="4">
        <v>1</v>
      </c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>
        <v>21.36</v>
      </c>
      <c r="AJ617" s="4">
        <v>2.14</v>
      </c>
      <c r="AK617" s="4">
        <v>23.5</v>
      </c>
      <c r="AL617" t="s">
        <v>927</v>
      </c>
    </row>
    <row r="618" spans="1:38" ht="27" x14ac:dyDescent="0.25">
      <c r="A618" s="3" t="s">
        <v>695</v>
      </c>
      <c r="B618" s="4">
        <v>110324</v>
      </c>
      <c r="C618" s="3"/>
      <c r="D618" s="3"/>
      <c r="E618" s="3"/>
      <c r="F618" s="3"/>
      <c r="G618" s="3"/>
      <c r="H618" s="3"/>
      <c r="I618" s="3" t="s">
        <v>784</v>
      </c>
      <c r="J618" s="3" t="s">
        <v>37</v>
      </c>
      <c r="K618" s="3" t="s">
        <v>38</v>
      </c>
      <c r="L618" s="3" t="s">
        <v>39</v>
      </c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>
        <v>12</v>
      </c>
      <c r="AG618" s="4"/>
      <c r="AH618" s="4"/>
      <c r="AI618" s="4">
        <v>10</v>
      </c>
      <c r="AJ618" s="4">
        <v>2</v>
      </c>
      <c r="AK618" s="4">
        <v>12</v>
      </c>
      <c r="AL618" t="s">
        <v>927</v>
      </c>
    </row>
    <row r="619" spans="1:38" ht="27" x14ac:dyDescent="0.25">
      <c r="A619" s="3" t="s">
        <v>695</v>
      </c>
      <c r="B619" s="4">
        <v>110324</v>
      </c>
      <c r="C619" s="3"/>
      <c r="D619" s="3"/>
      <c r="E619" s="3"/>
      <c r="F619" s="3"/>
      <c r="G619" s="3"/>
      <c r="H619" s="3"/>
      <c r="I619" s="3" t="s">
        <v>785</v>
      </c>
      <c r="J619" s="3" t="s">
        <v>37</v>
      </c>
      <c r="K619" s="3" t="s">
        <v>38</v>
      </c>
      <c r="L619" s="3" t="s">
        <v>39</v>
      </c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>
        <v>494</v>
      </c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>
        <v>494</v>
      </c>
      <c r="AJ619" s="4"/>
      <c r="AK619" s="4">
        <v>494</v>
      </c>
      <c r="AL619" t="s">
        <v>927</v>
      </c>
    </row>
    <row r="620" spans="1:38" ht="27" x14ac:dyDescent="0.25">
      <c r="A620" s="3" t="s">
        <v>695</v>
      </c>
      <c r="B620" s="4">
        <v>2388</v>
      </c>
      <c r="C620" s="3"/>
      <c r="D620" s="3"/>
      <c r="E620" s="3"/>
      <c r="F620" s="3"/>
      <c r="G620" s="3"/>
      <c r="H620" s="3"/>
      <c r="I620" s="3" t="s">
        <v>786</v>
      </c>
      <c r="J620" s="3" t="s">
        <v>37</v>
      </c>
      <c r="K620" s="3" t="s">
        <v>38</v>
      </c>
      <c r="L620" s="3" t="s">
        <v>39</v>
      </c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>
        <v>115.38</v>
      </c>
      <c r="AD620" s="4">
        <v>1</v>
      </c>
      <c r="AE620" s="4"/>
      <c r="AF620" s="4"/>
      <c r="AG620" s="4"/>
      <c r="AH620" s="4"/>
      <c r="AI620" s="4">
        <v>115.38</v>
      </c>
      <c r="AJ620" s="4"/>
      <c r="AK620" s="4">
        <v>115.38</v>
      </c>
      <c r="AL620" t="s">
        <v>927</v>
      </c>
    </row>
    <row r="621" spans="1:38" ht="27" x14ac:dyDescent="0.25">
      <c r="A621" s="3" t="s">
        <v>695</v>
      </c>
      <c r="B621" s="4">
        <v>110252</v>
      </c>
      <c r="C621" s="3"/>
      <c r="D621" s="3"/>
      <c r="E621" s="3"/>
      <c r="F621" s="3"/>
      <c r="G621" s="3"/>
      <c r="H621" s="3"/>
      <c r="I621" s="3" t="s">
        <v>787</v>
      </c>
      <c r="J621" s="3" t="s">
        <v>44</v>
      </c>
      <c r="K621" s="3" t="s">
        <v>45</v>
      </c>
      <c r="L621" s="3" t="s">
        <v>45</v>
      </c>
      <c r="M621" s="4">
        <v>28.85</v>
      </c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>
        <v>10.48</v>
      </c>
      <c r="AG621" s="4"/>
      <c r="AH621" s="4"/>
      <c r="AI621" s="4">
        <v>39.33</v>
      </c>
      <c r="AJ621" s="4"/>
      <c r="AK621" s="4">
        <v>39.33</v>
      </c>
      <c r="AL621" t="s">
        <v>927</v>
      </c>
    </row>
    <row r="622" spans="1:38" ht="27" x14ac:dyDescent="0.25">
      <c r="A622" s="3" t="s">
        <v>695</v>
      </c>
      <c r="B622" s="4">
        <v>68104</v>
      </c>
      <c r="C622" s="3"/>
      <c r="D622" s="3"/>
      <c r="E622" s="3"/>
      <c r="F622" s="3"/>
      <c r="G622" s="3"/>
      <c r="H622" s="3"/>
      <c r="I622" s="3" t="s">
        <v>788</v>
      </c>
      <c r="J622" s="3" t="s">
        <v>37</v>
      </c>
      <c r="K622" s="3" t="s">
        <v>38</v>
      </c>
      <c r="L622" s="3" t="s">
        <v>39</v>
      </c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>
        <v>10</v>
      </c>
      <c r="Z622" s="4"/>
      <c r="AA622" s="4"/>
      <c r="AB622" s="4"/>
      <c r="AC622" s="4"/>
      <c r="AD622" s="4"/>
      <c r="AE622" s="4"/>
      <c r="AF622" s="4"/>
      <c r="AG622" s="4"/>
      <c r="AH622" s="4"/>
      <c r="AI622" s="4">
        <v>10</v>
      </c>
      <c r="AJ622" s="4"/>
      <c r="AK622" s="4">
        <v>10</v>
      </c>
      <c r="AL622" t="s">
        <v>927</v>
      </c>
    </row>
    <row r="623" spans="1:38" ht="27" x14ac:dyDescent="0.25">
      <c r="A623" s="3" t="s">
        <v>695</v>
      </c>
      <c r="B623" s="4">
        <v>68104</v>
      </c>
      <c r="C623" s="3"/>
      <c r="D623" s="3"/>
      <c r="E623" s="3"/>
      <c r="F623" s="3"/>
      <c r="G623" s="3"/>
      <c r="H623" s="3"/>
      <c r="I623" s="3" t="s">
        <v>789</v>
      </c>
      <c r="J623" s="3" t="s">
        <v>37</v>
      </c>
      <c r="K623" s="3" t="s">
        <v>38</v>
      </c>
      <c r="L623" s="3" t="s">
        <v>59</v>
      </c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>
        <v>25</v>
      </c>
      <c r="Z623" s="4"/>
      <c r="AA623" s="4"/>
      <c r="AB623" s="4"/>
      <c r="AC623" s="4"/>
      <c r="AD623" s="4"/>
      <c r="AE623" s="4"/>
      <c r="AF623" s="4"/>
      <c r="AG623" s="4"/>
      <c r="AH623" s="4"/>
      <c r="AI623" s="4">
        <v>25</v>
      </c>
      <c r="AJ623" s="4"/>
      <c r="AK623" s="4">
        <v>25</v>
      </c>
      <c r="AL623" t="s">
        <v>927</v>
      </c>
    </row>
    <row r="624" spans="1:38" ht="27" x14ac:dyDescent="0.25">
      <c r="A624" s="3" t="s">
        <v>695</v>
      </c>
      <c r="B624" s="4">
        <v>68104</v>
      </c>
      <c r="C624" s="3"/>
      <c r="D624" s="3"/>
      <c r="E624" s="3"/>
      <c r="F624" s="3"/>
      <c r="G624" s="3"/>
      <c r="H624" s="3"/>
      <c r="I624" s="3" t="s">
        <v>790</v>
      </c>
      <c r="J624" s="3" t="s">
        <v>44</v>
      </c>
      <c r="K624" s="3" t="s">
        <v>45</v>
      </c>
      <c r="L624" s="3" t="s">
        <v>45</v>
      </c>
      <c r="M624" s="4">
        <v>15</v>
      </c>
      <c r="N624" s="4">
        <v>1</v>
      </c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>
        <v>13.64</v>
      </c>
      <c r="AJ624" s="4">
        <v>1.36</v>
      </c>
      <c r="AK624" s="4">
        <v>15</v>
      </c>
      <c r="AL624" t="s">
        <v>927</v>
      </c>
    </row>
    <row r="625" spans="1:38" ht="27" x14ac:dyDescent="0.25">
      <c r="A625" s="3" t="s">
        <v>695</v>
      </c>
      <c r="B625" s="4">
        <v>108461</v>
      </c>
      <c r="C625" s="3"/>
      <c r="D625" s="3"/>
      <c r="E625" s="3"/>
      <c r="F625" s="3"/>
      <c r="G625" s="3"/>
      <c r="H625" s="3"/>
      <c r="I625" s="3" t="s">
        <v>791</v>
      </c>
      <c r="J625" s="3" t="s">
        <v>37</v>
      </c>
      <c r="K625" s="3" t="s">
        <v>38</v>
      </c>
      <c r="L625" s="3" t="s">
        <v>39</v>
      </c>
      <c r="M625" s="4">
        <v>313.43</v>
      </c>
      <c r="N625" s="4">
        <v>18</v>
      </c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>
        <v>183.61</v>
      </c>
      <c r="AG625" s="4"/>
      <c r="AH625" s="4"/>
      <c r="AI625" s="4">
        <v>440.43</v>
      </c>
      <c r="AJ625" s="4">
        <v>56.61</v>
      </c>
      <c r="AK625" s="4">
        <v>497.04</v>
      </c>
      <c r="AL625" t="s">
        <v>927</v>
      </c>
    </row>
    <row r="626" spans="1:38" ht="27" x14ac:dyDescent="0.25">
      <c r="A626" s="3" t="s">
        <v>695</v>
      </c>
      <c r="B626" s="4">
        <v>109004</v>
      </c>
      <c r="C626" s="3"/>
      <c r="D626" s="3"/>
      <c r="E626" s="3"/>
      <c r="F626" s="3"/>
      <c r="G626" s="3"/>
      <c r="H626" s="3"/>
      <c r="I626" s="3" t="s">
        <v>792</v>
      </c>
      <c r="J626" s="3" t="s">
        <v>37</v>
      </c>
      <c r="K626" s="3" t="s">
        <v>38</v>
      </c>
      <c r="L626" s="3" t="s">
        <v>59</v>
      </c>
      <c r="M626" s="4">
        <v>203.2</v>
      </c>
      <c r="N626" s="4">
        <v>11</v>
      </c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>
        <v>119.07</v>
      </c>
      <c r="AG626" s="4"/>
      <c r="AH626" s="4"/>
      <c r="AI626" s="4">
        <v>283.95999999999998</v>
      </c>
      <c r="AJ626" s="4">
        <v>38.31</v>
      </c>
      <c r="AK626" s="4">
        <v>322.27</v>
      </c>
      <c r="AL626" t="s">
        <v>927</v>
      </c>
    </row>
    <row r="627" spans="1:38" ht="27" x14ac:dyDescent="0.25">
      <c r="A627" s="3" t="s">
        <v>695</v>
      </c>
      <c r="B627" s="4">
        <v>110052</v>
      </c>
      <c r="C627" s="3"/>
      <c r="D627" s="3"/>
      <c r="E627" s="3"/>
      <c r="F627" s="3"/>
      <c r="G627" s="3"/>
      <c r="H627" s="3"/>
      <c r="I627" s="3" t="s">
        <v>793</v>
      </c>
      <c r="J627" s="3" t="s">
        <v>37</v>
      </c>
      <c r="K627" s="3" t="s">
        <v>38</v>
      </c>
      <c r="L627" s="3" t="s">
        <v>39</v>
      </c>
      <c r="M627" s="4"/>
      <c r="N627" s="4"/>
      <c r="O627" s="4">
        <v>40.9</v>
      </c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>
        <v>40.9</v>
      </c>
      <c r="AJ627" s="4"/>
      <c r="AK627" s="4">
        <v>40.9</v>
      </c>
      <c r="AL627" t="s">
        <v>926</v>
      </c>
    </row>
    <row r="628" spans="1:38" ht="27" x14ac:dyDescent="0.25">
      <c r="A628" s="3" t="s">
        <v>695</v>
      </c>
      <c r="B628" s="4">
        <v>110319</v>
      </c>
      <c r="C628" s="3"/>
      <c r="D628" s="3"/>
      <c r="E628" s="3"/>
      <c r="F628" s="3"/>
      <c r="G628" s="3"/>
      <c r="H628" s="3"/>
      <c r="I628" s="3" t="s">
        <v>794</v>
      </c>
      <c r="J628" s="3" t="s">
        <v>37</v>
      </c>
      <c r="K628" s="3" t="s">
        <v>38</v>
      </c>
      <c r="L628" s="3" t="s">
        <v>39</v>
      </c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>
        <v>35</v>
      </c>
      <c r="AC628" s="4"/>
      <c r="AD628" s="4"/>
      <c r="AE628" s="4"/>
      <c r="AF628" s="4"/>
      <c r="AG628" s="4"/>
      <c r="AH628" s="4"/>
      <c r="AI628" s="4">
        <v>29.17</v>
      </c>
      <c r="AJ628" s="4">
        <v>5.83</v>
      </c>
      <c r="AK628" s="4">
        <v>35</v>
      </c>
      <c r="AL628" t="s">
        <v>926</v>
      </c>
    </row>
    <row r="629" spans="1:38" ht="27" x14ac:dyDescent="0.25">
      <c r="A629" s="3" t="s">
        <v>695</v>
      </c>
      <c r="B629" s="4">
        <v>60650</v>
      </c>
      <c r="C629" s="3"/>
      <c r="D629" s="3"/>
      <c r="E629" s="3"/>
      <c r="F629" s="3"/>
      <c r="G629" s="3"/>
      <c r="H629" s="3"/>
      <c r="I629" s="3" t="s">
        <v>795</v>
      </c>
      <c r="J629" s="3" t="s">
        <v>37</v>
      </c>
      <c r="K629" s="3" t="s">
        <v>38</v>
      </c>
      <c r="L629" s="3" t="s">
        <v>39</v>
      </c>
      <c r="M629" s="4">
        <v>25</v>
      </c>
      <c r="N629" s="4">
        <v>1</v>
      </c>
      <c r="O629" s="4">
        <v>30</v>
      </c>
      <c r="P629" s="4">
        <v>1</v>
      </c>
      <c r="Q629" s="4"/>
      <c r="R629" s="4">
        <v>58</v>
      </c>
      <c r="S629" s="4"/>
      <c r="T629" s="4"/>
      <c r="U629" s="4">
        <v>82.7</v>
      </c>
      <c r="V629" s="4"/>
      <c r="W629" s="4"/>
      <c r="X629" s="4">
        <v>304</v>
      </c>
      <c r="Y629" s="4"/>
      <c r="Z629" s="4">
        <v>84</v>
      </c>
      <c r="AA629" s="4">
        <v>58.55</v>
      </c>
      <c r="AB629" s="4"/>
      <c r="AC629" s="4">
        <v>138.19999999999999</v>
      </c>
      <c r="AD629" s="4">
        <v>1</v>
      </c>
      <c r="AE629" s="4"/>
      <c r="AF629" s="4"/>
      <c r="AG629" s="4"/>
      <c r="AH629" s="4"/>
      <c r="AI629" s="4">
        <v>637.45000000000005</v>
      </c>
      <c r="AJ629" s="4">
        <v>59</v>
      </c>
      <c r="AK629" s="4">
        <v>696.45</v>
      </c>
      <c r="AL629" t="s">
        <v>926</v>
      </c>
    </row>
    <row r="630" spans="1:38" ht="27" x14ac:dyDescent="0.25">
      <c r="A630" s="3" t="s">
        <v>695</v>
      </c>
      <c r="B630" s="4">
        <v>60650</v>
      </c>
      <c r="C630" s="3"/>
      <c r="D630" s="3"/>
      <c r="E630" s="3"/>
      <c r="F630" s="3"/>
      <c r="G630" s="3"/>
      <c r="H630" s="3"/>
      <c r="I630" s="3" t="s">
        <v>796</v>
      </c>
      <c r="J630" s="3" t="s">
        <v>37</v>
      </c>
      <c r="K630" s="3" t="s">
        <v>38</v>
      </c>
      <c r="L630" s="3" t="s">
        <v>39</v>
      </c>
      <c r="M630" s="4">
        <v>25</v>
      </c>
      <c r="N630" s="4">
        <v>1</v>
      </c>
      <c r="O630" s="4"/>
      <c r="P630" s="4"/>
      <c r="Q630" s="4"/>
      <c r="R630" s="4"/>
      <c r="S630" s="4"/>
      <c r="T630" s="4"/>
      <c r="U630" s="4">
        <v>176.5</v>
      </c>
      <c r="V630" s="4"/>
      <c r="W630" s="4"/>
      <c r="X630" s="4">
        <v>24</v>
      </c>
      <c r="Y630" s="4"/>
      <c r="Z630" s="4">
        <v>248</v>
      </c>
      <c r="AA630" s="4">
        <v>172.86</v>
      </c>
      <c r="AB630" s="4"/>
      <c r="AC630" s="4">
        <v>257.39999999999998</v>
      </c>
      <c r="AD630" s="4">
        <v>2</v>
      </c>
      <c r="AE630" s="4"/>
      <c r="AF630" s="4"/>
      <c r="AG630" s="4"/>
      <c r="AH630" s="4"/>
      <c r="AI630" s="4">
        <v>655.76</v>
      </c>
      <c r="AJ630" s="4"/>
      <c r="AK630" s="4">
        <v>655.76</v>
      </c>
      <c r="AL630" t="s">
        <v>926</v>
      </c>
    </row>
    <row r="631" spans="1:38" ht="27" x14ac:dyDescent="0.25">
      <c r="A631" s="3" t="s">
        <v>695</v>
      </c>
      <c r="B631" s="4">
        <v>60650</v>
      </c>
      <c r="C631" s="3"/>
      <c r="D631" s="3"/>
      <c r="E631" s="3"/>
      <c r="F631" s="3"/>
      <c r="G631" s="3"/>
      <c r="H631" s="3"/>
      <c r="I631" s="3" t="s">
        <v>797</v>
      </c>
      <c r="J631" s="3" t="s">
        <v>37</v>
      </c>
      <c r="K631" s="3" t="s">
        <v>38</v>
      </c>
      <c r="L631" s="3" t="s">
        <v>59</v>
      </c>
      <c r="M631" s="4">
        <v>25</v>
      </c>
      <c r="N631" s="4">
        <v>1</v>
      </c>
      <c r="O631" s="4">
        <v>60</v>
      </c>
      <c r="P631" s="4">
        <v>2</v>
      </c>
      <c r="Q631" s="4"/>
      <c r="R631" s="4">
        <v>87</v>
      </c>
      <c r="S631" s="4">
        <v>22.3</v>
      </c>
      <c r="T631" s="4"/>
      <c r="U631" s="4">
        <v>38.700000000000003</v>
      </c>
      <c r="V631" s="4"/>
      <c r="W631" s="4"/>
      <c r="X631" s="4">
        <v>24</v>
      </c>
      <c r="Y631" s="4">
        <v>25</v>
      </c>
      <c r="Z631" s="4">
        <v>84</v>
      </c>
      <c r="AA631" s="4">
        <v>58.55</v>
      </c>
      <c r="AB631" s="4"/>
      <c r="AC631" s="4"/>
      <c r="AD631" s="4"/>
      <c r="AE631" s="4"/>
      <c r="AF631" s="4"/>
      <c r="AG631" s="4"/>
      <c r="AH631" s="4"/>
      <c r="AI631" s="4">
        <v>308.14</v>
      </c>
      <c r="AJ631" s="4">
        <v>32.409999999999997</v>
      </c>
      <c r="AK631" s="4">
        <v>340.55</v>
      </c>
      <c r="AL631" t="s">
        <v>926</v>
      </c>
    </row>
    <row r="632" spans="1:38" ht="27" x14ac:dyDescent="0.25">
      <c r="A632" s="3" t="s">
        <v>695</v>
      </c>
      <c r="B632" s="4">
        <v>60851</v>
      </c>
      <c r="C632" s="3"/>
      <c r="D632" s="3"/>
      <c r="E632" s="3"/>
      <c r="F632" s="3"/>
      <c r="G632" s="3"/>
      <c r="H632" s="3"/>
      <c r="I632" s="3" t="s">
        <v>798</v>
      </c>
      <c r="J632" s="3" t="s">
        <v>44</v>
      </c>
      <c r="K632" s="3" t="s">
        <v>45</v>
      </c>
      <c r="L632" s="3" t="s">
        <v>45</v>
      </c>
      <c r="M632" s="4">
        <v>214.85</v>
      </c>
      <c r="N632" s="4">
        <v>10</v>
      </c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>
        <v>265.39</v>
      </c>
      <c r="AD632" s="4">
        <v>2</v>
      </c>
      <c r="AE632" s="4"/>
      <c r="AF632" s="4"/>
      <c r="AG632" s="4"/>
      <c r="AH632" s="4"/>
      <c r="AI632" s="4">
        <v>480.24</v>
      </c>
      <c r="AJ632" s="4"/>
      <c r="AK632" s="4">
        <v>480.24</v>
      </c>
      <c r="AL632" t="s">
        <v>926</v>
      </c>
    </row>
    <row r="633" spans="1:38" ht="27" x14ac:dyDescent="0.25">
      <c r="A633" s="3" t="s">
        <v>695</v>
      </c>
      <c r="B633" s="4">
        <v>82355</v>
      </c>
      <c r="C633" s="3"/>
      <c r="D633" s="3"/>
      <c r="E633" s="3"/>
      <c r="F633" s="3"/>
      <c r="G633" s="3"/>
      <c r="H633" s="3"/>
      <c r="I633" s="3" t="s">
        <v>799</v>
      </c>
      <c r="J633" s="3" t="s">
        <v>37</v>
      </c>
      <c r="K633" s="3" t="s">
        <v>38</v>
      </c>
      <c r="L633" s="3" t="s">
        <v>59</v>
      </c>
      <c r="M633" s="4">
        <v>189.95</v>
      </c>
      <c r="N633" s="4">
        <v>11</v>
      </c>
      <c r="O633" s="4">
        <v>31.9</v>
      </c>
      <c r="P633" s="4">
        <v>2</v>
      </c>
      <c r="Q633" s="4"/>
      <c r="R633" s="4"/>
      <c r="S633" s="4"/>
      <c r="T633" s="4"/>
      <c r="U633" s="4"/>
      <c r="V633" s="4"/>
      <c r="W633" s="4"/>
      <c r="X633" s="4"/>
      <c r="Y633" s="4">
        <v>5.4</v>
      </c>
      <c r="Z633" s="4"/>
      <c r="AA633" s="4"/>
      <c r="AB633" s="4"/>
      <c r="AC633" s="4">
        <v>671.25</v>
      </c>
      <c r="AD633" s="4">
        <v>8</v>
      </c>
      <c r="AE633" s="4"/>
      <c r="AF633" s="4"/>
      <c r="AG633" s="4"/>
      <c r="AH633" s="4"/>
      <c r="AI633" s="4">
        <v>822.43</v>
      </c>
      <c r="AJ633" s="4">
        <v>76.069999999999993</v>
      </c>
      <c r="AK633" s="4">
        <v>898.5</v>
      </c>
      <c r="AL633" t="s">
        <v>927</v>
      </c>
    </row>
    <row r="634" spans="1:38" ht="27" x14ac:dyDescent="0.25">
      <c r="A634" s="3" t="s">
        <v>695</v>
      </c>
      <c r="B634" s="4">
        <v>59748</v>
      </c>
      <c r="C634" s="3"/>
      <c r="D634" s="3"/>
      <c r="E634" s="3"/>
      <c r="F634" s="3"/>
      <c r="G634" s="3"/>
      <c r="H634" s="3"/>
      <c r="I634" s="3" t="s">
        <v>800</v>
      </c>
      <c r="J634" s="3" t="s">
        <v>37</v>
      </c>
      <c r="K634" s="3" t="s">
        <v>38</v>
      </c>
      <c r="L634" s="3" t="s">
        <v>39</v>
      </c>
      <c r="M634" s="4">
        <v>26.18</v>
      </c>
      <c r="N634" s="4">
        <v>2</v>
      </c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>
        <v>205.5</v>
      </c>
      <c r="AD634" s="4">
        <v>2</v>
      </c>
      <c r="AE634" s="4"/>
      <c r="AF634" s="4"/>
      <c r="AG634" s="4"/>
      <c r="AH634" s="4"/>
      <c r="AI634" s="4">
        <v>210.89</v>
      </c>
      <c r="AJ634" s="4">
        <v>20.79</v>
      </c>
      <c r="AK634" s="4">
        <v>231.68</v>
      </c>
      <c r="AL634" t="s">
        <v>926</v>
      </c>
    </row>
    <row r="635" spans="1:38" ht="27" x14ac:dyDescent="0.25">
      <c r="A635" s="3" t="s">
        <v>695</v>
      </c>
      <c r="B635" s="4">
        <v>60367</v>
      </c>
      <c r="C635" s="3"/>
      <c r="D635" s="3"/>
      <c r="E635" s="3"/>
      <c r="F635" s="3"/>
      <c r="G635" s="3"/>
      <c r="H635" s="3"/>
      <c r="I635" s="3" t="s">
        <v>801</v>
      </c>
      <c r="J635" s="3" t="s">
        <v>37</v>
      </c>
      <c r="K635" s="3" t="s">
        <v>38</v>
      </c>
      <c r="L635" s="3" t="s">
        <v>39</v>
      </c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>
        <v>58</v>
      </c>
      <c r="AA635" s="4">
        <v>40.43</v>
      </c>
      <c r="AB635" s="4"/>
      <c r="AC635" s="4"/>
      <c r="AD635" s="4"/>
      <c r="AE635" s="4"/>
      <c r="AF635" s="4"/>
      <c r="AG635" s="4"/>
      <c r="AH635" s="4"/>
      <c r="AI635" s="4">
        <v>40.43</v>
      </c>
      <c r="AJ635" s="4"/>
      <c r="AK635" s="4">
        <v>40.43</v>
      </c>
      <c r="AL635" t="s">
        <v>926</v>
      </c>
    </row>
    <row r="636" spans="1:38" ht="27" x14ac:dyDescent="0.25">
      <c r="A636" s="3" t="s">
        <v>695</v>
      </c>
      <c r="B636" s="4">
        <v>60367</v>
      </c>
      <c r="C636" s="3"/>
      <c r="D636" s="3"/>
      <c r="E636" s="3"/>
      <c r="F636" s="3"/>
      <c r="G636" s="3"/>
      <c r="H636" s="3"/>
      <c r="I636" s="3" t="s">
        <v>802</v>
      </c>
      <c r="J636" s="3" t="s">
        <v>37</v>
      </c>
      <c r="K636" s="3" t="s">
        <v>38</v>
      </c>
      <c r="L636" s="3" t="s">
        <v>39</v>
      </c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>
        <v>58</v>
      </c>
      <c r="AA636" s="4">
        <v>40.43</v>
      </c>
      <c r="AB636" s="4"/>
      <c r="AC636" s="4"/>
      <c r="AD636" s="4"/>
      <c r="AE636" s="4"/>
      <c r="AF636" s="4"/>
      <c r="AG636" s="4"/>
      <c r="AH636" s="4"/>
      <c r="AI636" s="4">
        <v>40.43</v>
      </c>
      <c r="AJ636" s="4"/>
      <c r="AK636" s="4">
        <v>40.43</v>
      </c>
      <c r="AL636" t="s">
        <v>926</v>
      </c>
    </row>
    <row r="637" spans="1:38" ht="27" x14ac:dyDescent="0.25">
      <c r="A637" s="3" t="s">
        <v>695</v>
      </c>
      <c r="B637" s="4">
        <v>60367</v>
      </c>
      <c r="C637" s="3"/>
      <c r="D637" s="3"/>
      <c r="E637" s="3"/>
      <c r="F637" s="3"/>
      <c r="G637" s="3"/>
      <c r="H637" s="3"/>
      <c r="I637" s="3" t="s">
        <v>803</v>
      </c>
      <c r="J637" s="3" t="s">
        <v>37</v>
      </c>
      <c r="K637" s="3" t="s">
        <v>38</v>
      </c>
      <c r="L637" s="3" t="s">
        <v>39</v>
      </c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>
        <v>106</v>
      </c>
      <c r="AA637" s="4">
        <v>73.88</v>
      </c>
      <c r="AB637" s="4"/>
      <c r="AC637" s="4"/>
      <c r="AD637" s="4"/>
      <c r="AE637" s="4"/>
      <c r="AF637" s="4"/>
      <c r="AG637" s="4"/>
      <c r="AH637" s="4"/>
      <c r="AI637" s="4">
        <v>73.88</v>
      </c>
      <c r="AJ637" s="4"/>
      <c r="AK637" s="4">
        <v>73.88</v>
      </c>
      <c r="AL637" t="s">
        <v>926</v>
      </c>
    </row>
    <row r="638" spans="1:38" ht="27" x14ac:dyDescent="0.25">
      <c r="A638" s="3" t="s">
        <v>695</v>
      </c>
      <c r="B638" s="4">
        <v>60367</v>
      </c>
      <c r="C638" s="3"/>
      <c r="D638" s="3"/>
      <c r="E638" s="3"/>
      <c r="F638" s="3"/>
      <c r="G638" s="3"/>
      <c r="H638" s="3"/>
      <c r="I638" s="3" t="s">
        <v>804</v>
      </c>
      <c r="J638" s="3" t="s">
        <v>37</v>
      </c>
      <c r="K638" s="3" t="s">
        <v>38</v>
      </c>
      <c r="L638" s="3" t="s">
        <v>39</v>
      </c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>
        <v>58</v>
      </c>
      <c r="AA638" s="4">
        <v>40.43</v>
      </c>
      <c r="AB638" s="4"/>
      <c r="AC638" s="4"/>
      <c r="AD638" s="4"/>
      <c r="AE638" s="4"/>
      <c r="AF638" s="4"/>
      <c r="AG638" s="4"/>
      <c r="AH638" s="4"/>
      <c r="AI638" s="4">
        <v>40.43</v>
      </c>
      <c r="AJ638" s="4"/>
      <c r="AK638" s="4">
        <v>40.43</v>
      </c>
      <c r="AL638" t="s">
        <v>926</v>
      </c>
    </row>
    <row r="639" spans="1:38" ht="27" x14ac:dyDescent="0.25">
      <c r="A639" s="3" t="s">
        <v>695</v>
      </c>
      <c r="B639" s="4">
        <v>60367</v>
      </c>
      <c r="C639" s="3"/>
      <c r="D639" s="3"/>
      <c r="E639" s="3"/>
      <c r="F639" s="3"/>
      <c r="G639" s="3"/>
      <c r="H639" s="3"/>
      <c r="I639" s="3" t="s">
        <v>805</v>
      </c>
      <c r="J639" s="3" t="s">
        <v>37</v>
      </c>
      <c r="K639" s="3" t="s">
        <v>38</v>
      </c>
      <c r="L639" s="3" t="s">
        <v>39</v>
      </c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>
        <v>88</v>
      </c>
      <c r="AA639" s="4">
        <v>61.34</v>
      </c>
      <c r="AB639" s="4"/>
      <c r="AC639" s="4"/>
      <c r="AD639" s="4"/>
      <c r="AE639" s="4"/>
      <c r="AF639" s="4"/>
      <c r="AG639" s="4"/>
      <c r="AH639" s="4"/>
      <c r="AI639" s="4">
        <v>61.34</v>
      </c>
      <c r="AJ639" s="4"/>
      <c r="AK639" s="4">
        <v>61.34</v>
      </c>
      <c r="AL639" t="s">
        <v>926</v>
      </c>
    </row>
    <row r="640" spans="1:38" ht="27" x14ac:dyDescent="0.25">
      <c r="A640" s="3" t="s">
        <v>695</v>
      </c>
      <c r="B640" s="4">
        <v>60367</v>
      </c>
      <c r="C640" s="3"/>
      <c r="D640" s="3"/>
      <c r="E640" s="3"/>
      <c r="F640" s="3"/>
      <c r="G640" s="3"/>
      <c r="H640" s="3"/>
      <c r="I640" s="3" t="s">
        <v>806</v>
      </c>
      <c r="J640" s="3" t="s">
        <v>37</v>
      </c>
      <c r="K640" s="3" t="s">
        <v>38</v>
      </c>
      <c r="L640" s="3" t="s">
        <v>39</v>
      </c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>
        <v>106</v>
      </c>
      <c r="AA640" s="4">
        <v>73.88</v>
      </c>
      <c r="AB640" s="4"/>
      <c r="AC640" s="4"/>
      <c r="AD640" s="4"/>
      <c r="AE640" s="4"/>
      <c r="AF640" s="4"/>
      <c r="AG640" s="4"/>
      <c r="AH640" s="4"/>
      <c r="AI640" s="4">
        <v>73.88</v>
      </c>
      <c r="AJ640" s="4"/>
      <c r="AK640" s="4">
        <v>73.88</v>
      </c>
      <c r="AL640" t="s">
        <v>926</v>
      </c>
    </row>
    <row r="641" spans="1:38" ht="27" x14ac:dyDescent="0.25">
      <c r="A641" s="3" t="s">
        <v>695</v>
      </c>
      <c r="B641" s="4">
        <v>60367</v>
      </c>
      <c r="C641" s="3"/>
      <c r="D641" s="3"/>
      <c r="E641" s="3"/>
      <c r="F641" s="3"/>
      <c r="G641" s="3"/>
      <c r="H641" s="3"/>
      <c r="I641" s="3" t="s">
        <v>807</v>
      </c>
      <c r="J641" s="3" t="s">
        <v>37</v>
      </c>
      <c r="K641" s="3" t="s">
        <v>38</v>
      </c>
      <c r="L641" s="3" t="s">
        <v>39</v>
      </c>
      <c r="M641" s="4"/>
      <c r="N641" s="4"/>
      <c r="O641" s="4"/>
      <c r="P641" s="4"/>
      <c r="Q641" s="4"/>
      <c r="R641" s="4">
        <v>7.5</v>
      </c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>
        <v>6.25</v>
      </c>
      <c r="AJ641" s="4">
        <v>1.25</v>
      </c>
      <c r="AK641" s="4">
        <v>7.5</v>
      </c>
      <c r="AL641" t="s">
        <v>926</v>
      </c>
    </row>
    <row r="642" spans="1:38" ht="27" x14ac:dyDescent="0.25">
      <c r="A642" s="3" t="s">
        <v>695</v>
      </c>
      <c r="B642" s="4">
        <v>60367</v>
      </c>
      <c r="C642" s="3"/>
      <c r="D642" s="3"/>
      <c r="E642" s="3"/>
      <c r="F642" s="3"/>
      <c r="G642" s="3"/>
      <c r="H642" s="3"/>
      <c r="I642" s="3" t="s">
        <v>808</v>
      </c>
      <c r="J642" s="3" t="s">
        <v>37</v>
      </c>
      <c r="K642" s="3" t="s">
        <v>38</v>
      </c>
      <c r="L642" s="3" t="s">
        <v>39</v>
      </c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>
        <v>88</v>
      </c>
      <c r="AA642" s="4">
        <v>61.34</v>
      </c>
      <c r="AB642" s="4"/>
      <c r="AC642" s="4"/>
      <c r="AD642" s="4"/>
      <c r="AE642" s="4"/>
      <c r="AF642" s="4"/>
      <c r="AG642" s="4"/>
      <c r="AH642" s="4"/>
      <c r="AI642" s="4">
        <v>61.34</v>
      </c>
      <c r="AJ642" s="4"/>
      <c r="AK642" s="4">
        <v>61.34</v>
      </c>
      <c r="AL642" t="s">
        <v>926</v>
      </c>
    </row>
    <row r="643" spans="1:38" ht="27" x14ac:dyDescent="0.25">
      <c r="A643" s="3" t="s">
        <v>695</v>
      </c>
      <c r="B643" s="4">
        <v>76310</v>
      </c>
      <c r="C643" s="3"/>
      <c r="D643" s="3"/>
      <c r="E643" s="3"/>
      <c r="F643" s="3"/>
      <c r="G643" s="3"/>
      <c r="H643" s="3"/>
      <c r="I643" s="3" t="s">
        <v>809</v>
      </c>
      <c r="J643" s="3" t="s">
        <v>37</v>
      </c>
      <c r="K643" s="3" t="s">
        <v>38</v>
      </c>
      <c r="L643" s="3" t="s">
        <v>59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>
        <v>10</v>
      </c>
      <c r="AG643" s="4"/>
      <c r="AH643" s="4"/>
      <c r="AI643" s="4">
        <v>8.33</v>
      </c>
      <c r="AJ643" s="4">
        <v>1.67</v>
      </c>
      <c r="AK643" s="4">
        <v>10</v>
      </c>
      <c r="AL643" t="s">
        <v>926</v>
      </c>
    </row>
    <row r="644" spans="1:38" ht="27" x14ac:dyDescent="0.25">
      <c r="A644" s="3" t="s">
        <v>695</v>
      </c>
      <c r="B644" s="4">
        <v>76310</v>
      </c>
      <c r="C644" s="3"/>
      <c r="D644" s="3"/>
      <c r="E644" s="3"/>
      <c r="F644" s="3"/>
      <c r="G644" s="3"/>
      <c r="H644" s="3"/>
      <c r="I644" s="3" t="s">
        <v>810</v>
      </c>
      <c r="J644" s="3" t="s">
        <v>37</v>
      </c>
      <c r="K644" s="3" t="s">
        <v>38</v>
      </c>
      <c r="L644" s="3" t="s">
        <v>59</v>
      </c>
      <c r="M644" s="4"/>
      <c r="N644" s="4"/>
      <c r="O644" s="4"/>
      <c r="P644" s="4"/>
      <c r="Q644" s="4"/>
      <c r="R644" s="4">
        <v>20</v>
      </c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>
        <v>16.670000000000002</v>
      </c>
      <c r="AJ644" s="4">
        <v>3.33</v>
      </c>
      <c r="AK644" s="4">
        <v>20</v>
      </c>
      <c r="AL644" t="s">
        <v>926</v>
      </c>
    </row>
    <row r="645" spans="1:38" ht="27" x14ac:dyDescent="0.25">
      <c r="A645" s="3" t="s">
        <v>695</v>
      </c>
      <c r="B645" s="4">
        <v>110178</v>
      </c>
      <c r="C645" s="3"/>
      <c r="D645" s="3"/>
      <c r="E645" s="3"/>
      <c r="F645" s="3"/>
      <c r="G645" s="3"/>
      <c r="H645" s="3"/>
      <c r="I645" s="3" t="s">
        <v>811</v>
      </c>
      <c r="J645" s="3" t="s">
        <v>37</v>
      </c>
      <c r="K645" s="3" t="s">
        <v>38</v>
      </c>
      <c r="L645" s="3" t="s">
        <v>59</v>
      </c>
      <c r="M645" s="4">
        <v>86.65</v>
      </c>
      <c r="N645" s="4">
        <v>5</v>
      </c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>
        <v>78.92</v>
      </c>
      <c r="AJ645" s="4">
        <v>7.73</v>
      </c>
      <c r="AK645" s="4">
        <v>86.65</v>
      </c>
      <c r="AL645" t="s">
        <v>926</v>
      </c>
    </row>
    <row r="646" spans="1:38" ht="27" x14ac:dyDescent="0.25">
      <c r="A646" s="3" t="s">
        <v>695</v>
      </c>
      <c r="B646" s="4">
        <v>3356</v>
      </c>
      <c r="C646" s="3"/>
      <c r="D646" s="3"/>
      <c r="E646" s="3"/>
      <c r="F646" s="3"/>
      <c r="G646" s="3"/>
      <c r="H646" s="3"/>
      <c r="I646" s="3" t="s">
        <v>812</v>
      </c>
      <c r="J646" s="3" t="s">
        <v>37</v>
      </c>
      <c r="K646" s="3" t="s">
        <v>38</v>
      </c>
      <c r="L646" s="3" t="s">
        <v>39</v>
      </c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>
        <v>106.8</v>
      </c>
      <c r="AG646" s="4"/>
      <c r="AH646" s="4"/>
      <c r="AI646" s="4">
        <v>89</v>
      </c>
      <c r="AJ646" s="4">
        <v>17.8</v>
      </c>
      <c r="AK646" s="4">
        <v>106.8</v>
      </c>
      <c r="AL646" t="s">
        <v>926</v>
      </c>
    </row>
    <row r="647" spans="1:38" ht="27" x14ac:dyDescent="0.25">
      <c r="A647" s="3" t="s">
        <v>695</v>
      </c>
      <c r="B647" s="4">
        <v>60344</v>
      </c>
      <c r="C647" s="3"/>
      <c r="D647" s="3"/>
      <c r="E647" s="3"/>
      <c r="F647" s="3"/>
      <c r="G647" s="3"/>
      <c r="H647" s="3"/>
      <c r="I647" s="3" t="s">
        <v>813</v>
      </c>
      <c r="J647" s="3" t="s">
        <v>37</v>
      </c>
      <c r="K647" s="3" t="s">
        <v>38</v>
      </c>
      <c r="L647" s="3" t="s">
        <v>39</v>
      </c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>
        <v>132.91999999999999</v>
      </c>
      <c r="AG647" s="4"/>
      <c r="AH647" s="4"/>
      <c r="AI647" s="4">
        <v>110.77</v>
      </c>
      <c r="AJ647" s="4">
        <v>22.15</v>
      </c>
      <c r="AK647" s="4">
        <v>132.91999999999999</v>
      </c>
      <c r="AL647" t="s">
        <v>926</v>
      </c>
    </row>
    <row r="648" spans="1:38" ht="27" x14ac:dyDescent="0.25">
      <c r="A648" s="3" t="s">
        <v>695</v>
      </c>
      <c r="B648" s="4">
        <v>107172</v>
      </c>
      <c r="C648" s="3"/>
      <c r="D648" s="3"/>
      <c r="E648" s="3"/>
      <c r="F648" s="3"/>
      <c r="G648" s="3"/>
      <c r="H648" s="3"/>
      <c r="I648" s="3" t="s">
        <v>814</v>
      </c>
      <c r="J648" s="3" t="s">
        <v>37</v>
      </c>
      <c r="K648" s="3" t="s">
        <v>38</v>
      </c>
      <c r="L648" s="3" t="s">
        <v>39</v>
      </c>
      <c r="M648" s="4">
        <v>64.930000000000007</v>
      </c>
      <c r="N648" s="4">
        <v>4</v>
      </c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>
        <v>59.15</v>
      </c>
      <c r="AJ648" s="4">
        <v>5.78</v>
      </c>
      <c r="AK648" s="4">
        <v>64.930000000000007</v>
      </c>
      <c r="AL648" t="s">
        <v>926</v>
      </c>
    </row>
    <row r="649" spans="1:38" ht="27" x14ac:dyDescent="0.25">
      <c r="A649" s="3" t="s">
        <v>695</v>
      </c>
      <c r="B649" s="4">
        <v>107172</v>
      </c>
      <c r="C649" s="3"/>
      <c r="D649" s="3"/>
      <c r="E649" s="3"/>
      <c r="F649" s="3"/>
      <c r="G649" s="3"/>
      <c r="H649" s="3"/>
      <c r="I649" s="3" t="s">
        <v>815</v>
      </c>
      <c r="J649" s="3" t="s">
        <v>37</v>
      </c>
      <c r="K649" s="3" t="s">
        <v>38</v>
      </c>
      <c r="L649" s="3" t="s">
        <v>59</v>
      </c>
      <c r="M649" s="4">
        <v>81.3</v>
      </c>
      <c r="N649" s="4">
        <v>5</v>
      </c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>
        <v>74.739999999999995</v>
      </c>
      <c r="AJ649" s="4">
        <v>6.56</v>
      </c>
      <c r="AK649" s="4">
        <v>81.3</v>
      </c>
      <c r="AL649" t="s">
        <v>926</v>
      </c>
    </row>
    <row r="650" spans="1:38" ht="27" x14ac:dyDescent="0.25">
      <c r="A650" s="3" t="s">
        <v>695</v>
      </c>
      <c r="B650" s="4">
        <v>758</v>
      </c>
      <c r="C650" s="3"/>
      <c r="D650" s="3"/>
      <c r="E650" s="3"/>
      <c r="F650" s="3"/>
      <c r="G650" s="3"/>
      <c r="H650" s="3"/>
      <c r="I650" s="3" t="s">
        <v>816</v>
      </c>
      <c r="J650" s="3" t="s">
        <v>44</v>
      </c>
      <c r="K650" s="3" t="s">
        <v>45</v>
      </c>
      <c r="L650" s="3" t="s">
        <v>45</v>
      </c>
      <c r="M650" s="4">
        <v>24</v>
      </c>
      <c r="N650" s="4">
        <v>2</v>
      </c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>
        <v>24</v>
      </c>
      <c r="AJ650" s="4"/>
      <c r="AK650" s="4">
        <v>24</v>
      </c>
      <c r="AL650" t="s">
        <v>927</v>
      </c>
    </row>
    <row r="651" spans="1:38" ht="27" x14ac:dyDescent="0.25">
      <c r="A651" s="3" t="s">
        <v>695</v>
      </c>
      <c r="B651" s="4">
        <v>110109</v>
      </c>
      <c r="C651" s="3"/>
      <c r="D651" s="3"/>
      <c r="E651" s="3"/>
      <c r="F651" s="3"/>
      <c r="G651" s="3"/>
      <c r="H651" s="3"/>
      <c r="I651" s="3" t="s">
        <v>817</v>
      </c>
      <c r="J651" s="3" t="s">
        <v>37</v>
      </c>
      <c r="K651" s="3" t="s">
        <v>38</v>
      </c>
      <c r="L651" s="3" t="s">
        <v>39</v>
      </c>
      <c r="M651" s="4"/>
      <c r="N651" s="4"/>
      <c r="O651" s="4">
        <v>75.349999999999994</v>
      </c>
      <c r="P651" s="4">
        <v>3</v>
      </c>
      <c r="Q651" s="4"/>
      <c r="R651" s="4"/>
      <c r="S651" s="4"/>
      <c r="T651" s="4"/>
      <c r="U651" s="4"/>
      <c r="V651" s="4">
        <v>258.04000000000002</v>
      </c>
      <c r="W651" s="4">
        <v>2</v>
      </c>
      <c r="X651" s="4"/>
      <c r="Y651" s="4">
        <v>30</v>
      </c>
      <c r="Z651" s="4"/>
      <c r="AA651" s="4"/>
      <c r="AB651" s="4"/>
      <c r="AC651" s="4">
        <v>66.23</v>
      </c>
      <c r="AD651" s="4">
        <v>1</v>
      </c>
      <c r="AE651" s="4"/>
      <c r="AF651" s="4">
        <v>390.18</v>
      </c>
      <c r="AG651" s="4"/>
      <c r="AH651" s="4"/>
      <c r="AI651" s="4">
        <v>763.97</v>
      </c>
      <c r="AJ651" s="4">
        <v>55.83</v>
      </c>
      <c r="AK651" s="4">
        <v>819.8</v>
      </c>
      <c r="AL651" t="s">
        <v>926</v>
      </c>
    </row>
    <row r="652" spans="1:38" ht="27" x14ac:dyDescent="0.25">
      <c r="A652" s="3" t="s">
        <v>695</v>
      </c>
      <c r="B652" s="4">
        <v>59711</v>
      </c>
      <c r="C652" s="3"/>
      <c r="D652" s="3"/>
      <c r="E652" s="3"/>
      <c r="F652" s="3"/>
      <c r="G652" s="3"/>
      <c r="H652" s="3"/>
      <c r="I652" s="3" t="s">
        <v>818</v>
      </c>
      <c r="J652" s="3" t="s">
        <v>44</v>
      </c>
      <c r="K652" s="3" t="s">
        <v>45</v>
      </c>
      <c r="L652" s="3" t="s">
        <v>45</v>
      </c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>
        <v>35.4</v>
      </c>
      <c r="Z652" s="4"/>
      <c r="AA652" s="4"/>
      <c r="AB652" s="4"/>
      <c r="AC652" s="4"/>
      <c r="AD652" s="4"/>
      <c r="AE652" s="4"/>
      <c r="AF652" s="4"/>
      <c r="AG652" s="4"/>
      <c r="AH652" s="4"/>
      <c r="AI652" s="4">
        <v>29.5</v>
      </c>
      <c r="AJ652" s="4">
        <v>5.9</v>
      </c>
      <c r="AK652" s="4">
        <v>35.4</v>
      </c>
      <c r="AL652" t="s">
        <v>926</v>
      </c>
    </row>
    <row r="653" spans="1:38" ht="27" x14ac:dyDescent="0.25">
      <c r="A653" s="3" t="s">
        <v>695</v>
      </c>
      <c r="B653" s="4">
        <v>110198</v>
      </c>
      <c r="C653" s="3"/>
      <c r="D653" s="3"/>
      <c r="E653" s="3"/>
      <c r="F653" s="3"/>
      <c r="G653" s="3"/>
      <c r="H653" s="3"/>
      <c r="I653" s="3" t="s">
        <v>819</v>
      </c>
      <c r="J653" s="3" t="s">
        <v>37</v>
      </c>
      <c r="K653" s="3" t="s">
        <v>38</v>
      </c>
      <c r="L653" s="3" t="s">
        <v>59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>
        <v>89.99</v>
      </c>
      <c r="AG653" s="4"/>
      <c r="AH653" s="4"/>
      <c r="AI653" s="4">
        <v>89.99</v>
      </c>
      <c r="AJ653" s="4"/>
      <c r="AK653" s="4">
        <v>89.99</v>
      </c>
      <c r="AL653" t="s">
        <v>926</v>
      </c>
    </row>
    <row r="654" spans="1:38" ht="27" x14ac:dyDescent="0.25">
      <c r="A654" s="3" t="s">
        <v>695</v>
      </c>
      <c r="B654" s="4">
        <v>100020</v>
      </c>
      <c r="C654" s="3"/>
      <c r="D654" s="3"/>
      <c r="E654" s="3"/>
      <c r="F654" s="3"/>
      <c r="G654" s="3"/>
      <c r="H654" s="3"/>
      <c r="I654" s="3" t="s">
        <v>820</v>
      </c>
      <c r="J654" s="3" t="s">
        <v>37</v>
      </c>
      <c r="K654" s="3" t="s">
        <v>38</v>
      </c>
      <c r="L654" s="3" t="s">
        <v>59</v>
      </c>
      <c r="M654" s="4">
        <v>25</v>
      </c>
      <c r="N654" s="4">
        <v>1</v>
      </c>
      <c r="O654" s="4">
        <v>30</v>
      </c>
      <c r="P654" s="4">
        <v>1</v>
      </c>
      <c r="Q654" s="4"/>
      <c r="R654" s="4">
        <v>14.3</v>
      </c>
      <c r="S654" s="4"/>
      <c r="T654" s="4"/>
      <c r="U654" s="4">
        <v>30.7</v>
      </c>
      <c r="V654" s="4"/>
      <c r="W654" s="4"/>
      <c r="X654" s="4">
        <v>133</v>
      </c>
      <c r="Y654" s="4"/>
      <c r="Z654" s="4">
        <v>90</v>
      </c>
      <c r="AA654" s="4">
        <v>57.24</v>
      </c>
      <c r="AB654" s="4"/>
      <c r="AC654" s="4">
        <v>119.2</v>
      </c>
      <c r="AD654" s="4">
        <v>1</v>
      </c>
      <c r="AE654" s="4"/>
      <c r="AF654" s="4">
        <v>349</v>
      </c>
      <c r="AG654" s="4">
        <v>9.5</v>
      </c>
      <c r="AH654" s="4">
        <v>1</v>
      </c>
      <c r="AI654" s="4">
        <v>767.94</v>
      </c>
      <c r="AJ654" s="4"/>
      <c r="AK654" s="4">
        <v>767.94</v>
      </c>
      <c r="AL654" t="s">
        <v>926</v>
      </c>
    </row>
    <row r="655" spans="1:38" ht="27" x14ac:dyDescent="0.25">
      <c r="A655" s="3" t="s">
        <v>695</v>
      </c>
      <c r="B655" s="4">
        <v>1328</v>
      </c>
      <c r="C655" s="3"/>
      <c r="D655" s="3"/>
      <c r="E655" s="3"/>
      <c r="F655" s="3"/>
      <c r="G655" s="3"/>
      <c r="H655" s="3"/>
      <c r="I655" s="3" t="s">
        <v>821</v>
      </c>
      <c r="J655" s="3" t="s">
        <v>37</v>
      </c>
      <c r="K655" s="3" t="s">
        <v>38</v>
      </c>
      <c r="L655" s="3" t="s">
        <v>39</v>
      </c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>
        <v>36.6</v>
      </c>
      <c r="AG655" s="4"/>
      <c r="AH655" s="4"/>
      <c r="AI655" s="4">
        <v>30.5</v>
      </c>
      <c r="AJ655" s="4">
        <v>6.1</v>
      </c>
      <c r="AK655" s="4">
        <v>36.6</v>
      </c>
      <c r="AL655" t="s">
        <v>926</v>
      </c>
    </row>
    <row r="656" spans="1:38" ht="27" x14ac:dyDescent="0.25">
      <c r="A656" s="3" t="s">
        <v>695</v>
      </c>
      <c r="B656" s="4">
        <v>110357</v>
      </c>
      <c r="C656" s="3"/>
      <c r="D656" s="3"/>
      <c r="E656" s="3"/>
      <c r="F656" s="3"/>
      <c r="G656" s="3"/>
      <c r="H656" s="3"/>
      <c r="I656" s="3" t="s">
        <v>822</v>
      </c>
      <c r="J656" s="3" t="s">
        <v>37</v>
      </c>
      <c r="K656" s="3" t="s">
        <v>38</v>
      </c>
      <c r="L656" s="3" t="s">
        <v>39</v>
      </c>
      <c r="M656" s="4">
        <v>17.5</v>
      </c>
      <c r="N656" s="4">
        <v>1</v>
      </c>
      <c r="O656" s="4">
        <v>23</v>
      </c>
      <c r="P656" s="4">
        <v>1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>
        <v>78.900000000000006</v>
      </c>
      <c r="AD656" s="4">
        <v>1</v>
      </c>
      <c r="AE656" s="4"/>
      <c r="AF656" s="4"/>
      <c r="AG656" s="4"/>
      <c r="AH656" s="4"/>
      <c r="AI656" s="4">
        <v>108.14</v>
      </c>
      <c r="AJ656" s="4">
        <v>11.26</v>
      </c>
      <c r="AK656" s="4">
        <v>119.4</v>
      </c>
      <c r="AL656" t="s">
        <v>926</v>
      </c>
    </row>
    <row r="657" spans="1:38" ht="27" x14ac:dyDescent="0.25">
      <c r="A657" s="3" t="s">
        <v>695</v>
      </c>
      <c r="B657" s="4">
        <v>110357</v>
      </c>
      <c r="C657" s="3"/>
      <c r="D657" s="3"/>
      <c r="E657" s="3"/>
      <c r="F657" s="3"/>
      <c r="G657" s="3"/>
      <c r="H657" s="3"/>
      <c r="I657" s="3" t="s">
        <v>823</v>
      </c>
      <c r="J657" s="3" t="s">
        <v>37</v>
      </c>
      <c r="K657" s="3" t="s">
        <v>38</v>
      </c>
      <c r="L657" s="3" t="s">
        <v>39</v>
      </c>
      <c r="M657" s="4">
        <v>23</v>
      </c>
      <c r="N657" s="4">
        <v>1</v>
      </c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>
        <v>20.91</v>
      </c>
      <c r="AJ657" s="4">
        <v>2.09</v>
      </c>
      <c r="AK657" s="4">
        <v>23</v>
      </c>
      <c r="AL657" t="s">
        <v>926</v>
      </c>
    </row>
    <row r="658" spans="1:38" ht="27" x14ac:dyDescent="0.25">
      <c r="A658" s="3" t="s">
        <v>695</v>
      </c>
      <c r="B658" s="4">
        <v>110120</v>
      </c>
      <c r="C658" s="3"/>
      <c r="D658" s="3"/>
      <c r="E658" s="3"/>
      <c r="F658" s="3"/>
      <c r="G658" s="3"/>
      <c r="H658" s="3"/>
      <c r="I658" s="3" t="s">
        <v>824</v>
      </c>
      <c r="J658" s="3" t="s">
        <v>37</v>
      </c>
      <c r="K658" s="3" t="s">
        <v>38</v>
      </c>
      <c r="L658" s="3" t="s">
        <v>39</v>
      </c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>
        <v>26</v>
      </c>
      <c r="AG658" s="4"/>
      <c r="AH658" s="4"/>
      <c r="AI658" s="4">
        <v>21.67</v>
      </c>
      <c r="AJ658" s="4">
        <v>4.33</v>
      </c>
      <c r="AK658" s="4">
        <v>26</v>
      </c>
      <c r="AL658" t="s">
        <v>926</v>
      </c>
    </row>
    <row r="659" spans="1:38" ht="27" x14ac:dyDescent="0.25">
      <c r="A659" s="3" t="s">
        <v>695</v>
      </c>
      <c r="B659" s="4">
        <v>2221</v>
      </c>
      <c r="C659" s="3"/>
      <c r="D659" s="3"/>
      <c r="E659" s="3"/>
      <c r="F659" s="3"/>
      <c r="G659" s="3"/>
      <c r="H659" s="3"/>
      <c r="I659" s="3" t="s">
        <v>825</v>
      </c>
      <c r="J659" s="3" t="s">
        <v>44</v>
      </c>
      <c r="K659" s="3" t="s">
        <v>45</v>
      </c>
      <c r="L659" s="3" t="s">
        <v>45</v>
      </c>
      <c r="M659" s="4"/>
      <c r="N659" s="4"/>
      <c r="O659" s="4"/>
      <c r="P659" s="4"/>
      <c r="Q659" s="4">
        <v>10.09</v>
      </c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>
        <v>73.900000000000006</v>
      </c>
      <c r="AG659" s="4"/>
      <c r="AH659" s="4"/>
      <c r="AI659" s="4">
        <v>80.14</v>
      </c>
      <c r="AJ659" s="4">
        <v>3.85</v>
      </c>
      <c r="AK659" s="4">
        <v>83.99</v>
      </c>
      <c r="AL659" t="s">
        <v>926</v>
      </c>
    </row>
    <row r="660" spans="1:38" ht="27" x14ac:dyDescent="0.25">
      <c r="A660" s="3" t="s">
        <v>695</v>
      </c>
      <c r="B660" s="4">
        <v>110343</v>
      </c>
      <c r="C660" s="3"/>
      <c r="D660" s="3"/>
      <c r="E660" s="3"/>
      <c r="F660" s="3"/>
      <c r="G660" s="3"/>
      <c r="H660" s="3"/>
      <c r="I660" s="3" t="s">
        <v>826</v>
      </c>
      <c r="J660" s="3" t="s">
        <v>37</v>
      </c>
      <c r="K660" s="3" t="s">
        <v>38</v>
      </c>
      <c r="L660" s="3" t="s">
        <v>39</v>
      </c>
      <c r="M660" s="4">
        <v>19.600000000000001</v>
      </c>
      <c r="N660" s="4">
        <v>2</v>
      </c>
      <c r="O660" s="4">
        <v>39.85</v>
      </c>
      <c r="P660" s="4">
        <v>2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>
        <v>126.58</v>
      </c>
      <c r="AD660" s="4">
        <v>2</v>
      </c>
      <c r="AE660" s="4"/>
      <c r="AF660" s="4"/>
      <c r="AG660" s="4"/>
      <c r="AH660" s="4"/>
      <c r="AI660" s="4">
        <v>169.12</v>
      </c>
      <c r="AJ660" s="4">
        <v>16.91</v>
      </c>
      <c r="AK660" s="4">
        <v>186.03</v>
      </c>
      <c r="AL660" t="s">
        <v>926</v>
      </c>
    </row>
    <row r="661" spans="1:38" ht="27" x14ac:dyDescent="0.25">
      <c r="A661" s="3" t="s">
        <v>695</v>
      </c>
      <c r="B661" s="4">
        <v>60207</v>
      </c>
      <c r="C661" s="3"/>
      <c r="D661" s="3"/>
      <c r="E661" s="3"/>
      <c r="F661" s="3"/>
      <c r="G661" s="3"/>
      <c r="H661" s="3"/>
      <c r="I661" s="3" t="s">
        <v>827</v>
      </c>
      <c r="J661" s="3" t="s">
        <v>37</v>
      </c>
      <c r="K661" s="3" t="s">
        <v>38</v>
      </c>
      <c r="L661" s="3" t="s">
        <v>39</v>
      </c>
      <c r="M661" s="4">
        <v>17.899999999999999</v>
      </c>
      <c r="N661" s="4">
        <v>1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>
        <v>16.05</v>
      </c>
      <c r="AJ661" s="4">
        <v>1.85</v>
      </c>
      <c r="AK661" s="4">
        <v>17.899999999999999</v>
      </c>
      <c r="AL661" t="s">
        <v>926</v>
      </c>
    </row>
    <row r="662" spans="1:38" ht="27" x14ac:dyDescent="0.25">
      <c r="A662" s="3" t="s">
        <v>695</v>
      </c>
      <c r="B662" s="4">
        <v>61706</v>
      </c>
      <c r="C662" s="3"/>
      <c r="D662" s="3"/>
      <c r="E662" s="3"/>
      <c r="F662" s="3"/>
      <c r="G662" s="3"/>
      <c r="H662" s="3"/>
      <c r="I662" s="3" t="s">
        <v>828</v>
      </c>
      <c r="J662" s="3" t="s">
        <v>37</v>
      </c>
      <c r="K662" s="3" t="s">
        <v>38</v>
      </c>
      <c r="L662" s="3" t="s">
        <v>39</v>
      </c>
      <c r="M662" s="4"/>
      <c r="N662" s="4"/>
      <c r="O662" s="4"/>
      <c r="P662" s="4"/>
      <c r="Q662" s="4">
        <v>14.11</v>
      </c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>
        <v>70.430000000000007</v>
      </c>
      <c r="AG662" s="4"/>
      <c r="AH662" s="4"/>
      <c r="AI662" s="4">
        <v>70.45</v>
      </c>
      <c r="AJ662" s="4">
        <v>14.09</v>
      </c>
      <c r="AK662" s="4">
        <v>84.54</v>
      </c>
      <c r="AL662" t="s">
        <v>926</v>
      </c>
    </row>
    <row r="663" spans="1:38" ht="27" x14ac:dyDescent="0.25">
      <c r="A663" s="3" t="s">
        <v>695</v>
      </c>
      <c r="B663" s="4">
        <v>60651</v>
      </c>
      <c r="C663" s="3"/>
      <c r="D663" s="3"/>
      <c r="E663" s="3"/>
      <c r="F663" s="3"/>
      <c r="G663" s="3"/>
      <c r="H663" s="3"/>
      <c r="I663" s="3" t="s">
        <v>829</v>
      </c>
      <c r="J663" s="3" t="s">
        <v>37</v>
      </c>
      <c r="K663" s="3" t="s">
        <v>38</v>
      </c>
      <c r="L663" s="3" t="s">
        <v>39</v>
      </c>
      <c r="M663" s="4">
        <v>28.3</v>
      </c>
      <c r="N663" s="4">
        <v>2</v>
      </c>
      <c r="O663" s="4">
        <v>103.6</v>
      </c>
      <c r="P663" s="4">
        <v>5</v>
      </c>
      <c r="Q663" s="4"/>
      <c r="R663" s="4"/>
      <c r="S663" s="4"/>
      <c r="T663" s="4"/>
      <c r="U663" s="4"/>
      <c r="V663" s="4"/>
      <c r="W663" s="4"/>
      <c r="X663" s="4"/>
      <c r="Y663" s="4">
        <v>94.5</v>
      </c>
      <c r="Z663" s="4"/>
      <c r="AA663" s="4"/>
      <c r="AB663" s="4"/>
      <c r="AC663" s="4">
        <v>402.64</v>
      </c>
      <c r="AD663" s="4">
        <v>4</v>
      </c>
      <c r="AE663" s="4"/>
      <c r="AF663" s="4">
        <v>34.5</v>
      </c>
      <c r="AG663" s="4"/>
      <c r="AH663" s="4"/>
      <c r="AI663" s="4">
        <v>640.35</v>
      </c>
      <c r="AJ663" s="4">
        <v>23.19</v>
      </c>
      <c r="AK663" s="4">
        <v>663.54</v>
      </c>
      <c r="AL663" t="s">
        <v>926</v>
      </c>
    </row>
    <row r="664" spans="1:38" ht="27" x14ac:dyDescent="0.25">
      <c r="A664" s="3" t="s">
        <v>695</v>
      </c>
      <c r="B664" s="4">
        <v>60616</v>
      </c>
      <c r="C664" s="3"/>
      <c r="D664" s="3"/>
      <c r="E664" s="3"/>
      <c r="F664" s="3"/>
      <c r="G664" s="3"/>
      <c r="H664" s="3"/>
      <c r="I664" s="3" t="s">
        <v>830</v>
      </c>
      <c r="J664" s="3" t="s">
        <v>37</v>
      </c>
      <c r="K664" s="3" t="s">
        <v>38</v>
      </c>
      <c r="L664" s="3" t="s">
        <v>39</v>
      </c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>
        <v>35.200000000000003</v>
      </c>
      <c r="AG664" s="4"/>
      <c r="AH664" s="4"/>
      <c r="AI664" s="4">
        <v>29.33</v>
      </c>
      <c r="AJ664" s="4">
        <v>5.87</v>
      </c>
      <c r="AK664" s="4">
        <v>35.200000000000003</v>
      </c>
      <c r="AL664" t="s">
        <v>926</v>
      </c>
    </row>
    <row r="665" spans="1:38" ht="27" x14ac:dyDescent="0.25">
      <c r="A665" s="3" t="s">
        <v>695</v>
      </c>
      <c r="B665" s="4">
        <v>110380</v>
      </c>
      <c r="C665" s="3"/>
      <c r="D665" s="3"/>
      <c r="E665" s="3"/>
      <c r="F665" s="3"/>
      <c r="G665" s="3"/>
      <c r="H665" s="3"/>
      <c r="I665" s="3" t="s">
        <v>831</v>
      </c>
      <c r="J665" s="3" t="s">
        <v>37</v>
      </c>
      <c r="K665" s="3" t="s">
        <v>149</v>
      </c>
      <c r="L665" s="3" t="s">
        <v>45</v>
      </c>
      <c r="M665" s="4">
        <v>4.9000000000000004</v>
      </c>
      <c r="N665" s="4">
        <v>1</v>
      </c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>
        <v>4.6399999999999997</v>
      </c>
      <c r="AJ665" s="4">
        <v>0.26</v>
      </c>
      <c r="AK665" s="4">
        <v>4.9000000000000004</v>
      </c>
      <c r="AL665" t="s">
        <v>926</v>
      </c>
    </row>
    <row r="666" spans="1:38" ht="27" x14ac:dyDescent="0.25">
      <c r="A666" s="3" t="s">
        <v>695</v>
      </c>
      <c r="B666" s="4">
        <v>110380</v>
      </c>
      <c r="C666" s="3"/>
      <c r="D666" s="3"/>
      <c r="E666" s="3"/>
      <c r="F666" s="3"/>
      <c r="G666" s="3"/>
      <c r="H666" s="3"/>
      <c r="I666" s="3" t="s">
        <v>832</v>
      </c>
      <c r="J666" s="3" t="s">
        <v>37</v>
      </c>
      <c r="K666" s="3" t="s">
        <v>38</v>
      </c>
      <c r="L666" s="3" t="s">
        <v>39</v>
      </c>
      <c r="M666" s="4">
        <v>102.3</v>
      </c>
      <c r="N666" s="4">
        <v>6</v>
      </c>
      <c r="O666" s="4">
        <v>45.85</v>
      </c>
      <c r="P666" s="4">
        <v>2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>
        <v>141.97999999999999</v>
      </c>
      <c r="AJ666" s="4">
        <v>6.17</v>
      </c>
      <c r="AK666" s="4">
        <v>148.15</v>
      </c>
      <c r="AL666" t="s">
        <v>926</v>
      </c>
    </row>
    <row r="667" spans="1:38" ht="27" x14ac:dyDescent="0.25">
      <c r="A667" s="3" t="s">
        <v>695</v>
      </c>
      <c r="B667" s="4">
        <v>262</v>
      </c>
      <c r="C667" s="3"/>
      <c r="D667" s="3"/>
      <c r="E667" s="3"/>
      <c r="F667" s="3"/>
      <c r="G667" s="3"/>
      <c r="H667" s="3"/>
      <c r="I667" s="3" t="s">
        <v>833</v>
      </c>
      <c r="J667" s="3" t="s">
        <v>37</v>
      </c>
      <c r="K667" s="3" t="s">
        <v>38</v>
      </c>
      <c r="L667" s="3" t="s">
        <v>39</v>
      </c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>
        <v>20</v>
      </c>
      <c r="AG667" s="4"/>
      <c r="AH667" s="4"/>
      <c r="AI667" s="4">
        <v>16.670000000000002</v>
      </c>
      <c r="AJ667" s="4">
        <v>3.33</v>
      </c>
      <c r="AK667" s="4">
        <v>20</v>
      </c>
      <c r="AL667" t="s">
        <v>926</v>
      </c>
    </row>
    <row r="668" spans="1:38" ht="27" x14ac:dyDescent="0.25">
      <c r="A668" s="3" t="s">
        <v>695</v>
      </c>
      <c r="B668" s="4">
        <v>60080</v>
      </c>
      <c r="C668" s="3"/>
      <c r="D668" s="3"/>
      <c r="E668" s="3"/>
      <c r="F668" s="3"/>
      <c r="G668" s="3"/>
      <c r="H668" s="3"/>
      <c r="I668" s="3" t="s">
        <v>834</v>
      </c>
      <c r="J668" s="3" t="s">
        <v>44</v>
      </c>
      <c r="K668" s="3" t="s">
        <v>45</v>
      </c>
      <c r="L668" s="3" t="s">
        <v>45</v>
      </c>
      <c r="M668" s="4">
        <v>25</v>
      </c>
      <c r="N668" s="4">
        <v>1</v>
      </c>
      <c r="O668" s="4">
        <v>27</v>
      </c>
      <c r="P668" s="4">
        <v>1</v>
      </c>
      <c r="Q668" s="4"/>
      <c r="R668" s="4">
        <v>11.2</v>
      </c>
      <c r="S668" s="4"/>
      <c r="T668" s="4"/>
      <c r="U668" s="4"/>
      <c r="V668" s="4"/>
      <c r="W668" s="4"/>
      <c r="X668" s="4">
        <v>158</v>
      </c>
      <c r="Y668" s="4">
        <v>25</v>
      </c>
      <c r="Z668" s="4">
        <v>138</v>
      </c>
      <c r="AA668" s="4">
        <v>96.19</v>
      </c>
      <c r="AB668" s="4"/>
      <c r="AC668" s="4"/>
      <c r="AD668" s="4"/>
      <c r="AE668" s="4"/>
      <c r="AF668" s="4"/>
      <c r="AG668" s="4">
        <v>13.1</v>
      </c>
      <c r="AH668" s="4">
        <v>1</v>
      </c>
      <c r="AI668" s="4">
        <v>353.62</v>
      </c>
      <c r="AJ668" s="4">
        <v>1.87</v>
      </c>
      <c r="AK668" s="4">
        <v>355.49</v>
      </c>
      <c r="AL668" t="s">
        <v>926</v>
      </c>
    </row>
    <row r="669" spans="1:38" ht="27" x14ac:dyDescent="0.25">
      <c r="A669" s="3" t="s">
        <v>695</v>
      </c>
      <c r="B669" s="4">
        <v>479</v>
      </c>
      <c r="C669" s="3"/>
      <c r="D669" s="3"/>
      <c r="E669" s="3"/>
      <c r="F669" s="3"/>
      <c r="G669" s="3"/>
      <c r="H669" s="3"/>
      <c r="I669" s="3" t="s">
        <v>835</v>
      </c>
      <c r="J669" s="3" t="s">
        <v>37</v>
      </c>
      <c r="K669" s="3" t="s">
        <v>38</v>
      </c>
      <c r="L669" s="3" t="s">
        <v>39</v>
      </c>
      <c r="M669" s="4">
        <v>9.8000000000000007</v>
      </c>
      <c r="N669" s="4">
        <v>1</v>
      </c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>
        <v>9.8000000000000007</v>
      </c>
      <c r="AJ669" s="4"/>
      <c r="AK669" s="4">
        <v>9.8000000000000007</v>
      </c>
      <c r="AL669" t="s">
        <v>926</v>
      </c>
    </row>
    <row r="670" spans="1:38" ht="27" x14ac:dyDescent="0.25">
      <c r="A670" s="3" t="s">
        <v>695</v>
      </c>
      <c r="B670" s="4">
        <v>479</v>
      </c>
      <c r="C670" s="3"/>
      <c r="D670" s="3"/>
      <c r="E670" s="3"/>
      <c r="F670" s="3"/>
      <c r="G670" s="3"/>
      <c r="H670" s="3"/>
      <c r="I670" s="3" t="s">
        <v>836</v>
      </c>
      <c r="J670" s="3" t="s">
        <v>37</v>
      </c>
      <c r="K670" s="3" t="s">
        <v>38</v>
      </c>
      <c r="L670" s="3" t="s">
        <v>39</v>
      </c>
      <c r="M670" s="4"/>
      <c r="N670" s="4"/>
      <c r="O670" s="4">
        <v>33.450000000000003</v>
      </c>
      <c r="P670" s="4">
        <v>1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>
        <v>33.450000000000003</v>
      </c>
      <c r="AJ670" s="4"/>
      <c r="AK670" s="4">
        <v>33.450000000000003</v>
      </c>
      <c r="AL670" t="s">
        <v>926</v>
      </c>
    </row>
    <row r="671" spans="1:38" ht="27" x14ac:dyDescent="0.25">
      <c r="A671" s="3" t="s">
        <v>695</v>
      </c>
      <c r="B671" s="4">
        <v>479</v>
      </c>
      <c r="C671" s="3"/>
      <c r="D671" s="3"/>
      <c r="E671" s="3"/>
      <c r="F671" s="3"/>
      <c r="G671" s="3"/>
      <c r="H671" s="3"/>
      <c r="I671" s="3" t="s">
        <v>837</v>
      </c>
      <c r="J671" s="3" t="s">
        <v>37</v>
      </c>
      <c r="K671" s="3" t="s">
        <v>38</v>
      </c>
      <c r="L671" s="3" t="s">
        <v>39</v>
      </c>
      <c r="M671" s="4">
        <v>12.75</v>
      </c>
      <c r="N671" s="4">
        <v>1</v>
      </c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>
        <v>12.75</v>
      </c>
      <c r="AJ671" s="4"/>
      <c r="AK671" s="4">
        <v>12.75</v>
      </c>
      <c r="AL671" t="s">
        <v>926</v>
      </c>
    </row>
    <row r="672" spans="1:38" ht="27" x14ac:dyDescent="0.25">
      <c r="A672" s="3" t="s">
        <v>695</v>
      </c>
      <c r="B672" s="4">
        <v>479</v>
      </c>
      <c r="C672" s="3"/>
      <c r="D672" s="3"/>
      <c r="E672" s="3"/>
      <c r="F672" s="3"/>
      <c r="G672" s="3"/>
      <c r="H672" s="3"/>
      <c r="I672" s="3" t="s">
        <v>838</v>
      </c>
      <c r="J672" s="3" t="s">
        <v>37</v>
      </c>
      <c r="K672" s="3" t="s">
        <v>38</v>
      </c>
      <c r="L672" s="3" t="s">
        <v>39</v>
      </c>
      <c r="M672" s="4"/>
      <c r="N672" s="4"/>
      <c r="O672" s="4">
        <v>17.3</v>
      </c>
      <c r="P672" s="4">
        <v>1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>
        <v>17.3</v>
      </c>
      <c r="AJ672" s="4"/>
      <c r="AK672" s="4">
        <v>17.3</v>
      </c>
      <c r="AL672" t="s">
        <v>926</v>
      </c>
    </row>
    <row r="673" spans="1:38" ht="27" x14ac:dyDescent="0.25">
      <c r="A673" s="3" t="s">
        <v>695</v>
      </c>
      <c r="B673" s="4">
        <v>479</v>
      </c>
      <c r="C673" s="3"/>
      <c r="D673" s="3"/>
      <c r="E673" s="3"/>
      <c r="F673" s="3"/>
      <c r="G673" s="3"/>
      <c r="H673" s="3"/>
      <c r="I673" s="3" t="s">
        <v>839</v>
      </c>
      <c r="J673" s="3" t="s">
        <v>37</v>
      </c>
      <c r="K673" s="3" t="s">
        <v>38</v>
      </c>
      <c r="L673" s="3" t="s">
        <v>39</v>
      </c>
      <c r="M673" s="4">
        <v>19.5</v>
      </c>
      <c r="N673" s="4">
        <v>1</v>
      </c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>
        <v>19.5</v>
      </c>
      <c r="AJ673" s="4"/>
      <c r="AK673" s="4">
        <v>19.5</v>
      </c>
      <c r="AL673" t="s">
        <v>926</v>
      </c>
    </row>
    <row r="674" spans="1:38" ht="27" x14ac:dyDescent="0.25">
      <c r="A674" s="3" t="s">
        <v>695</v>
      </c>
      <c r="B674" s="4">
        <v>479</v>
      </c>
      <c r="C674" s="3"/>
      <c r="D674" s="3"/>
      <c r="E674" s="3"/>
      <c r="F674" s="3"/>
      <c r="G674" s="3"/>
      <c r="H674" s="3"/>
      <c r="I674" s="3" t="s">
        <v>840</v>
      </c>
      <c r="J674" s="3" t="s">
        <v>37</v>
      </c>
      <c r="K674" s="3" t="s">
        <v>38</v>
      </c>
      <c r="L674" s="3" t="s">
        <v>39</v>
      </c>
      <c r="M674" s="4"/>
      <c r="N674" s="4"/>
      <c r="O674" s="4">
        <v>26</v>
      </c>
      <c r="P674" s="4">
        <v>1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>
        <v>26</v>
      </c>
      <c r="AJ674" s="4"/>
      <c r="AK674" s="4">
        <v>26</v>
      </c>
      <c r="AL674" t="s">
        <v>926</v>
      </c>
    </row>
    <row r="675" spans="1:38" ht="27" x14ac:dyDescent="0.25">
      <c r="A675" s="3" t="s">
        <v>695</v>
      </c>
      <c r="B675" s="4">
        <v>479</v>
      </c>
      <c r="C675" s="3"/>
      <c r="D675" s="3"/>
      <c r="E675" s="3"/>
      <c r="F675" s="3"/>
      <c r="G675" s="3"/>
      <c r="H675" s="3"/>
      <c r="I675" s="3" t="s">
        <v>841</v>
      </c>
      <c r="J675" s="3" t="s">
        <v>37</v>
      </c>
      <c r="K675" s="3" t="s">
        <v>38</v>
      </c>
      <c r="L675" s="3" t="s">
        <v>39</v>
      </c>
      <c r="M675" s="4">
        <v>16</v>
      </c>
      <c r="N675" s="4">
        <v>1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>
        <v>16</v>
      </c>
      <c r="AJ675" s="4"/>
      <c r="AK675" s="4">
        <v>16</v>
      </c>
      <c r="AL675" t="s">
        <v>926</v>
      </c>
    </row>
    <row r="676" spans="1:38" ht="27" x14ac:dyDescent="0.25">
      <c r="A676" s="3" t="s">
        <v>695</v>
      </c>
      <c r="B676" s="4">
        <v>479</v>
      </c>
      <c r="C676" s="3"/>
      <c r="D676" s="3"/>
      <c r="E676" s="3"/>
      <c r="F676" s="3"/>
      <c r="G676" s="3"/>
      <c r="H676" s="3"/>
      <c r="I676" s="3" t="s">
        <v>842</v>
      </c>
      <c r="J676" s="3" t="s">
        <v>37</v>
      </c>
      <c r="K676" s="3" t="s">
        <v>38</v>
      </c>
      <c r="L676" s="3" t="s">
        <v>39</v>
      </c>
      <c r="M676" s="4"/>
      <c r="N676" s="4"/>
      <c r="O676" s="4">
        <v>15.3</v>
      </c>
      <c r="P676" s="4">
        <v>1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>
        <v>15.3</v>
      </c>
      <c r="AJ676" s="4"/>
      <c r="AK676" s="4">
        <v>15.3</v>
      </c>
      <c r="AL676" t="s">
        <v>926</v>
      </c>
    </row>
    <row r="677" spans="1:38" ht="27" x14ac:dyDescent="0.25">
      <c r="A677" s="3" t="s">
        <v>695</v>
      </c>
      <c r="B677" s="4">
        <v>479</v>
      </c>
      <c r="C677" s="3"/>
      <c r="D677" s="3"/>
      <c r="E677" s="3"/>
      <c r="F677" s="3"/>
      <c r="G677" s="3"/>
      <c r="H677" s="3"/>
      <c r="I677" s="3" t="s">
        <v>843</v>
      </c>
      <c r="J677" s="3" t="s">
        <v>37</v>
      </c>
      <c r="K677" s="3" t="s">
        <v>38</v>
      </c>
      <c r="L677" s="3" t="s">
        <v>39</v>
      </c>
      <c r="M677" s="4"/>
      <c r="N677" s="4"/>
      <c r="O677" s="4"/>
      <c r="P677" s="4"/>
      <c r="Q677" s="4"/>
      <c r="R677" s="4"/>
      <c r="S677" s="4">
        <v>21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>
        <v>17.5</v>
      </c>
      <c r="AJ677" s="4">
        <v>3.5</v>
      </c>
      <c r="AK677" s="4">
        <v>21</v>
      </c>
      <c r="AL677" t="s">
        <v>926</v>
      </c>
    </row>
    <row r="678" spans="1:38" ht="27" x14ac:dyDescent="0.25">
      <c r="A678" s="3" t="s">
        <v>695</v>
      </c>
      <c r="B678" s="4">
        <v>479</v>
      </c>
      <c r="C678" s="3"/>
      <c r="D678" s="3"/>
      <c r="E678" s="3"/>
      <c r="F678" s="3"/>
      <c r="G678" s="3"/>
      <c r="H678" s="3"/>
      <c r="I678" s="3" t="s">
        <v>844</v>
      </c>
      <c r="J678" s="3" t="s">
        <v>37</v>
      </c>
      <c r="K678" s="3" t="s">
        <v>38</v>
      </c>
      <c r="L678" s="3" t="s">
        <v>39</v>
      </c>
      <c r="M678" s="4"/>
      <c r="N678" s="4"/>
      <c r="O678" s="4"/>
      <c r="P678" s="4"/>
      <c r="Q678" s="4"/>
      <c r="R678" s="4"/>
      <c r="S678" s="4">
        <v>19.3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>
        <v>16.079999999999998</v>
      </c>
      <c r="AJ678" s="4">
        <v>3.22</v>
      </c>
      <c r="AK678" s="4">
        <v>19.3</v>
      </c>
      <c r="AL678" t="s">
        <v>926</v>
      </c>
    </row>
    <row r="679" spans="1:38" ht="27" x14ac:dyDescent="0.25">
      <c r="A679" s="3" t="s">
        <v>695</v>
      </c>
      <c r="B679" s="4">
        <v>479</v>
      </c>
      <c r="C679" s="3"/>
      <c r="D679" s="3"/>
      <c r="E679" s="3"/>
      <c r="F679" s="3"/>
      <c r="G679" s="3"/>
      <c r="H679" s="3"/>
      <c r="I679" s="3" t="s">
        <v>845</v>
      </c>
      <c r="J679" s="3" t="s">
        <v>37</v>
      </c>
      <c r="K679" s="3" t="s">
        <v>38</v>
      </c>
      <c r="L679" s="3" t="s">
        <v>39</v>
      </c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>
        <v>102</v>
      </c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>
        <v>85</v>
      </c>
      <c r="AJ679" s="4">
        <v>17</v>
      </c>
      <c r="AK679" s="4">
        <v>102</v>
      </c>
      <c r="AL679" t="s">
        <v>926</v>
      </c>
    </row>
    <row r="680" spans="1:38" ht="27" x14ac:dyDescent="0.25">
      <c r="A680" s="3" t="s">
        <v>695</v>
      </c>
      <c r="B680" s="4">
        <v>479</v>
      </c>
      <c r="C680" s="3"/>
      <c r="D680" s="3"/>
      <c r="E680" s="3"/>
      <c r="F680" s="3"/>
      <c r="G680" s="3"/>
      <c r="H680" s="3"/>
      <c r="I680" s="3" t="s">
        <v>846</v>
      </c>
      <c r="J680" s="3" t="s">
        <v>37</v>
      </c>
      <c r="K680" s="3" t="s">
        <v>38</v>
      </c>
      <c r="L680" s="3" t="s">
        <v>39</v>
      </c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>
        <v>169</v>
      </c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>
        <v>140.83000000000001</v>
      </c>
      <c r="AJ680" s="4">
        <v>28.17</v>
      </c>
      <c r="AK680" s="4">
        <v>169</v>
      </c>
      <c r="AL680" t="s">
        <v>926</v>
      </c>
    </row>
    <row r="681" spans="1:38" ht="27" x14ac:dyDescent="0.25">
      <c r="A681" s="3" t="s">
        <v>695</v>
      </c>
      <c r="B681" s="4">
        <v>110152</v>
      </c>
      <c r="C681" s="3"/>
      <c r="D681" s="3"/>
      <c r="E681" s="3"/>
      <c r="F681" s="3"/>
      <c r="G681" s="3"/>
      <c r="H681" s="3"/>
      <c r="I681" s="3" t="s">
        <v>847</v>
      </c>
      <c r="J681" s="3" t="s">
        <v>44</v>
      </c>
      <c r="K681" s="3" t="s">
        <v>45</v>
      </c>
      <c r="L681" s="3" t="s">
        <v>45</v>
      </c>
      <c r="M681" s="4">
        <v>17.5</v>
      </c>
      <c r="N681" s="4">
        <v>1</v>
      </c>
      <c r="O681" s="4">
        <v>27</v>
      </c>
      <c r="P681" s="4">
        <v>1</v>
      </c>
      <c r="Q681" s="4"/>
      <c r="R681" s="4">
        <v>44.6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>
        <v>83.88</v>
      </c>
      <c r="AD681" s="4">
        <v>1</v>
      </c>
      <c r="AE681" s="4"/>
      <c r="AF681" s="4"/>
      <c r="AG681" s="4"/>
      <c r="AH681" s="4"/>
      <c r="AI681" s="4">
        <v>153.24</v>
      </c>
      <c r="AJ681" s="4">
        <v>19.739999999999998</v>
      </c>
      <c r="AK681" s="4">
        <v>172.98</v>
      </c>
      <c r="AL681" t="s">
        <v>927</v>
      </c>
    </row>
    <row r="682" spans="1:38" ht="27" x14ac:dyDescent="0.25">
      <c r="A682" s="3" t="s">
        <v>695</v>
      </c>
      <c r="B682" s="4">
        <v>59662</v>
      </c>
      <c r="C682" s="3"/>
      <c r="D682" s="3"/>
      <c r="E682" s="3"/>
      <c r="F682" s="3"/>
      <c r="G682" s="3"/>
      <c r="H682" s="3"/>
      <c r="I682" s="3" t="s">
        <v>848</v>
      </c>
      <c r="J682" s="3" t="s">
        <v>44</v>
      </c>
      <c r="K682" s="3" t="s">
        <v>45</v>
      </c>
      <c r="L682" s="3" t="s">
        <v>45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>
        <v>193</v>
      </c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>
        <v>160.83000000000001</v>
      </c>
      <c r="AJ682" s="4">
        <v>32.17</v>
      </c>
      <c r="AK682" s="4">
        <v>193</v>
      </c>
      <c r="AL682" t="s">
        <v>927</v>
      </c>
    </row>
    <row r="683" spans="1:38" ht="27" x14ac:dyDescent="0.25">
      <c r="A683" s="3" t="s">
        <v>695</v>
      </c>
      <c r="B683" s="4">
        <v>59662</v>
      </c>
      <c r="C683" s="3"/>
      <c r="D683" s="3"/>
      <c r="E683" s="3"/>
      <c r="F683" s="3"/>
      <c r="G683" s="3"/>
      <c r="H683" s="3"/>
      <c r="I683" s="3" t="s">
        <v>849</v>
      </c>
      <c r="J683" s="3" t="s">
        <v>37</v>
      </c>
      <c r="K683" s="3" t="s">
        <v>38</v>
      </c>
      <c r="L683" s="3" t="s">
        <v>39</v>
      </c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>
        <v>171</v>
      </c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>
        <v>142.5</v>
      </c>
      <c r="AJ683" s="4">
        <v>28.5</v>
      </c>
      <c r="AK683" s="4">
        <v>171</v>
      </c>
      <c r="AL683" t="s">
        <v>927</v>
      </c>
    </row>
    <row r="684" spans="1:38" ht="27" x14ac:dyDescent="0.25">
      <c r="A684" s="3" t="s">
        <v>695</v>
      </c>
      <c r="B684" s="4">
        <v>60604</v>
      </c>
      <c r="C684" s="3"/>
      <c r="D684" s="3"/>
      <c r="E684" s="3"/>
      <c r="F684" s="3"/>
      <c r="G684" s="3"/>
      <c r="H684" s="3"/>
      <c r="I684" s="3" t="s">
        <v>850</v>
      </c>
      <c r="J684" s="3" t="s">
        <v>37</v>
      </c>
      <c r="K684" s="3" t="s">
        <v>38</v>
      </c>
      <c r="L684" s="3" t="s">
        <v>39</v>
      </c>
      <c r="M684" s="4">
        <v>141.05000000000001</v>
      </c>
      <c r="N684" s="4">
        <v>6</v>
      </c>
      <c r="O684" s="4">
        <v>52.96</v>
      </c>
      <c r="P684" s="4">
        <v>2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>
        <v>174.61</v>
      </c>
      <c r="AD684" s="4">
        <v>2</v>
      </c>
      <c r="AE684" s="4"/>
      <c r="AF684" s="4"/>
      <c r="AG684" s="4">
        <v>26.4</v>
      </c>
      <c r="AH684" s="4">
        <v>5</v>
      </c>
      <c r="AI684" s="4">
        <v>376</v>
      </c>
      <c r="AJ684" s="4">
        <v>19.02</v>
      </c>
      <c r="AK684" s="4">
        <v>395.02</v>
      </c>
      <c r="AL684" t="s">
        <v>927</v>
      </c>
    </row>
    <row r="685" spans="1:38" ht="27" x14ac:dyDescent="0.25">
      <c r="A685" s="3" t="s">
        <v>695</v>
      </c>
      <c r="B685" s="4">
        <v>87404</v>
      </c>
      <c r="C685" s="3"/>
      <c r="D685" s="3"/>
      <c r="E685" s="3"/>
      <c r="F685" s="3"/>
      <c r="G685" s="3"/>
      <c r="H685" s="3"/>
      <c r="I685" s="3" t="s">
        <v>851</v>
      </c>
      <c r="J685" s="3" t="s">
        <v>37</v>
      </c>
      <c r="K685" s="3" t="s">
        <v>38</v>
      </c>
      <c r="L685" s="3" t="s">
        <v>59</v>
      </c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>
        <v>31.3</v>
      </c>
      <c r="AG685" s="4"/>
      <c r="AH685" s="4"/>
      <c r="AI685" s="4">
        <v>26.07</v>
      </c>
      <c r="AJ685" s="4">
        <v>5.23</v>
      </c>
      <c r="AK685" s="4">
        <v>31.3</v>
      </c>
      <c r="AL685" t="s">
        <v>926</v>
      </c>
    </row>
    <row r="686" spans="1:38" ht="27" x14ac:dyDescent="0.25">
      <c r="A686" s="3" t="s">
        <v>695</v>
      </c>
      <c r="B686" s="4">
        <v>60587</v>
      </c>
      <c r="C686" s="3"/>
      <c r="D686" s="3"/>
      <c r="E686" s="3"/>
      <c r="F686" s="3"/>
      <c r="G686" s="3"/>
      <c r="H686" s="3"/>
      <c r="I686" s="3" t="s">
        <v>852</v>
      </c>
      <c r="J686" s="3" t="s">
        <v>37</v>
      </c>
      <c r="K686" s="3" t="s">
        <v>59</v>
      </c>
      <c r="L686" s="3" t="s">
        <v>45</v>
      </c>
      <c r="M686" s="4">
        <v>137.69999999999999</v>
      </c>
      <c r="N686" s="4">
        <v>6</v>
      </c>
      <c r="O686" s="4">
        <v>47</v>
      </c>
      <c r="P686" s="4">
        <v>2</v>
      </c>
      <c r="Q686" s="4"/>
      <c r="R686" s="4"/>
      <c r="S686" s="4"/>
      <c r="T686" s="4"/>
      <c r="U686" s="4"/>
      <c r="V686" s="4"/>
      <c r="W686" s="4"/>
      <c r="X686" s="4">
        <v>98</v>
      </c>
      <c r="Y686" s="4"/>
      <c r="Z686" s="4"/>
      <c r="AA686" s="4"/>
      <c r="AB686" s="4"/>
      <c r="AC686" s="4">
        <v>138.19999999999999</v>
      </c>
      <c r="AD686" s="4">
        <v>1</v>
      </c>
      <c r="AE686" s="4"/>
      <c r="AF686" s="4">
        <v>14.57</v>
      </c>
      <c r="AG686" s="4">
        <v>13.9</v>
      </c>
      <c r="AH686" s="4">
        <v>1</v>
      </c>
      <c r="AI686" s="4">
        <v>430.61</v>
      </c>
      <c r="AJ686" s="4">
        <v>18.760000000000002</v>
      </c>
      <c r="AK686" s="4">
        <v>449.37</v>
      </c>
      <c r="AL686" t="s">
        <v>926</v>
      </c>
    </row>
    <row r="687" spans="1:38" ht="27" x14ac:dyDescent="0.25">
      <c r="A687" s="3" t="s">
        <v>695</v>
      </c>
      <c r="B687" s="4">
        <v>308</v>
      </c>
      <c r="C687" s="3"/>
      <c r="D687" s="3"/>
      <c r="E687" s="3"/>
      <c r="F687" s="3"/>
      <c r="G687" s="3"/>
      <c r="H687" s="3"/>
      <c r="I687" s="3" t="s">
        <v>853</v>
      </c>
      <c r="J687" s="3" t="s">
        <v>37</v>
      </c>
      <c r="K687" s="3" t="s">
        <v>38</v>
      </c>
      <c r="L687" s="3" t="s">
        <v>39</v>
      </c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>
        <v>306.60000000000002</v>
      </c>
      <c r="AD687" s="4">
        <v>3</v>
      </c>
      <c r="AE687" s="4"/>
      <c r="AF687" s="4"/>
      <c r="AG687" s="4"/>
      <c r="AH687" s="4"/>
      <c r="AI687" s="4">
        <v>306.60000000000002</v>
      </c>
      <c r="AJ687" s="4"/>
      <c r="AK687" s="4">
        <v>306.60000000000002</v>
      </c>
      <c r="AL687" t="s">
        <v>926</v>
      </c>
    </row>
    <row r="688" spans="1:38" ht="27" x14ac:dyDescent="0.25">
      <c r="A688" s="3" t="s">
        <v>695</v>
      </c>
      <c r="B688" s="4">
        <v>308</v>
      </c>
      <c r="C688" s="3"/>
      <c r="D688" s="3"/>
      <c r="E688" s="3"/>
      <c r="F688" s="3"/>
      <c r="G688" s="3"/>
      <c r="H688" s="3"/>
      <c r="I688" s="3" t="s">
        <v>854</v>
      </c>
      <c r="J688" s="3" t="s">
        <v>37</v>
      </c>
      <c r="K688" s="3" t="s">
        <v>38</v>
      </c>
      <c r="L688" s="3" t="s">
        <v>39</v>
      </c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>
        <v>310.60000000000002</v>
      </c>
      <c r="AD688" s="4">
        <v>3</v>
      </c>
      <c r="AE688" s="4"/>
      <c r="AF688" s="4"/>
      <c r="AG688" s="4"/>
      <c r="AH688" s="4"/>
      <c r="AI688" s="4">
        <v>310.60000000000002</v>
      </c>
      <c r="AJ688" s="4"/>
      <c r="AK688" s="4">
        <v>310.60000000000002</v>
      </c>
      <c r="AL688" t="s">
        <v>926</v>
      </c>
    </row>
    <row r="689" spans="1:38" ht="27" x14ac:dyDescent="0.25">
      <c r="A689" s="3" t="s">
        <v>695</v>
      </c>
      <c r="B689" s="4">
        <v>60174</v>
      </c>
      <c r="C689" s="3"/>
      <c r="D689" s="3"/>
      <c r="E689" s="3"/>
      <c r="F689" s="3"/>
      <c r="G689" s="3"/>
      <c r="H689" s="3"/>
      <c r="I689" s="3" t="s">
        <v>855</v>
      </c>
      <c r="J689" s="3" t="s">
        <v>37</v>
      </c>
      <c r="K689" s="3" t="s">
        <v>38</v>
      </c>
      <c r="L689" s="3" t="s">
        <v>39</v>
      </c>
      <c r="M689" s="4">
        <v>61.85</v>
      </c>
      <c r="N689" s="4">
        <v>4</v>
      </c>
      <c r="O689" s="4">
        <v>51.2</v>
      </c>
      <c r="P689" s="4">
        <v>2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>
        <v>188.99</v>
      </c>
      <c r="AD689" s="4">
        <v>2</v>
      </c>
      <c r="AE689" s="4"/>
      <c r="AF689" s="4"/>
      <c r="AG689" s="4"/>
      <c r="AH689" s="4"/>
      <c r="AI689" s="4">
        <v>274.43</v>
      </c>
      <c r="AJ689" s="4">
        <v>27.61</v>
      </c>
      <c r="AK689" s="4">
        <v>302.04000000000002</v>
      </c>
      <c r="AL689" t="s">
        <v>927</v>
      </c>
    </row>
    <row r="690" spans="1:38" ht="27" x14ac:dyDescent="0.25">
      <c r="A690" s="3" t="s">
        <v>695</v>
      </c>
      <c r="B690" s="4">
        <v>60174</v>
      </c>
      <c r="C690" s="3"/>
      <c r="D690" s="3"/>
      <c r="E690" s="3"/>
      <c r="F690" s="3"/>
      <c r="G690" s="3"/>
      <c r="H690" s="3"/>
      <c r="I690" s="3" t="s">
        <v>856</v>
      </c>
      <c r="J690" s="3" t="s">
        <v>37</v>
      </c>
      <c r="K690" s="3" t="s">
        <v>38</v>
      </c>
      <c r="L690" s="3" t="s">
        <v>59</v>
      </c>
      <c r="M690" s="4">
        <v>95.35</v>
      </c>
      <c r="N690" s="4">
        <v>6</v>
      </c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>
        <v>96.29</v>
      </c>
      <c r="AD690" s="4">
        <v>1</v>
      </c>
      <c r="AE690" s="4"/>
      <c r="AF690" s="4">
        <v>9.99</v>
      </c>
      <c r="AG690" s="4"/>
      <c r="AH690" s="4"/>
      <c r="AI690" s="4">
        <v>182.29</v>
      </c>
      <c r="AJ690" s="4">
        <v>19.34</v>
      </c>
      <c r="AK690" s="4">
        <v>201.63</v>
      </c>
      <c r="AL690" t="s">
        <v>927</v>
      </c>
    </row>
    <row r="691" spans="1:38" ht="27" x14ac:dyDescent="0.25">
      <c r="A691" s="3" t="s">
        <v>695</v>
      </c>
      <c r="B691" s="4">
        <v>92399</v>
      </c>
      <c r="C691" s="3"/>
      <c r="D691" s="3"/>
      <c r="E691" s="3"/>
      <c r="F691" s="3"/>
      <c r="G691" s="3"/>
      <c r="H691" s="3"/>
      <c r="I691" s="3" t="s">
        <v>857</v>
      </c>
      <c r="J691" s="3" t="s">
        <v>37</v>
      </c>
      <c r="K691" s="3" t="s">
        <v>38</v>
      </c>
      <c r="L691" s="3" t="s">
        <v>39</v>
      </c>
      <c r="M691" s="4">
        <v>50</v>
      </c>
      <c r="N691" s="4">
        <v>2</v>
      </c>
      <c r="O691" s="4">
        <v>60</v>
      </c>
      <c r="P691" s="4">
        <v>2</v>
      </c>
      <c r="Q691" s="4"/>
      <c r="R691" s="4"/>
      <c r="S691" s="4"/>
      <c r="T691" s="4"/>
      <c r="U691" s="4">
        <v>92.7</v>
      </c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>
        <v>187.25</v>
      </c>
      <c r="AJ691" s="4">
        <v>15.45</v>
      </c>
      <c r="AK691" s="4">
        <v>202.7</v>
      </c>
      <c r="AL691" t="s">
        <v>926</v>
      </c>
    </row>
    <row r="692" spans="1:38" ht="27" x14ac:dyDescent="0.25">
      <c r="A692" s="3" t="s">
        <v>695</v>
      </c>
      <c r="B692" s="4">
        <v>92399</v>
      </c>
      <c r="C692" s="3"/>
      <c r="D692" s="3"/>
      <c r="E692" s="3"/>
      <c r="F692" s="3"/>
      <c r="G692" s="3"/>
      <c r="H692" s="3"/>
      <c r="I692" s="3" t="s">
        <v>858</v>
      </c>
      <c r="J692" s="3" t="s">
        <v>37</v>
      </c>
      <c r="K692" s="3" t="s">
        <v>38</v>
      </c>
      <c r="L692" s="3" t="s">
        <v>39</v>
      </c>
      <c r="M692" s="4">
        <v>25</v>
      </c>
      <c r="N692" s="4">
        <v>1</v>
      </c>
      <c r="O692" s="4">
        <v>35</v>
      </c>
      <c r="P692" s="4">
        <v>1</v>
      </c>
      <c r="Q692" s="4"/>
      <c r="R692" s="4"/>
      <c r="S692" s="4">
        <v>21.8</v>
      </c>
      <c r="T692" s="4"/>
      <c r="U692" s="4"/>
      <c r="V692" s="4"/>
      <c r="W692" s="4"/>
      <c r="X692" s="4"/>
      <c r="Y692" s="4"/>
      <c r="Z692" s="4"/>
      <c r="AA692" s="4"/>
      <c r="AB692" s="4"/>
      <c r="AC692" s="4">
        <v>138.19999999999999</v>
      </c>
      <c r="AD692" s="4">
        <v>1</v>
      </c>
      <c r="AE692" s="4"/>
      <c r="AF692" s="4"/>
      <c r="AG692" s="4">
        <v>7.3</v>
      </c>
      <c r="AH692" s="4">
        <v>1</v>
      </c>
      <c r="AI692" s="4">
        <v>223.67</v>
      </c>
      <c r="AJ692" s="4">
        <v>3.63</v>
      </c>
      <c r="AK692" s="4">
        <v>227.3</v>
      </c>
      <c r="AL692" t="s">
        <v>926</v>
      </c>
    </row>
    <row r="693" spans="1:38" ht="27" x14ac:dyDescent="0.25">
      <c r="A693" s="3" t="s">
        <v>695</v>
      </c>
      <c r="B693" s="4">
        <v>92399</v>
      </c>
      <c r="C693" s="3"/>
      <c r="D693" s="3"/>
      <c r="E693" s="3"/>
      <c r="F693" s="3"/>
      <c r="G693" s="3"/>
      <c r="H693" s="3"/>
      <c r="I693" s="3" t="s">
        <v>859</v>
      </c>
      <c r="J693" s="3" t="s">
        <v>37</v>
      </c>
      <c r="K693" s="3" t="s">
        <v>38</v>
      </c>
      <c r="L693" s="3" t="s">
        <v>39</v>
      </c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>
        <v>83</v>
      </c>
      <c r="Y693" s="4"/>
      <c r="Z693" s="4"/>
      <c r="AA693" s="4"/>
      <c r="AB693" s="4"/>
      <c r="AC693" s="4">
        <v>232.7</v>
      </c>
      <c r="AD693" s="4">
        <v>2</v>
      </c>
      <c r="AE693" s="4"/>
      <c r="AF693" s="4"/>
      <c r="AG693" s="4"/>
      <c r="AH693" s="4"/>
      <c r="AI693" s="4">
        <v>301.87</v>
      </c>
      <c r="AJ693" s="4">
        <v>13.83</v>
      </c>
      <c r="AK693" s="4">
        <v>315.7</v>
      </c>
      <c r="AL693" t="s">
        <v>926</v>
      </c>
    </row>
    <row r="694" spans="1:38" ht="27" x14ac:dyDescent="0.25">
      <c r="A694" s="3" t="s">
        <v>695</v>
      </c>
      <c r="B694" s="4">
        <v>92399</v>
      </c>
      <c r="C694" s="3"/>
      <c r="D694" s="3"/>
      <c r="E694" s="3"/>
      <c r="F694" s="3"/>
      <c r="G694" s="3"/>
      <c r="H694" s="3"/>
      <c r="I694" s="3" t="s">
        <v>860</v>
      </c>
      <c r="J694" s="3" t="s">
        <v>37</v>
      </c>
      <c r="K694" s="3" t="s">
        <v>59</v>
      </c>
      <c r="L694" s="3" t="s">
        <v>45</v>
      </c>
      <c r="M694" s="4">
        <v>55</v>
      </c>
      <c r="N694" s="4">
        <v>2</v>
      </c>
      <c r="O694" s="4">
        <v>65</v>
      </c>
      <c r="P694" s="4">
        <v>2</v>
      </c>
      <c r="Q694" s="4"/>
      <c r="R694" s="4"/>
      <c r="S694" s="4"/>
      <c r="T694" s="4"/>
      <c r="U694" s="4">
        <v>91.6</v>
      </c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>
        <v>196.33</v>
      </c>
      <c r="AJ694" s="4">
        <v>15.27</v>
      </c>
      <c r="AK694" s="4">
        <v>211.6</v>
      </c>
      <c r="AL694" t="s">
        <v>926</v>
      </c>
    </row>
    <row r="695" spans="1:38" ht="27" x14ac:dyDescent="0.25">
      <c r="A695" s="3" t="s">
        <v>695</v>
      </c>
      <c r="B695" s="4">
        <v>110358</v>
      </c>
      <c r="C695" s="3"/>
      <c r="D695" s="3"/>
      <c r="E695" s="3"/>
      <c r="F695" s="3"/>
      <c r="G695" s="3"/>
      <c r="H695" s="3"/>
      <c r="I695" s="3" t="s">
        <v>861</v>
      </c>
      <c r="J695" s="3" t="s">
        <v>37</v>
      </c>
      <c r="K695" s="3" t="s">
        <v>38</v>
      </c>
      <c r="L695" s="3" t="s">
        <v>39</v>
      </c>
      <c r="M695" s="4"/>
      <c r="N695" s="4"/>
      <c r="O695" s="4"/>
      <c r="P695" s="4"/>
      <c r="Q695" s="4">
        <v>87.95</v>
      </c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>
        <v>73.290000000000006</v>
      </c>
      <c r="AJ695" s="4">
        <v>14.66</v>
      </c>
      <c r="AK695" s="4">
        <v>87.95</v>
      </c>
      <c r="AL695" t="s">
        <v>926</v>
      </c>
    </row>
    <row r="696" spans="1:38" ht="27" x14ac:dyDescent="0.25">
      <c r="A696" s="3" t="s">
        <v>695</v>
      </c>
      <c r="B696" s="4">
        <v>279</v>
      </c>
      <c r="C696" s="3"/>
      <c r="D696" s="3"/>
      <c r="E696" s="3"/>
      <c r="F696" s="3"/>
      <c r="G696" s="3"/>
      <c r="H696" s="3"/>
      <c r="I696" s="3" t="s">
        <v>862</v>
      </c>
      <c r="J696" s="3" t="s">
        <v>44</v>
      </c>
      <c r="K696" s="3" t="s">
        <v>45</v>
      </c>
      <c r="L696" s="3" t="s">
        <v>45</v>
      </c>
      <c r="M696" s="4"/>
      <c r="N696" s="4"/>
      <c r="O696" s="4"/>
      <c r="P696" s="4"/>
      <c r="Q696" s="4">
        <v>20</v>
      </c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>
        <v>16.670000000000002</v>
      </c>
      <c r="AJ696" s="4">
        <v>3.33</v>
      </c>
      <c r="AK696" s="4">
        <v>20</v>
      </c>
      <c r="AL696" t="s">
        <v>926</v>
      </c>
    </row>
    <row r="697" spans="1:38" ht="27" x14ac:dyDescent="0.25">
      <c r="A697" s="3" t="s">
        <v>695</v>
      </c>
      <c r="B697" s="4">
        <v>60817</v>
      </c>
      <c r="C697" s="3"/>
      <c r="D697" s="3"/>
      <c r="E697" s="3"/>
      <c r="F697" s="3"/>
      <c r="G697" s="3"/>
      <c r="H697" s="3"/>
      <c r="I697" s="3" t="s">
        <v>863</v>
      </c>
      <c r="J697" s="3" t="s">
        <v>37</v>
      </c>
      <c r="K697" s="3" t="s">
        <v>38</v>
      </c>
      <c r="L697" s="3" t="s">
        <v>59</v>
      </c>
      <c r="M697" s="4">
        <v>373.37</v>
      </c>
      <c r="N697" s="4">
        <v>19</v>
      </c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>
        <v>343.05</v>
      </c>
      <c r="AJ697" s="4">
        <v>30.32</v>
      </c>
      <c r="AK697" s="4">
        <v>373.37</v>
      </c>
      <c r="AL697" t="s">
        <v>926</v>
      </c>
    </row>
    <row r="698" spans="1:38" ht="27" x14ac:dyDescent="0.25">
      <c r="A698" s="3" t="s">
        <v>695</v>
      </c>
      <c r="B698" s="4">
        <v>60849</v>
      </c>
      <c r="C698" s="3"/>
      <c r="D698" s="3"/>
      <c r="E698" s="3"/>
      <c r="F698" s="3"/>
      <c r="G698" s="3"/>
      <c r="H698" s="3"/>
      <c r="I698" s="3" t="s">
        <v>864</v>
      </c>
      <c r="J698" s="3" t="s">
        <v>37</v>
      </c>
      <c r="K698" s="3" t="s">
        <v>38</v>
      </c>
      <c r="L698" s="3" t="s">
        <v>59</v>
      </c>
      <c r="M698" s="4">
        <v>119.96</v>
      </c>
      <c r="N698" s="4">
        <v>8</v>
      </c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>
        <v>91.09</v>
      </c>
      <c r="AD698" s="4">
        <v>1</v>
      </c>
      <c r="AE698" s="4"/>
      <c r="AF698" s="4"/>
      <c r="AG698" s="4">
        <v>18.7</v>
      </c>
      <c r="AH698" s="4">
        <v>1</v>
      </c>
      <c r="AI698" s="4">
        <v>210.3</v>
      </c>
      <c r="AJ698" s="4">
        <v>19.45</v>
      </c>
      <c r="AK698" s="4">
        <v>229.75</v>
      </c>
      <c r="AL698" t="s">
        <v>926</v>
      </c>
    </row>
    <row r="699" spans="1:38" ht="27" x14ac:dyDescent="0.25">
      <c r="A699" s="3" t="s">
        <v>695</v>
      </c>
      <c r="B699" s="4">
        <v>110119</v>
      </c>
      <c r="C699" s="3"/>
      <c r="D699" s="3"/>
      <c r="E699" s="3"/>
      <c r="F699" s="3"/>
      <c r="G699" s="3"/>
      <c r="H699" s="3"/>
      <c r="I699" s="3" t="s">
        <v>865</v>
      </c>
      <c r="J699" s="3" t="s">
        <v>37</v>
      </c>
      <c r="K699" s="3" t="s">
        <v>38</v>
      </c>
      <c r="L699" s="3" t="s">
        <v>39</v>
      </c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>
        <v>171</v>
      </c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>
        <v>171</v>
      </c>
      <c r="AJ699" s="4"/>
      <c r="AK699" s="4">
        <v>171</v>
      </c>
      <c r="AL699" t="s">
        <v>927</v>
      </c>
    </row>
    <row r="700" spans="1:38" ht="27" x14ac:dyDescent="0.25">
      <c r="A700" s="3" t="s">
        <v>695</v>
      </c>
      <c r="B700" s="4">
        <v>61079</v>
      </c>
      <c r="C700" s="3"/>
      <c r="D700" s="3"/>
      <c r="E700" s="3"/>
      <c r="F700" s="3"/>
      <c r="G700" s="3"/>
      <c r="H700" s="3"/>
      <c r="I700" s="3" t="s">
        <v>866</v>
      </c>
      <c r="J700" s="3" t="s">
        <v>37</v>
      </c>
      <c r="K700" s="3" t="s">
        <v>38</v>
      </c>
      <c r="L700" s="3" t="s">
        <v>39</v>
      </c>
      <c r="M700" s="4">
        <v>82.4</v>
      </c>
      <c r="N700" s="4">
        <v>4</v>
      </c>
      <c r="O700" s="4"/>
      <c r="P700" s="4"/>
      <c r="Q700" s="4"/>
      <c r="R700" s="4">
        <v>7</v>
      </c>
      <c r="S700" s="4">
        <v>52.4</v>
      </c>
      <c r="T700" s="4"/>
      <c r="U700" s="4"/>
      <c r="V700" s="4"/>
      <c r="W700" s="4"/>
      <c r="X700" s="4"/>
      <c r="Y700" s="4"/>
      <c r="Z700" s="4">
        <v>790</v>
      </c>
      <c r="AA700" s="4">
        <v>550.63</v>
      </c>
      <c r="AB700" s="4"/>
      <c r="AC700" s="4"/>
      <c r="AD700" s="4"/>
      <c r="AE700" s="4"/>
      <c r="AF700" s="4"/>
      <c r="AG700" s="4"/>
      <c r="AH700" s="4"/>
      <c r="AI700" s="4">
        <v>682.53</v>
      </c>
      <c r="AJ700" s="4">
        <v>9.9</v>
      </c>
      <c r="AK700" s="4">
        <v>692.43</v>
      </c>
      <c r="AL700" t="s">
        <v>926</v>
      </c>
    </row>
    <row r="701" spans="1:38" ht="27" x14ac:dyDescent="0.25">
      <c r="A701" s="3" t="s">
        <v>695</v>
      </c>
      <c r="B701" s="4">
        <v>61079</v>
      </c>
      <c r="C701" s="3"/>
      <c r="D701" s="3"/>
      <c r="E701" s="3"/>
      <c r="F701" s="3"/>
      <c r="G701" s="3"/>
      <c r="H701" s="3"/>
      <c r="I701" s="3" t="s">
        <v>867</v>
      </c>
      <c r="J701" s="3" t="s">
        <v>37</v>
      </c>
      <c r="K701" s="3" t="s">
        <v>38</v>
      </c>
      <c r="L701" s="3" t="s">
        <v>39</v>
      </c>
      <c r="M701" s="4">
        <v>65.5</v>
      </c>
      <c r="N701" s="4">
        <v>3</v>
      </c>
      <c r="O701" s="4">
        <v>53.7</v>
      </c>
      <c r="P701" s="4">
        <v>2</v>
      </c>
      <c r="Q701" s="4"/>
      <c r="R701" s="4">
        <v>26.2</v>
      </c>
      <c r="S701" s="4">
        <v>28</v>
      </c>
      <c r="T701" s="4"/>
      <c r="U701" s="4"/>
      <c r="V701" s="4"/>
      <c r="W701" s="4"/>
      <c r="X701" s="4">
        <v>174</v>
      </c>
      <c r="Y701" s="4"/>
      <c r="Z701" s="4">
        <v>26</v>
      </c>
      <c r="AA701" s="4">
        <v>18.12</v>
      </c>
      <c r="AB701" s="4"/>
      <c r="AC701" s="4">
        <v>465.41</v>
      </c>
      <c r="AD701" s="4">
        <v>4</v>
      </c>
      <c r="AE701" s="4"/>
      <c r="AF701" s="4"/>
      <c r="AG701" s="4"/>
      <c r="AH701" s="4"/>
      <c r="AI701" s="4">
        <v>792.89</v>
      </c>
      <c r="AJ701" s="4">
        <v>38.04</v>
      </c>
      <c r="AK701" s="4">
        <v>830.93</v>
      </c>
      <c r="AL701" t="s">
        <v>926</v>
      </c>
    </row>
    <row r="702" spans="1:38" ht="27" x14ac:dyDescent="0.25">
      <c r="A702" s="3" t="s">
        <v>695</v>
      </c>
      <c r="B702" s="4">
        <v>61079</v>
      </c>
      <c r="C702" s="3"/>
      <c r="D702" s="3"/>
      <c r="E702" s="3"/>
      <c r="F702" s="3"/>
      <c r="G702" s="3"/>
      <c r="H702" s="3"/>
      <c r="I702" s="3" t="s">
        <v>868</v>
      </c>
      <c r="J702" s="3" t="s">
        <v>44</v>
      </c>
      <c r="K702" s="3" t="s">
        <v>45</v>
      </c>
      <c r="L702" s="3" t="s">
        <v>45</v>
      </c>
      <c r="M702" s="4">
        <v>58.55</v>
      </c>
      <c r="N702" s="4">
        <v>3</v>
      </c>
      <c r="O702" s="4">
        <v>81</v>
      </c>
      <c r="P702" s="4">
        <v>3</v>
      </c>
      <c r="Q702" s="4"/>
      <c r="R702" s="4"/>
      <c r="S702" s="4">
        <v>29.3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>
        <v>163.97</v>
      </c>
      <c r="AJ702" s="4">
        <v>4.88</v>
      </c>
      <c r="AK702" s="4">
        <v>168.85</v>
      </c>
      <c r="AL702" t="s">
        <v>926</v>
      </c>
    </row>
    <row r="703" spans="1:38" ht="27" x14ac:dyDescent="0.25">
      <c r="A703" s="3" t="s">
        <v>695</v>
      </c>
      <c r="B703" s="4">
        <v>2028</v>
      </c>
      <c r="C703" s="3"/>
      <c r="D703" s="3"/>
      <c r="E703" s="3"/>
      <c r="F703" s="3"/>
      <c r="G703" s="3"/>
      <c r="H703" s="3"/>
      <c r="I703" s="3" t="s">
        <v>869</v>
      </c>
      <c r="J703" s="3" t="s">
        <v>37</v>
      </c>
      <c r="K703" s="3" t="s">
        <v>38</v>
      </c>
      <c r="L703" s="3" t="s">
        <v>39</v>
      </c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>
        <v>62.8</v>
      </c>
      <c r="AG703" s="4"/>
      <c r="AH703" s="4"/>
      <c r="AI703" s="4">
        <v>62.8</v>
      </c>
      <c r="AJ703" s="4"/>
      <c r="AK703" s="4">
        <v>62.8</v>
      </c>
      <c r="AL703" t="s">
        <v>926</v>
      </c>
    </row>
    <row r="704" spans="1:38" ht="27" x14ac:dyDescent="0.25">
      <c r="A704" s="3" t="s">
        <v>695</v>
      </c>
      <c r="B704" s="4">
        <v>60815</v>
      </c>
      <c r="C704" s="3"/>
      <c r="D704" s="3"/>
      <c r="E704" s="3"/>
      <c r="F704" s="3"/>
      <c r="G704" s="3"/>
      <c r="H704" s="3"/>
      <c r="I704" s="3" t="s">
        <v>870</v>
      </c>
      <c r="J704" s="3" t="s">
        <v>37</v>
      </c>
      <c r="K704" s="3" t="s">
        <v>38</v>
      </c>
      <c r="L704" s="3" t="s">
        <v>59</v>
      </c>
      <c r="M704" s="4"/>
      <c r="N704" s="4"/>
      <c r="O704" s="4">
        <v>21.9</v>
      </c>
      <c r="P704" s="4">
        <v>1</v>
      </c>
      <c r="Q704" s="4"/>
      <c r="R704" s="4"/>
      <c r="S704" s="4"/>
      <c r="T704" s="4"/>
      <c r="U704" s="4">
        <v>40</v>
      </c>
      <c r="V704" s="4"/>
      <c r="W704" s="4"/>
      <c r="X704" s="4">
        <v>167</v>
      </c>
      <c r="Y704" s="4"/>
      <c r="Z704" s="4"/>
      <c r="AA704" s="4"/>
      <c r="AB704" s="4"/>
      <c r="AC704" s="4">
        <v>168.22</v>
      </c>
      <c r="AD704" s="4">
        <v>2</v>
      </c>
      <c r="AE704" s="4"/>
      <c r="AF704" s="4"/>
      <c r="AG704" s="4"/>
      <c r="AH704" s="4"/>
      <c r="AI704" s="4">
        <v>362.62</v>
      </c>
      <c r="AJ704" s="4">
        <v>34.5</v>
      </c>
      <c r="AK704" s="4">
        <v>397.12</v>
      </c>
      <c r="AL704" t="s">
        <v>926</v>
      </c>
    </row>
    <row r="705" spans="1:38" ht="27" x14ac:dyDescent="0.25">
      <c r="A705" s="3" t="s">
        <v>695</v>
      </c>
      <c r="B705" s="4">
        <v>109059</v>
      </c>
      <c r="C705" s="3"/>
      <c r="D705" s="3"/>
      <c r="E705" s="3"/>
      <c r="F705" s="3"/>
      <c r="G705" s="3"/>
      <c r="H705" s="3"/>
      <c r="I705" s="3" t="s">
        <v>871</v>
      </c>
      <c r="J705" s="3" t="s">
        <v>37</v>
      </c>
      <c r="K705" s="3" t="s">
        <v>38</v>
      </c>
      <c r="L705" s="3" t="s">
        <v>39</v>
      </c>
      <c r="M705" s="4">
        <v>53.1</v>
      </c>
      <c r="N705" s="4">
        <v>3</v>
      </c>
      <c r="O705" s="4">
        <v>71.7</v>
      </c>
      <c r="P705" s="4">
        <v>3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>
        <v>124.8</v>
      </c>
      <c r="AJ705" s="4"/>
      <c r="AK705" s="4">
        <v>124.8</v>
      </c>
      <c r="AL705" t="s">
        <v>926</v>
      </c>
    </row>
    <row r="706" spans="1:38" ht="27" x14ac:dyDescent="0.25">
      <c r="A706" s="3" t="s">
        <v>695</v>
      </c>
      <c r="B706" s="4">
        <v>109059</v>
      </c>
      <c r="C706" s="3"/>
      <c r="D706" s="3"/>
      <c r="E706" s="3"/>
      <c r="F706" s="3"/>
      <c r="G706" s="3"/>
      <c r="H706" s="3"/>
      <c r="I706" s="3" t="s">
        <v>872</v>
      </c>
      <c r="J706" s="3" t="s">
        <v>37</v>
      </c>
      <c r="K706" s="3" t="s">
        <v>38</v>
      </c>
      <c r="L706" s="3" t="s">
        <v>39</v>
      </c>
      <c r="M706" s="4"/>
      <c r="N706" s="4"/>
      <c r="O706" s="4"/>
      <c r="P706" s="4"/>
      <c r="Q706" s="4"/>
      <c r="R706" s="4"/>
      <c r="S706" s="4"/>
      <c r="T706" s="4"/>
      <c r="U706" s="4"/>
      <c r="V706" s="4">
        <v>343.77</v>
      </c>
      <c r="W706" s="4">
        <v>1</v>
      </c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>
        <v>286.48</v>
      </c>
      <c r="AJ706" s="4">
        <v>57.29</v>
      </c>
      <c r="AK706" s="4">
        <v>343.77</v>
      </c>
      <c r="AL706" t="s">
        <v>926</v>
      </c>
    </row>
    <row r="707" spans="1:38" ht="27" x14ac:dyDescent="0.25">
      <c r="A707" s="3" t="s">
        <v>695</v>
      </c>
      <c r="B707" s="4">
        <v>109059</v>
      </c>
      <c r="C707" s="3"/>
      <c r="D707" s="3"/>
      <c r="E707" s="3"/>
      <c r="F707" s="3"/>
      <c r="G707" s="3"/>
      <c r="H707" s="3"/>
      <c r="I707" s="3" t="s">
        <v>873</v>
      </c>
      <c r="J707" s="3" t="s">
        <v>44</v>
      </c>
      <c r="K707" s="3" t="s">
        <v>45</v>
      </c>
      <c r="L707" s="3" t="s">
        <v>45</v>
      </c>
      <c r="M707" s="4">
        <v>119.1</v>
      </c>
      <c r="N707" s="4">
        <v>6</v>
      </c>
      <c r="O707" s="4">
        <v>105.15</v>
      </c>
      <c r="P707" s="4">
        <v>4</v>
      </c>
      <c r="Q707" s="4"/>
      <c r="R707" s="4"/>
      <c r="S707" s="4"/>
      <c r="T707" s="4"/>
      <c r="U707" s="4"/>
      <c r="V707" s="4">
        <v>317.44</v>
      </c>
      <c r="W707" s="4"/>
      <c r="X707" s="4"/>
      <c r="Y707" s="4"/>
      <c r="Z707" s="4"/>
      <c r="AA707" s="4"/>
      <c r="AB707" s="4"/>
      <c r="AC707" s="4">
        <v>295.85000000000002</v>
      </c>
      <c r="AD707" s="4">
        <v>3</v>
      </c>
      <c r="AE707" s="4"/>
      <c r="AF707" s="4"/>
      <c r="AG707" s="4"/>
      <c r="AH707" s="4"/>
      <c r="AI707" s="4">
        <v>784.63</v>
      </c>
      <c r="AJ707" s="4">
        <v>52.91</v>
      </c>
      <c r="AK707" s="4">
        <v>837.54</v>
      </c>
      <c r="AL707" t="s">
        <v>926</v>
      </c>
    </row>
    <row r="708" spans="1:38" ht="27" x14ac:dyDescent="0.25">
      <c r="A708" s="3" t="s">
        <v>695</v>
      </c>
      <c r="B708" s="4">
        <v>60923</v>
      </c>
      <c r="C708" s="3"/>
      <c r="D708" s="3"/>
      <c r="E708" s="3"/>
      <c r="F708" s="3"/>
      <c r="G708" s="3"/>
      <c r="H708" s="3"/>
      <c r="I708" s="3" t="s">
        <v>874</v>
      </c>
      <c r="J708" s="3" t="s">
        <v>37</v>
      </c>
      <c r="K708" s="3" t="s">
        <v>38</v>
      </c>
      <c r="L708" s="3" t="s">
        <v>39</v>
      </c>
      <c r="M708" s="4">
        <v>50</v>
      </c>
      <c r="N708" s="4">
        <v>2</v>
      </c>
      <c r="O708" s="4">
        <v>30</v>
      </c>
      <c r="P708" s="4">
        <v>1</v>
      </c>
      <c r="Q708" s="4"/>
      <c r="R708" s="4">
        <v>10.4</v>
      </c>
      <c r="S708" s="4"/>
      <c r="T708" s="4"/>
      <c r="U708" s="4">
        <v>139.1</v>
      </c>
      <c r="V708" s="4"/>
      <c r="W708" s="4"/>
      <c r="X708" s="4"/>
      <c r="Y708" s="4"/>
      <c r="Z708" s="4"/>
      <c r="AA708" s="4"/>
      <c r="AB708" s="4"/>
      <c r="AC708" s="4">
        <v>395.6</v>
      </c>
      <c r="AD708" s="4">
        <v>3</v>
      </c>
      <c r="AE708" s="4"/>
      <c r="AF708" s="4"/>
      <c r="AG708" s="4"/>
      <c r="AH708" s="4"/>
      <c r="AI708" s="4">
        <v>600.19000000000005</v>
      </c>
      <c r="AJ708" s="4">
        <v>24.91</v>
      </c>
      <c r="AK708" s="4">
        <v>625.1</v>
      </c>
      <c r="AL708" t="s">
        <v>926</v>
      </c>
    </row>
    <row r="709" spans="1:38" ht="27" x14ac:dyDescent="0.25">
      <c r="A709" s="3" t="s">
        <v>695</v>
      </c>
      <c r="B709" s="4">
        <v>60923</v>
      </c>
      <c r="C709" s="3"/>
      <c r="D709" s="3"/>
      <c r="E709" s="3"/>
      <c r="F709" s="3"/>
      <c r="G709" s="3"/>
      <c r="H709" s="3"/>
      <c r="I709" s="3" t="s">
        <v>875</v>
      </c>
      <c r="J709" s="3" t="s">
        <v>44</v>
      </c>
      <c r="K709" s="3" t="s">
        <v>45</v>
      </c>
      <c r="L709" s="3" t="s">
        <v>45</v>
      </c>
      <c r="M709" s="4">
        <v>25</v>
      </c>
      <c r="N709" s="4">
        <v>1</v>
      </c>
      <c r="O709" s="4">
        <v>60</v>
      </c>
      <c r="P709" s="4">
        <v>2</v>
      </c>
      <c r="Q709" s="4"/>
      <c r="R709" s="4">
        <v>5</v>
      </c>
      <c r="S709" s="4"/>
      <c r="T709" s="4"/>
      <c r="U709" s="4">
        <v>45.9</v>
      </c>
      <c r="V709" s="4"/>
      <c r="W709" s="4"/>
      <c r="X709" s="4">
        <v>630</v>
      </c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>
        <v>652.41999999999996</v>
      </c>
      <c r="AJ709" s="4">
        <v>113.48</v>
      </c>
      <c r="AK709" s="4">
        <v>765.9</v>
      </c>
      <c r="AL709" t="s">
        <v>926</v>
      </c>
    </row>
    <row r="710" spans="1:38" ht="27" x14ac:dyDescent="0.25">
      <c r="A710" s="3" t="s">
        <v>695</v>
      </c>
      <c r="B710" s="4">
        <v>60284</v>
      </c>
      <c r="C710" s="3"/>
      <c r="D710" s="3"/>
      <c r="E710" s="3"/>
      <c r="F710" s="3"/>
      <c r="G710" s="3"/>
      <c r="H710" s="3"/>
      <c r="I710" s="3" t="s">
        <v>876</v>
      </c>
      <c r="J710" s="3" t="s">
        <v>37</v>
      </c>
      <c r="K710" s="3" t="s">
        <v>38</v>
      </c>
      <c r="L710" s="3" t="s">
        <v>59</v>
      </c>
      <c r="M710" s="4">
        <v>23</v>
      </c>
      <c r="N710" s="4">
        <v>1</v>
      </c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>
        <v>23</v>
      </c>
      <c r="AJ710" s="4"/>
      <c r="AK710" s="4">
        <v>23</v>
      </c>
      <c r="AL710" t="s">
        <v>926</v>
      </c>
    </row>
    <row r="711" spans="1:38" ht="27" x14ac:dyDescent="0.25">
      <c r="A711" s="3" t="s">
        <v>695</v>
      </c>
      <c r="B711" s="4">
        <v>60284</v>
      </c>
      <c r="C711" s="3"/>
      <c r="D711" s="3"/>
      <c r="E711" s="3"/>
      <c r="F711" s="3"/>
      <c r="G711" s="3"/>
      <c r="H711" s="3"/>
      <c r="I711" s="3" t="s">
        <v>877</v>
      </c>
      <c r="J711" s="3" t="s">
        <v>37</v>
      </c>
      <c r="K711" s="3" t="s">
        <v>38</v>
      </c>
      <c r="L711" s="3" t="s">
        <v>59</v>
      </c>
      <c r="M711" s="4">
        <v>23</v>
      </c>
      <c r="N711" s="4">
        <v>1</v>
      </c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>
        <v>23</v>
      </c>
      <c r="AJ711" s="4"/>
      <c r="AK711" s="4">
        <v>23</v>
      </c>
      <c r="AL711" t="s">
        <v>926</v>
      </c>
    </row>
    <row r="712" spans="1:38" ht="27" x14ac:dyDescent="0.25">
      <c r="A712" s="3" t="s">
        <v>695</v>
      </c>
      <c r="B712" s="4">
        <v>60284</v>
      </c>
      <c r="C712" s="3"/>
      <c r="D712" s="3"/>
      <c r="E712" s="3"/>
      <c r="F712" s="3"/>
      <c r="G712" s="3"/>
      <c r="H712" s="3"/>
      <c r="I712" s="3" t="s">
        <v>878</v>
      </c>
      <c r="J712" s="3" t="s">
        <v>37</v>
      </c>
      <c r="K712" s="3" t="s">
        <v>38</v>
      </c>
      <c r="L712" s="3" t="s">
        <v>59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>
        <v>20</v>
      </c>
      <c r="Z712" s="4"/>
      <c r="AA712" s="4"/>
      <c r="AB712" s="4"/>
      <c r="AC712" s="4"/>
      <c r="AD712" s="4"/>
      <c r="AE712" s="4"/>
      <c r="AF712" s="4"/>
      <c r="AG712" s="4"/>
      <c r="AH712" s="4"/>
      <c r="AI712" s="4">
        <v>16.670000000000002</v>
      </c>
      <c r="AJ712" s="4">
        <v>3.33</v>
      </c>
      <c r="AK712" s="4">
        <v>20</v>
      </c>
      <c r="AL712" t="s">
        <v>926</v>
      </c>
    </row>
    <row r="713" spans="1:38" ht="27" x14ac:dyDescent="0.25">
      <c r="A713" s="3" t="s">
        <v>695</v>
      </c>
      <c r="B713" s="4">
        <v>60284</v>
      </c>
      <c r="C713" s="3"/>
      <c r="D713" s="3"/>
      <c r="E713" s="3"/>
      <c r="F713" s="3"/>
      <c r="G713" s="3"/>
      <c r="H713" s="3"/>
      <c r="I713" s="3" t="s">
        <v>879</v>
      </c>
      <c r="J713" s="3" t="s">
        <v>37</v>
      </c>
      <c r="K713" s="3" t="s">
        <v>38</v>
      </c>
      <c r="L713" s="3" t="s">
        <v>59</v>
      </c>
      <c r="M713" s="4">
        <v>19.2</v>
      </c>
      <c r="N713" s="4">
        <v>1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>
        <v>19.2</v>
      </c>
      <c r="AJ713" s="4"/>
      <c r="AK713" s="4">
        <v>19.2</v>
      </c>
      <c r="AL713" t="s">
        <v>926</v>
      </c>
    </row>
    <row r="714" spans="1:38" ht="27" x14ac:dyDescent="0.25">
      <c r="A714" s="3" t="s">
        <v>695</v>
      </c>
      <c r="B714" s="4">
        <v>60284</v>
      </c>
      <c r="C714" s="3"/>
      <c r="D714" s="3"/>
      <c r="E714" s="3"/>
      <c r="F714" s="3"/>
      <c r="G714" s="3"/>
      <c r="H714" s="3"/>
      <c r="I714" s="3" t="s">
        <v>880</v>
      </c>
      <c r="J714" s="3" t="s">
        <v>37</v>
      </c>
      <c r="K714" s="3" t="s">
        <v>38</v>
      </c>
      <c r="L714" s="3" t="s">
        <v>59</v>
      </c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>
        <v>49</v>
      </c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>
        <v>40.83</v>
      </c>
      <c r="AJ714" s="4">
        <v>8.17</v>
      </c>
      <c r="AK714" s="4">
        <v>49</v>
      </c>
      <c r="AL714" t="s">
        <v>926</v>
      </c>
    </row>
    <row r="715" spans="1:38" ht="27" x14ac:dyDescent="0.25">
      <c r="A715" s="3" t="s">
        <v>695</v>
      </c>
      <c r="B715" s="4">
        <v>60284</v>
      </c>
      <c r="C715" s="3"/>
      <c r="D715" s="3"/>
      <c r="E715" s="3"/>
      <c r="F715" s="3"/>
      <c r="G715" s="3"/>
      <c r="H715" s="3"/>
      <c r="I715" s="3" t="s">
        <v>881</v>
      </c>
      <c r="J715" s="3" t="s">
        <v>37</v>
      </c>
      <c r="K715" s="3" t="s">
        <v>38</v>
      </c>
      <c r="L715" s="3" t="s">
        <v>59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>
        <v>59</v>
      </c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>
        <v>49.17</v>
      </c>
      <c r="AJ715" s="4">
        <v>9.83</v>
      </c>
      <c r="AK715" s="4">
        <v>59</v>
      </c>
      <c r="AL715" t="s">
        <v>926</v>
      </c>
    </row>
    <row r="716" spans="1:38" ht="27" x14ac:dyDescent="0.25">
      <c r="A716" s="3" t="s">
        <v>695</v>
      </c>
      <c r="B716" s="4">
        <v>60284</v>
      </c>
      <c r="C716" s="3"/>
      <c r="D716" s="3"/>
      <c r="E716" s="3"/>
      <c r="F716" s="3"/>
      <c r="G716" s="3"/>
      <c r="H716" s="3"/>
      <c r="I716" s="3" t="s">
        <v>882</v>
      </c>
      <c r="J716" s="3" t="s">
        <v>37</v>
      </c>
      <c r="K716" s="3" t="s">
        <v>38</v>
      </c>
      <c r="L716" s="3" t="s">
        <v>59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>
        <v>20</v>
      </c>
      <c r="Z716" s="4"/>
      <c r="AA716" s="4"/>
      <c r="AB716" s="4"/>
      <c r="AC716" s="4"/>
      <c r="AD716" s="4"/>
      <c r="AE716" s="4"/>
      <c r="AF716" s="4"/>
      <c r="AG716" s="4"/>
      <c r="AH716" s="4"/>
      <c r="AI716" s="4">
        <v>16.670000000000002</v>
      </c>
      <c r="AJ716" s="4">
        <v>3.33</v>
      </c>
      <c r="AK716" s="4">
        <v>20</v>
      </c>
      <c r="AL716" t="s">
        <v>926</v>
      </c>
    </row>
    <row r="717" spans="1:38" ht="27" x14ac:dyDescent="0.25">
      <c r="A717" s="3" t="s">
        <v>695</v>
      </c>
      <c r="B717" s="4">
        <v>60284</v>
      </c>
      <c r="C717" s="3"/>
      <c r="D717" s="3"/>
      <c r="E717" s="3"/>
      <c r="F717" s="3"/>
      <c r="G717" s="3"/>
      <c r="H717" s="3"/>
      <c r="I717" s="3" t="s">
        <v>883</v>
      </c>
      <c r="J717" s="3" t="s">
        <v>37</v>
      </c>
      <c r="K717" s="3" t="s">
        <v>38</v>
      </c>
      <c r="L717" s="3" t="s">
        <v>59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>
        <v>5.6</v>
      </c>
      <c r="AH717" s="4">
        <v>1</v>
      </c>
      <c r="AI717" s="4">
        <v>5.6</v>
      </c>
      <c r="AJ717" s="4"/>
      <c r="AK717" s="4">
        <v>5.6</v>
      </c>
      <c r="AL717" t="s">
        <v>926</v>
      </c>
    </row>
    <row r="718" spans="1:38" ht="27" x14ac:dyDescent="0.25">
      <c r="A718" s="3" t="s">
        <v>695</v>
      </c>
      <c r="B718" s="4">
        <v>60284</v>
      </c>
      <c r="C718" s="3"/>
      <c r="D718" s="3"/>
      <c r="E718" s="3"/>
      <c r="F718" s="3"/>
      <c r="G718" s="3"/>
      <c r="H718" s="3"/>
      <c r="I718" s="3" t="s">
        <v>884</v>
      </c>
      <c r="J718" s="3" t="s">
        <v>37</v>
      </c>
      <c r="K718" s="3" t="s">
        <v>38</v>
      </c>
      <c r="L718" s="3" t="s">
        <v>59</v>
      </c>
      <c r="M718" s="4">
        <v>25</v>
      </c>
      <c r="N718" s="4">
        <v>1</v>
      </c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>
        <v>25</v>
      </c>
      <c r="AJ718" s="4"/>
      <c r="AK718" s="4">
        <v>25</v>
      </c>
      <c r="AL718" t="s">
        <v>926</v>
      </c>
    </row>
    <row r="719" spans="1:38" ht="27" x14ac:dyDescent="0.25">
      <c r="A719" s="3" t="s">
        <v>695</v>
      </c>
      <c r="B719" s="4">
        <v>60284</v>
      </c>
      <c r="C719" s="3"/>
      <c r="D719" s="3"/>
      <c r="E719" s="3"/>
      <c r="F719" s="3"/>
      <c r="G719" s="3"/>
      <c r="H719" s="3"/>
      <c r="I719" s="3" t="s">
        <v>885</v>
      </c>
      <c r="J719" s="3" t="s">
        <v>37</v>
      </c>
      <c r="K719" s="3" t="s">
        <v>38</v>
      </c>
      <c r="L719" s="3" t="s">
        <v>59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>
        <v>138.19999999999999</v>
      </c>
      <c r="AD719" s="4">
        <v>1</v>
      </c>
      <c r="AE719" s="4"/>
      <c r="AF719" s="4"/>
      <c r="AG719" s="4"/>
      <c r="AH719" s="4"/>
      <c r="AI719" s="4">
        <v>138.19999999999999</v>
      </c>
      <c r="AJ719" s="4"/>
      <c r="AK719" s="4">
        <v>138.19999999999999</v>
      </c>
      <c r="AL719" t="s">
        <v>926</v>
      </c>
    </row>
    <row r="720" spans="1:38" ht="27" x14ac:dyDescent="0.25">
      <c r="A720" s="3" t="s">
        <v>695</v>
      </c>
      <c r="B720" s="4">
        <v>60284</v>
      </c>
      <c r="C720" s="3"/>
      <c r="D720" s="3"/>
      <c r="E720" s="3"/>
      <c r="F720" s="3"/>
      <c r="G720" s="3"/>
      <c r="H720" s="3"/>
      <c r="I720" s="3" t="s">
        <v>886</v>
      </c>
      <c r="J720" s="3" t="s">
        <v>37</v>
      </c>
      <c r="K720" s="3" t="s">
        <v>38</v>
      </c>
      <c r="L720" s="3" t="s">
        <v>59</v>
      </c>
      <c r="M720" s="4"/>
      <c r="N720" s="4"/>
      <c r="O720" s="4">
        <v>30</v>
      </c>
      <c r="P720" s="4">
        <v>1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>
        <v>30</v>
      </c>
      <c r="AJ720" s="4"/>
      <c r="AK720" s="4">
        <v>30</v>
      </c>
      <c r="AL720" t="s">
        <v>926</v>
      </c>
    </row>
    <row r="721" spans="1:38" ht="27" x14ac:dyDescent="0.25">
      <c r="A721" s="3" t="s">
        <v>695</v>
      </c>
      <c r="B721" s="4">
        <v>60284</v>
      </c>
      <c r="C721" s="3"/>
      <c r="D721" s="3"/>
      <c r="E721" s="3"/>
      <c r="F721" s="3"/>
      <c r="G721" s="3"/>
      <c r="H721" s="3"/>
      <c r="I721" s="3" t="s">
        <v>887</v>
      </c>
      <c r="J721" s="3" t="s">
        <v>37</v>
      </c>
      <c r="K721" s="3" t="s">
        <v>38</v>
      </c>
      <c r="L721" s="3" t="s">
        <v>59</v>
      </c>
      <c r="M721" s="4">
        <v>25</v>
      </c>
      <c r="N721" s="4">
        <v>1</v>
      </c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>
        <v>25</v>
      </c>
      <c r="AJ721" s="4"/>
      <c r="AK721" s="4">
        <v>25</v>
      </c>
      <c r="AL721" t="s">
        <v>926</v>
      </c>
    </row>
    <row r="722" spans="1:38" ht="27" x14ac:dyDescent="0.25">
      <c r="A722" s="3" t="s">
        <v>695</v>
      </c>
      <c r="B722" s="4">
        <v>60284</v>
      </c>
      <c r="C722" s="3"/>
      <c r="D722" s="3"/>
      <c r="E722" s="3"/>
      <c r="F722" s="3"/>
      <c r="G722" s="3"/>
      <c r="H722" s="3"/>
      <c r="I722" s="3" t="s">
        <v>888</v>
      </c>
      <c r="J722" s="3" t="s">
        <v>37</v>
      </c>
      <c r="K722" s="3" t="s">
        <v>38</v>
      </c>
      <c r="L722" s="3" t="s">
        <v>59</v>
      </c>
      <c r="M722" s="4">
        <v>23</v>
      </c>
      <c r="N722" s="4">
        <v>1</v>
      </c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>
        <v>23</v>
      </c>
      <c r="AJ722" s="4"/>
      <c r="AK722" s="4">
        <v>23</v>
      </c>
      <c r="AL722" t="s">
        <v>926</v>
      </c>
    </row>
    <row r="723" spans="1:38" ht="27" x14ac:dyDescent="0.25">
      <c r="A723" s="3" t="s">
        <v>695</v>
      </c>
      <c r="B723" s="4">
        <v>108360</v>
      </c>
      <c r="C723" s="3"/>
      <c r="D723" s="3"/>
      <c r="E723" s="3"/>
      <c r="F723" s="3"/>
      <c r="G723" s="3"/>
      <c r="H723" s="3"/>
      <c r="I723" s="3" t="s">
        <v>889</v>
      </c>
      <c r="J723" s="3" t="s">
        <v>37</v>
      </c>
      <c r="K723" s="3" t="s">
        <v>38</v>
      </c>
      <c r="L723" s="3" t="s">
        <v>39</v>
      </c>
      <c r="M723" s="4"/>
      <c r="N723" s="4"/>
      <c r="O723" s="4">
        <v>52</v>
      </c>
      <c r="P723" s="4">
        <v>2</v>
      </c>
      <c r="Q723" s="4"/>
      <c r="R723" s="4"/>
      <c r="S723" s="4"/>
      <c r="T723" s="4"/>
      <c r="U723" s="4"/>
      <c r="V723" s="4"/>
      <c r="W723" s="4"/>
      <c r="X723" s="4">
        <v>196</v>
      </c>
      <c r="Y723" s="4">
        <v>64</v>
      </c>
      <c r="Z723" s="4"/>
      <c r="AA723" s="4"/>
      <c r="AB723" s="4"/>
      <c r="AC723" s="4">
        <v>207.53</v>
      </c>
      <c r="AD723" s="4">
        <v>2</v>
      </c>
      <c r="AE723" s="4"/>
      <c r="AF723" s="4">
        <v>275</v>
      </c>
      <c r="AG723" s="4"/>
      <c r="AH723" s="4"/>
      <c r="AI723" s="4">
        <v>687.71</v>
      </c>
      <c r="AJ723" s="4">
        <v>106.82</v>
      </c>
      <c r="AK723" s="4">
        <v>794.53</v>
      </c>
      <c r="AL723" t="s">
        <v>926</v>
      </c>
    </row>
    <row r="724" spans="1:38" ht="27" x14ac:dyDescent="0.25">
      <c r="A724" s="3" t="s">
        <v>695</v>
      </c>
      <c r="B724" s="4">
        <v>60162</v>
      </c>
      <c r="C724" s="3"/>
      <c r="D724" s="3"/>
      <c r="E724" s="3"/>
      <c r="F724" s="3"/>
      <c r="G724" s="3"/>
      <c r="H724" s="3"/>
      <c r="I724" s="3" t="s">
        <v>890</v>
      </c>
      <c r="J724" s="3" t="s">
        <v>37</v>
      </c>
      <c r="K724" s="3" t="s">
        <v>59</v>
      </c>
      <c r="L724" s="3" t="s">
        <v>45</v>
      </c>
      <c r="M724" s="4"/>
      <c r="N724" s="4"/>
      <c r="O724" s="4"/>
      <c r="P724" s="4"/>
      <c r="Q724" s="4"/>
      <c r="R724" s="4">
        <v>4.4000000000000004</v>
      </c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>
        <v>3.67</v>
      </c>
      <c r="AJ724" s="4">
        <v>0.73</v>
      </c>
      <c r="AK724" s="4">
        <v>4.4000000000000004</v>
      </c>
      <c r="AL724" t="s">
        <v>926</v>
      </c>
    </row>
    <row r="725" spans="1:38" ht="27" x14ac:dyDescent="0.25">
      <c r="A725" s="3" t="s">
        <v>695</v>
      </c>
      <c r="B725" s="4">
        <v>61082</v>
      </c>
      <c r="C725" s="3"/>
      <c r="D725" s="3"/>
      <c r="E725" s="3"/>
      <c r="F725" s="3"/>
      <c r="G725" s="3"/>
      <c r="H725" s="3"/>
      <c r="I725" s="3" t="s">
        <v>891</v>
      </c>
      <c r="J725" s="3" t="s">
        <v>44</v>
      </c>
      <c r="K725" s="3" t="s">
        <v>45</v>
      </c>
      <c r="L725" s="3" t="s">
        <v>45</v>
      </c>
      <c r="M725" s="4">
        <v>213.06</v>
      </c>
      <c r="N725" s="4">
        <v>15</v>
      </c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>
        <v>198.21</v>
      </c>
      <c r="AJ725" s="4">
        <v>14.85</v>
      </c>
      <c r="AK725" s="4">
        <v>213.06</v>
      </c>
      <c r="AL725" t="s">
        <v>926</v>
      </c>
    </row>
    <row r="726" spans="1:38" ht="27" x14ac:dyDescent="0.25">
      <c r="A726" s="3" t="s">
        <v>695</v>
      </c>
      <c r="B726" s="4">
        <v>99786</v>
      </c>
      <c r="C726" s="3"/>
      <c r="D726" s="3"/>
      <c r="E726" s="3"/>
      <c r="F726" s="3"/>
      <c r="G726" s="3"/>
      <c r="H726" s="3"/>
      <c r="I726" s="3" t="s">
        <v>892</v>
      </c>
      <c r="J726" s="3" t="s">
        <v>37</v>
      </c>
      <c r="K726" s="3" t="s">
        <v>38</v>
      </c>
      <c r="L726" s="3" t="s">
        <v>39</v>
      </c>
      <c r="M726" s="4">
        <v>118.97</v>
      </c>
      <c r="N726" s="4">
        <v>6</v>
      </c>
      <c r="O726" s="4">
        <v>28</v>
      </c>
      <c r="P726" s="4">
        <v>1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>
        <v>99.7</v>
      </c>
      <c r="AD726" s="4">
        <v>1</v>
      </c>
      <c r="AE726" s="4"/>
      <c r="AF726" s="4"/>
      <c r="AG726" s="4"/>
      <c r="AH726" s="4"/>
      <c r="AI726" s="4">
        <v>246.67</v>
      </c>
      <c r="AJ726" s="4"/>
      <c r="AK726" s="4">
        <v>246.67</v>
      </c>
      <c r="AL726" t="s">
        <v>926</v>
      </c>
    </row>
    <row r="727" spans="1:38" ht="27" x14ac:dyDescent="0.25">
      <c r="A727" s="3" t="s">
        <v>695</v>
      </c>
      <c r="B727" s="4">
        <v>1104</v>
      </c>
      <c r="C727" s="3"/>
      <c r="D727" s="3"/>
      <c r="E727" s="3"/>
      <c r="F727" s="3"/>
      <c r="G727" s="3"/>
      <c r="H727" s="3"/>
      <c r="I727" s="3" t="s">
        <v>893</v>
      </c>
      <c r="J727" s="3" t="s">
        <v>37</v>
      </c>
      <c r="K727" s="3" t="s">
        <v>59</v>
      </c>
      <c r="L727" s="3" t="s">
        <v>45</v>
      </c>
      <c r="M727" s="4"/>
      <c r="N727" s="4"/>
      <c r="O727" s="4">
        <v>8.5</v>
      </c>
      <c r="P727" s="4">
        <v>1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>
        <v>105.25</v>
      </c>
      <c r="AD727" s="4">
        <v>1</v>
      </c>
      <c r="AE727" s="4"/>
      <c r="AF727" s="4"/>
      <c r="AG727" s="4"/>
      <c r="AH727" s="4"/>
      <c r="AI727" s="4">
        <v>113.75</v>
      </c>
      <c r="AJ727" s="4"/>
      <c r="AK727" s="4">
        <v>113.75</v>
      </c>
      <c r="AL727" t="s">
        <v>926</v>
      </c>
    </row>
    <row r="728" spans="1:38" ht="27" x14ac:dyDescent="0.25">
      <c r="A728" s="3" t="s">
        <v>695</v>
      </c>
      <c r="B728" s="4">
        <v>2089</v>
      </c>
      <c r="C728" s="3"/>
      <c r="D728" s="3"/>
      <c r="E728" s="3"/>
      <c r="F728" s="3"/>
      <c r="G728" s="3"/>
      <c r="H728" s="3"/>
      <c r="I728" s="3" t="s">
        <v>894</v>
      </c>
      <c r="J728" s="3" t="s">
        <v>37</v>
      </c>
      <c r="K728" s="3" t="s">
        <v>38</v>
      </c>
      <c r="L728" s="3" t="s">
        <v>59</v>
      </c>
      <c r="M728" s="4">
        <v>23</v>
      </c>
      <c r="N728" s="4">
        <v>1</v>
      </c>
      <c r="O728" s="4">
        <v>20</v>
      </c>
      <c r="P728" s="4">
        <v>1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>
        <v>58</v>
      </c>
      <c r="AD728" s="4">
        <v>1</v>
      </c>
      <c r="AE728" s="4"/>
      <c r="AF728" s="4">
        <v>0.99</v>
      </c>
      <c r="AG728" s="4">
        <v>8.9</v>
      </c>
      <c r="AH728" s="4">
        <v>1</v>
      </c>
      <c r="AI728" s="4">
        <v>102.99</v>
      </c>
      <c r="AJ728" s="4">
        <v>7.9</v>
      </c>
      <c r="AK728" s="4">
        <v>110.89</v>
      </c>
      <c r="AL728" t="s">
        <v>926</v>
      </c>
    </row>
    <row r="729" spans="1:38" ht="27" x14ac:dyDescent="0.25">
      <c r="A729" s="3" t="s">
        <v>695</v>
      </c>
      <c r="B729" s="4">
        <v>60435</v>
      </c>
      <c r="C729" s="3"/>
      <c r="D729" s="3"/>
      <c r="E729" s="3"/>
      <c r="F729" s="3"/>
      <c r="G729" s="3"/>
      <c r="H729" s="3"/>
      <c r="I729" s="3" t="s">
        <v>895</v>
      </c>
      <c r="J729" s="3" t="s">
        <v>37</v>
      </c>
      <c r="K729" s="3" t="s">
        <v>38</v>
      </c>
      <c r="L729" s="3" t="s">
        <v>39</v>
      </c>
      <c r="M729" s="4"/>
      <c r="N729" s="4"/>
      <c r="O729" s="4">
        <v>34.65</v>
      </c>
      <c r="P729" s="4">
        <v>2</v>
      </c>
      <c r="Q729" s="4"/>
      <c r="R729" s="4"/>
      <c r="S729" s="4">
        <v>8.6</v>
      </c>
      <c r="T729" s="4"/>
      <c r="U729" s="4"/>
      <c r="V729" s="4"/>
      <c r="W729" s="4"/>
      <c r="X729" s="4"/>
      <c r="Y729" s="4"/>
      <c r="Z729" s="4"/>
      <c r="AA729" s="4"/>
      <c r="AB729" s="4"/>
      <c r="AC729" s="4">
        <v>207.16</v>
      </c>
      <c r="AD729" s="4">
        <v>2</v>
      </c>
      <c r="AE729" s="4"/>
      <c r="AF729" s="4">
        <v>56.95</v>
      </c>
      <c r="AG729" s="4">
        <v>7.8</v>
      </c>
      <c r="AH729" s="4">
        <v>6</v>
      </c>
      <c r="AI729" s="4">
        <v>304.25</v>
      </c>
      <c r="AJ729" s="4">
        <v>10.91</v>
      </c>
      <c r="AK729" s="4">
        <v>315.16000000000003</v>
      </c>
      <c r="AL729" t="s">
        <v>926</v>
      </c>
    </row>
    <row r="730" spans="1:38" ht="27" x14ac:dyDescent="0.25">
      <c r="A730" s="3" t="s">
        <v>695</v>
      </c>
      <c r="B730" s="4">
        <v>60435</v>
      </c>
      <c r="C730" s="3"/>
      <c r="D730" s="3"/>
      <c r="E730" s="3"/>
      <c r="F730" s="3"/>
      <c r="G730" s="3"/>
      <c r="H730" s="3"/>
      <c r="I730" s="3" t="s">
        <v>896</v>
      </c>
      <c r="J730" s="3" t="s">
        <v>37</v>
      </c>
      <c r="K730" s="3" t="s">
        <v>38</v>
      </c>
      <c r="L730" s="3" t="s">
        <v>39</v>
      </c>
      <c r="M730" s="4"/>
      <c r="N730" s="4"/>
      <c r="O730" s="4"/>
      <c r="P730" s="4"/>
      <c r="Q730" s="4"/>
      <c r="R730" s="4"/>
      <c r="S730" s="4"/>
      <c r="T730" s="4">
        <v>117</v>
      </c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>
        <v>97.5</v>
      </c>
      <c r="AJ730" s="4">
        <v>19.5</v>
      </c>
      <c r="AK730" s="4">
        <v>117</v>
      </c>
      <c r="AL730" t="s">
        <v>926</v>
      </c>
    </row>
    <row r="731" spans="1:38" ht="27" x14ac:dyDescent="0.25">
      <c r="A731" s="3" t="s">
        <v>695</v>
      </c>
      <c r="B731" s="4">
        <v>60435</v>
      </c>
      <c r="C731" s="3"/>
      <c r="D731" s="3"/>
      <c r="E731" s="3"/>
      <c r="F731" s="3"/>
      <c r="G731" s="3"/>
      <c r="H731" s="3"/>
      <c r="I731" s="3" t="s">
        <v>897</v>
      </c>
      <c r="J731" s="3" t="s">
        <v>37</v>
      </c>
      <c r="K731" s="3" t="s">
        <v>38</v>
      </c>
      <c r="L731" s="3" t="s">
        <v>39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>
        <v>159</v>
      </c>
      <c r="AG731" s="4"/>
      <c r="AH731" s="4"/>
      <c r="AI731" s="4">
        <v>132.5</v>
      </c>
      <c r="AJ731" s="4">
        <v>26.5</v>
      </c>
      <c r="AK731" s="4">
        <v>159</v>
      </c>
      <c r="AL731" t="s">
        <v>926</v>
      </c>
    </row>
    <row r="732" spans="1:38" ht="27" x14ac:dyDescent="0.25">
      <c r="A732" s="3" t="s">
        <v>695</v>
      </c>
      <c r="B732" s="4">
        <v>60393</v>
      </c>
      <c r="C732" s="3"/>
      <c r="D732" s="3"/>
      <c r="E732" s="3"/>
      <c r="F732" s="3"/>
      <c r="G732" s="3"/>
      <c r="H732" s="3"/>
      <c r="I732" s="3" t="s">
        <v>898</v>
      </c>
      <c r="J732" s="3" t="s">
        <v>37</v>
      </c>
      <c r="K732" s="3" t="s">
        <v>38</v>
      </c>
      <c r="L732" s="3" t="s">
        <v>39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>
        <v>60</v>
      </c>
      <c r="AG732" s="4"/>
      <c r="AH732" s="4"/>
      <c r="AI732" s="4">
        <v>60</v>
      </c>
      <c r="AJ732" s="4"/>
      <c r="AK732" s="4">
        <v>60</v>
      </c>
      <c r="AL732" t="s">
        <v>926</v>
      </c>
    </row>
    <row r="733" spans="1:38" ht="27" x14ac:dyDescent="0.25">
      <c r="A733" s="3" t="s">
        <v>695</v>
      </c>
      <c r="B733" s="4">
        <v>60500</v>
      </c>
      <c r="C733" s="3"/>
      <c r="D733" s="3"/>
      <c r="E733" s="3"/>
      <c r="F733" s="3"/>
      <c r="G733" s="3"/>
      <c r="H733" s="3"/>
      <c r="I733" s="3" t="s">
        <v>899</v>
      </c>
      <c r="J733" s="3" t="s">
        <v>37</v>
      </c>
      <c r="K733" s="3" t="s">
        <v>38</v>
      </c>
      <c r="L733" s="3" t="s">
        <v>39</v>
      </c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>
        <v>131.87</v>
      </c>
      <c r="AD733" s="4">
        <v>1</v>
      </c>
      <c r="AE733" s="4"/>
      <c r="AF733" s="4"/>
      <c r="AG733" s="4"/>
      <c r="AH733" s="4"/>
      <c r="AI733" s="4">
        <v>120.05</v>
      </c>
      <c r="AJ733" s="4">
        <v>11.82</v>
      </c>
      <c r="AK733" s="4">
        <v>131.87</v>
      </c>
      <c r="AL733" t="s">
        <v>926</v>
      </c>
    </row>
    <row r="734" spans="1:38" ht="27" x14ac:dyDescent="0.25">
      <c r="A734" s="3" t="s">
        <v>695</v>
      </c>
      <c r="B734" s="4">
        <v>60500</v>
      </c>
      <c r="C734" s="3"/>
      <c r="D734" s="3"/>
      <c r="E734" s="3"/>
      <c r="F734" s="3"/>
      <c r="G734" s="3"/>
      <c r="H734" s="3"/>
      <c r="I734" s="3" t="s">
        <v>900</v>
      </c>
      <c r="J734" s="3" t="s">
        <v>37</v>
      </c>
      <c r="K734" s="3" t="s">
        <v>38</v>
      </c>
      <c r="L734" s="3" t="s">
        <v>39</v>
      </c>
      <c r="M734" s="4">
        <v>18</v>
      </c>
      <c r="N734" s="4">
        <v>1</v>
      </c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>
        <v>18</v>
      </c>
      <c r="AJ734" s="4"/>
      <c r="AK734" s="4">
        <v>18</v>
      </c>
      <c r="AL734" t="s">
        <v>926</v>
      </c>
    </row>
    <row r="735" spans="1:38" ht="27" x14ac:dyDescent="0.25">
      <c r="A735" s="3" t="s">
        <v>695</v>
      </c>
      <c r="B735" s="4">
        <v>110371</v>
      </c>
      <c r="C735" s="3"/>
      <c r="D735" s="3"/>
      <c r="E735" s="3"/>
      <c r="F735" s="3"/>
      <c r="G735" s="3"/>
      <c r="H735" s="3"/>
      <c r="I735" s="3" t="s">
        <v>901</v>
      </c>
      <c r="J735" s="3" t="s">
        <v>37</v>
      </c>
      <c r="K735" s="3" t="s">
        <v>59</v>
      </c>
      <c r="L735" s="3" t="s">
        <v>45</v>
      </c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>
        <v>203.52</v>
      </c>
      <c r="AD735" s="4">
        <v>3</v>
      </c>
      <c r="AE735" s="4"/>
      <c r="AF735" s="4"/>
      <c r="AG735" s="4"/>
      <c r="AH735" s="4"/>
      <c r="AI735" s="4">
        <v>185.27</v>
      </c>
      <c r="AJ735" s="4">
        <v>18.25</v>
      </c>
      <c r="AK735" s="4">
        <v>203.52</v>
      </c>
      <c r="AL735" t="s">
        <v>926</v>
      </c>
    </row>
    <row r="736" spans="1:38" ht="27" x14ac:dyDescent="0.25">
      <c r="A736" s="3" t="s">
        <v>695</v>
      </c>
      <c r="B736" s="4">
        <v>110371</v>
      </c>
      <c r="C736" s="3"/>
      <c r="D736" s="3"/>
      <c r="E736" s="3"/>
      <c r="F736" s="3"/>
      <c r="G736" s="3"/>
      <c r="H736" s="3"/>
      <c r="I736" s="3" t="s">
        <v>902</v>
      </c>
      <c r="J736" s="3" t="s">
        <v>37</v>
      </c>
      <c r="K736" s="3" t="s">
        <v>59</v>
      </c>
      <c r="L736" s="3" t="s">
        <v>45</v>
      </c>
      <c r="M736" s="4">
        <v>53.4</v>
      </c>
      <c r="N736" s="4">
        <v>3</v>
      </c>
      <c r="O736" s="4">
        <v>43</v>
      </c>
      <c r="P736" s="4">
        <v>3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>
        <v>96.4</v>
      </c>
      <c r="AJ736" s="4"/>
      <c r="AK736" s="4">
        <v>96.4</v>
      </c>
      <c r="AL736" t="s">
        <v>926</v>
      </c>
    </row>
    <row r="737" spans="1:38" ht="27" x14ac:dyDescent="0.25">
      <c r="A737" s="3" t="s">
        <v>695</v>
      </c>
      <c r="B737" s="4">
        <v>110371</v>
      </c>
      <c r="C737" s="3"/>
      <c r="D737" s="3"/>
      <c r="E737" s="3"/>
      <c r="F737" s="3"/>
      <c r="G737" s="3"/>
      <c r="H737" s="3"/>
      <c r="I737" s="3" t="s">
        <v>903</v>
      </c>
      <c r="J737" s="3" t="s">
        <v>37</v>
      </c>
      <c r="K737" s="3" t="s">
        <v>59</v>
      </c>
      <c r="L737" s="3" t="s">
        <v>45</v>
      </c>
      <c r="M737" s="4">
        <v>70.849999999999994</v>
      </c>
      <c r="N737" s="4">
        <v>3</v>
      </c>
      <c r="O737" s="4">
        <v>112.5</v>
      </c>
      <c r="P737" s="4">
        <v>5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>
        <v>180.98</v>
      </c>
      <c r="AJ737" s="4">
        <v>2.37</v>
      </c>
      <c r="AK737" s="4">
        <v>183.35</v>
      </c>
      <c r="AL737" t="s">
        <v>926</v>
      </c>
    </row>
    <row r="738" spans="1:38" ht="27" x14ac:dyDescent="0.25">
      <c r="A738" s="3" t="s">
        <v>695</v>
      </c>
      <c r="B738" s="4">
        <v>59965</v>
      </c>
      <c r="C738" s="3"/>
      <c r="D738" s="3"/>
      <c r="E738" s="3"/>
      <c r="F738" s="3"/>
      <c r="G738" s="3"/>
      <c r="H738" s="3"/>
      <c r="I738" s="3" t="s">
        <v>904</v>
      </c>
      <c r="J738" s="3" t="s">
        <v>37</v>
      </c>
      <c r="K738" s="3" t="s">
        <v>38</v>
      </c>
      <c r="L738" s="3" t="s">
        <v>39</v>
      </c>
      <c r="M738" s="4">
        <v>25</v>
      </c>
      <c r="N738" s="4">
        <v>1</v>
      </c>
      <c r="O738" s="4">
        <v>30</v>
      </c>
      <c r="P738" s="4">
        <v>1</v>
      </c>
      <c r="Q738" s="4"/>
      <c r="R738" s="4">
        <v>31</v>
      </c>
      <c r="S738" s="4">
        <v>12.3</v>
      </c>
      <c r="T738" s="4"/>
      <c r="U738" s="4">
        <v>136.30000000000001</v>
      </c>
      <c r="V738" s="4"/>
      <c r="W738" s="4"/>
      <c r="X738" s="4"/>
      <c r="Y738" s="4"/>
      <c r="Z738" s="4"/>
      <c r="AA738" s="4"/>
      <c r="AB738" s="4"/>
      <c r="AC738" s="4">
        <v>138.19999999999999</v>
      </c>
      <c r="AD738" s="4">
        <v>1</v>
      </c>
      <c r="AE738" s="4"/>
      <c r="AF738" s="4"/>
      <c r="AG738" s="4"/>
      <c r="AH738" s="4"/>
      <c r="AI738" s="4">
        <v>342.87</v>
      </c>
      <c r="AJ738" s="4">
        <v>29.93</v>
      </c>
      <c r="AK738" s="4">
        <v>372.8</v>
      </c>
      <c r="AL738" t="s">
        <v>926</v>
      </c>
    </row>
    <row r="739" spans="1:38" ht="27" x14ac:dyDescent="0.25">
      <c r="A739" s="3" t="s">
        <v>695</v>
      </c>
      <c r="B739" s="4">
        <v>59965</v>
      </c>
      <c r="C739" s="3"/>
      <c r="D739" s="3"/>
      <c r="E739" s="3"/>
      <c r="F739" s="3"/>
      <c r="G739" s="3"/>
      <c r="H739" s="3"/>
      <c r="I739" s="3" t="s">
        <v>905</v>
      </c>
      <c r="J739" s="3" t="s">
        <v>37</v>
      </c>
      <c r="K739" s="3" t="s">
        <v>38</v>
      </c>
      <c r="L739" s="3" t="s">
        <v>39</v>
      </c>
      <c r="M739" s="4">
        <v>25</v>
      </c>
      <c r="N739" s="4">
        <v>1</v>
      </c>
      <c r="O739" s="4"/>
      <c r="P739" s="4"/>
      <c r="Q739" s="4">
        <v>57.21</v>
      </c>
      <c r="R739" s="4"/>
      <c r="S739" s="4">
        <v>12.3</v>
      </c>
      <c r="T739" s="4"/>
      <c r="U739" s="4">
        <v>35</v>
      </c>
      <c r="V739" s="4"/>
      <c r="W739" s="4"/>
      <c r="X739" s="4"/>
      <c r="Y739" s="4"/>
      <c r="Z739" s="4"/>
      <c r="AA739" s="4"/>
      <c r="AB739" s="4"/>
      <c r="AC739" s="4">
        <v>257.39999999999998</v>
      </c>
      <c r="AD739" s="4">
        <v>2</v>
      </c>
      <c r="AE739" s="4"/>
      <c r="AF739" s="4"/>
      <c r="AG739" s="4"/>
      <c r="AH739" s="4"/>
      <c r="AI739" s="4">
        <v>369.5</v>
      </c>
      <c r="AJ739" s="4">
        <v>17.41</v>
      </c>
      <c r="AK739" s="4">
        <v>386.91</v>
      </c>
      <c r="AL739" t="s">
        <v>926</v>
      </c>
    </row>
    <row r="740" spans="1:38" ht="27" x14ac:dyDescent="0.25">
      <c r="A740" s="3" t="s">
        <v>695</v>
      </c>
      <c r="B740" s="4">
        <v>138</v>
      </c>
      <c r="C740" s="3"/>
      <c r="D740" s="3"/>
      <c r="E740" s="3"/>
      <c r="F740" s="3"/>
      <c r="G740" s="3"/>
      <c r="H740" s="3"/>
      <c r="I740" s="3" t="s">
        <v>906</v>
      </c>
      <c r="J740" s="3" t="s">
        <v>37</v>
      </c>
      <c r="K740" s="3" t="s">
        <v>38</v>
      </c>
      <c r="L740" s="3" t="s">
        <v>39</v>
      </c>
      <c r="M740" s="4"/>
      <c r="N740" s="4"/>
      <c r="O740" s="4"/>
      <c r="P740" s="4"/>
      <c r="Q740" s="4"/>
      <c r="R740" s="4"/>
      <c r="S740" s="4">
        <v>17.920000000000002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>
        <v>14.93</v>
      </c>
      <c r="AJ740" s="4">
        <v>2.99</v>
      </c>
      <c r="AK740" s="4">
        <v>17.920000000000002</v>
      </c>
      <c r="AL740" t="s">
        <v>926</v>
      </c>
    </row>
    <row r="741" spans="1:38" ht="27" x14ac:dyDescent="0.25">
      <c r="A741" s="3" t="s">
        <v>695</v>
      </c>
      <c r="B741" s="4">
        <v>60238</v>
      </c>
      <c r="C741" s="3"/>
      <c r="D741" s="3"/>
      <c r="E741" s="3"/>
      <c r="F741" s="3"/>
      <c r="G741" s="3"/>
      <c r="H741" s="3"/>
      <c r="I741" s="3" t="s">
        <v>907</v>
      </c>
      <c r="J741" s="3" t="s">
        <v>37</v>
      </c>
      <c r="K741" s="3" t="s">
        <v>38</v>
      </c>
      <c r="L741" s="3" t="s">
        <v>39</v>
      </c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>
        <v>27.8</v>
      </c>
      <c r="AG741" s="4"/>
      <c r="AH741" s="4"/>
      <c r="AI741" s="4">
        <v>23.17</v>
      </c>
      <c r="AJ741" s="4">
        <v>4.63</v>
      </c>
      <c r="AK741" s="4">
        <v>27.8</v>
      </c>
      <c r="AL741" t="s">
        <v>926</v>
      </c>
    </row>
    <row r="742" spans="1:38" ht="27" x14ac:dyDescent="0.25">
      <c r="A742" s="3" t="s">
        <v>695</v>
      </c>
      <c r="B742" s="4">
        <v>60238</v>
      </c>
      <c r="C742" s="3"/>
      <c r="D742" s="3"/>
      <c r="E742" s="3"/>
      <c r="F742" s="3"/>
      <c r="G742" s="3"/>
      <c r="H742" s="3"/>
      <c r="I742" s="3" t="s">
        <v>908</v>
      </c>
      <c r="J742" s="3" t="s">
        <v>37</v>
      </c>
      <c r="K742" s="3" t="s">
        <v>38</v>
      </c>
      <c r="L742" s="3" t="s">
        <v>39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>
        <v>45.64</v>
      </c>
      <c r="AG742" s="4"/>
      <c r="AH742" s="4"/>
      <c r="AI742" s="4">
        <v>38.03</v>
      </c>
      <c r="AJ742" s="4">
        <v>7.61</v>
      </c>
      <c r="AK742" s="4">
        <v>45.64</v>
      </c>
      <c r="AL742" t="s">
        <v>926</v>
      </c>
    </row>
    <row r="743" spans="1:38" ht="27" x14ac:dyDescent="0.25">
      <c r="A743" s="3" t="s">
        <v>695</v>
      </c>
      <c r="B743" s="4">
        <v>60132</v>
      </c>
      <c r="C743" s="3"/>
      <c r="D743" s="3"/>
      <c r="E743" s="3"/>
      <c r="F743" s="3"/>
      <c r="G743" s="3"/>
      <c r="H743" s="3"/>
      <c r="I743" s="3" t="s">
        <v>909</v>
      </c>
      <c r="J743" s="3" t="s">
        <v>37</v>
      </c>
      <c r="K743" s="3" t="s">
        <v>59</v>
      </c>
      <c r="L743" s="3" t="s">
        <v>45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>
        <v>101</v>
      </c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>
        <v>84.17</v>
      </c>
      <c r="AJ743" s="4">
        <v>16.829999999999998</v>
      </c>
      <c r="AK743" s="4">
        <v>101</v>
      </c>
      <c r="AL743" t="s">
        <v>926</v>
      </c>
    </row>
    <row r="744" spans="1:38" ht="27" x14ac:dyDescent="0.25">
      <c r="A744" s="3" t="s">
        <v>695</v>
      </c>
      <c r="B744" s="4">
        <v>59752</v>
      </c>
      <c r="C744" s="3"/>
      <c r="D744" s="3"/>
      <c r="E744" s="3"/>
      <c r="F744" s="3"/>
      <c r="G744" s="3"/>
      <c r="H744" s="3"/>
      <c r="I744" s="3" t="s">
        <v>910</v>
      </c>
      <c r="J744" s="3" t="s">
        <v>37</v>
      </c>
      <c r="K744" s="3" t="s">
        <v>38</v>
      </c>
      <c r="L744" s="3" t="s">
        <v>39</v>
      </c>
      <c r="M744" s="4"/>
      <c r="N744" s="4"/>
      <c r="O744" s="4">
        <v>26.2</v>
      </c>
      <c r="P744" s="4">
        <v>1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>
        <v>69</v>
      </c>
      <c r="AC744" s="4">
        <v>71.88</v>
      </c>
      <c r="AD744" s="4">
        <v>1</v>
      </c>
      <c r="AE744" s="4"/>
      <c r="AF744" s="4">
        <v>60.86</v>
      </c>
      <c r="AG744" s="4"/>
      <c r="AH744" s="4"/>
      <c r="AI744" s="4">
        <v>197.09</v>
      </c>
      <c r="AJ744" s="4">
        <v>30.85</v>
      </c>
      <c r="AK744" s="4">
        <v>227.94</v>
      </c>
      <c r="AL744" t="s">
        <v>926</v>
      </c>
    </row>
    <row r="745" spans="1:38" ht="27" x14ac:dyDescent="0.25">
      <c r="A745" s="3" t="s">
        <v>695</v>
      </c>
      <c r="B745" s="4">
        <v>59752</v>
      </c>
      <c r="C745" s="3"/>
      <c r="D745" s="3"/>
      <c r="E745" s="3"/>
      <c r="F745" s="3"/>
      <c r="G745" s="3"/>
      <c r="H745" s="3"/>
      <c r="I745" s="3" t="s">
        <v>911</v>
      </c>
      <c r="J745" s="3" t="s">
        <v>37</v>
      </c>
      <c r="K745" s="3" t="s">
        <v>38</v>
      </c>
      <c r="L745" s="3" t="s">
        <v>59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>
        <v>53.98</v>
      </c>
      <c r="AG745" s="4"/>
      <c r="AH745" s="4"/>
      <c r="AI745" s="4">
        <v>44.98</v>
      </c>
      <c r="AJ745" s="4">
        <v>9</v>
      </c>
      <c r="AK745" s="4">
        <v>53.98</v>
      </c>
      <c r="AL745" t="s">
        <v>926</v>
      </c>
    </row>
    <row r="746" spans="1:38" ht="27" x14ac:dyDescent="0.25">
      <c r="A746" s="3" t="s">
        <v>695</v>
      </c>
      <c r="B746" s="4">
        <v>59752</v>
      </c>
      <c r="C746" s="3"/>
      <c r="D746" s="3"/>
      <c r="E746" s="3"/>
      <c r="F746" s="3"/>
      <c r="G746" s="3"/>
      <c r="H746" s="3"/>
      <c r="I746" s="3" t="s">
        <v>912</v>
      </c>
      <c r="J746" s="3" t="s">
        <v>44</v>
      </c>
      <c r="K746" s="3" t="s">
        <v>45</v>
      </c>
      <c r="L746" s="3" t="s">
        <v>45</v>
      </c>
      <c r="M746" s="4"/>
      <c r="N746" s="4"/>
      <c r="O746" s="4"/>
      <c r="P746" s="4"/>
      <c r="Q746" s="4"/>
      <c r="R746" s="4">
        <v>12.5</v>
      </c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>
        <v>10.42</v>
      </c>
      <c r="AJ746" s="4">
        <v>2.08</v>
      </c>
      <c r="AK746" s="4">
        <v>12.5</v>
      </c>
      <c r="AL746" t="s">
        <v>926</v>
      </c>
    </row>
    <row r="747" spans="1:38" ht="27" x14ac:dyDescent="0.25">
      <c r="A747" s="3" t="s">
        <v>695</v>
      </c>
      <c r="B747" s="4">
        <v>91036</v>
      </c>
      <c r="C747" s="3"/>
      <c r="D747" s="3"/>
      <c r="E747" s="3"/>
      <c r="F747" s="3"/>
      <c r="G747" s="3"/>
      <c r="H747" s="3"/>
      <c r="I747" s="3" t="s">
        <v>913</v>
      </c>
      <c r="J747" s="3" t="s">
        <v>44</v>
      </c>
      <c r="K747" s="3" t="s">
        <v>45</v>
      </c>
      <c r="L747" s="3" t="s">
        <v>45</v>
      </c>
      <c r="M747" s="4">
        <v>22</v>
      </c>
      <c r="N747" s="4">
        <v>1</v>
      </c>
      <c r="O747" s="4">
        <v>26</v>
      </c>
      <c r="P747" s="4">
        <v>2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>
        <v>43.62</v>
      </c>
      <c r="AJ747" s="4">
        <v>4.38</v>
      </c>
      <c r="AK747" s="4">
        <v>48</v>
      </c>
      <c r="AL747" t="s">
        <v>926</v>
      </c>
    </row>
    <row r="748" spans="1:38" ht="27" x14ac:dyDescent="0.25">
      <c r="A748" s="3" t="s">
        <v>695</v>
      </c>
      <c r="B748" s="4">
        <v>60606</v>
      </c>
      <c r="C748" s="3"/>
      <c r="D748" s="3"/>
      <c r="E748" s="3"/>
      <c r="F748" s="3"/>
      <c r="G748" s="3"/>
      <c r="H748" s="3"/>
      <c r="I748" s="3" t="s">
        <v>914</v>
      </c>
      <c r="J748" s="3" t="s">
        <v>44</v>
      </c>
      <c r="K748" s="3" t="s">
        <v>45</v>
      </c>
      <c r="L748" s="3" t="s">
        <v>45</v>
      </c>
      <c r="M748" s="4">
        <v>33.9</v>
      </c>
      <c r="N748" s="4">
        <v>2</v>
      </c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>
        <v>30.81</v>
      </c>
      <c r="AJ748" s="4">
        <v>3.09</v>
      </c>
      <c r="AK748" s="4">
        <v>33.9</v>
      </c>
      <c r="AL748" t="s">
        <v>926</v>
      </c>
    </row>
    <row r="749" spans="1:38" ht="27" x14ac:dyDescent="0.25">
      <c r="A749" s="3" t="s">
        <v>695</v>
      </c>
      <c r="B749" s="4">
        <v>820</v>
      </c>
      <c r="C749" s="3"/>
      <c r="D749" s="3"/>
      <c r="E749" s="3"/>
      <c r="F749" s="3"/>
      <c r="G749" s="3"/>
      <c r="H749" s="3"/>
      <c r="I749" s="3" t="s">
        <v>915</v>
      </c>
      <c r="J749" s="3" t="s">
        <v>37</v>
      </c>
      <c r="K749" s="3" t="s">
        <v>38</v>
      </c>
      <c r="L749" s="3" t="s">
        <v>59</v>
      </c>
      <c r="M749" s="4">
        <v>60</v>
      </c>
      <c r="N749" s="4">
        <v>5</v>
      </c>
      <c r="O749" s="4"/>
      <c r="P749" s="4"/>
      <c r="Q749" s="4"/>
      <c r="R749" s="4">
        <v>6</v>
      </c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>
        <v>64.989999999999995</v>
      </c>
      <c r="AJ749" s="4">
        <v>1.01</v>
      </c>
      <c r="AK749" s="4">
        <v>66</v>
      </c>
      <c r="AL749" t="s">
        <v>926</v>
      </c>
    </row>
    <row r="750" spans="1:38" ht="27" x14ac:dyDescent="0.25">
      <c r="A750" s="3" t="s">
        <v>695</v>
      </c>
      <c r="B750" s="4">
        <v>59996</v>
      </c>
      <c r="C750" s="3"/>
      <c r="D750" s="3"/>
      <c r="E750" s="3"/>
      <c r="F750" s="3"/>
      <c r="G750" s="3"/>
      <c r="H750" s="3"/>
      <c r="I750" s="3" t="s">
        <v>916</v>
      </c>
      <c r="J750" s="3" t="s">
        <v>37</v>
      </c>
      <c r="K750" s="3" t="s">
        <v>38</v>
      </c>
      <c r="L750" s="3" t="s">
        <v>39</v>
      </c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>
        <v>294</v>
      </c>
      <c r="AA750" s="4">
        <v>195.51</v>
      </c>
      <c r="AB750" s="4"/>
      <c r="AC750" s="4"/>
      <c r="AD750" s="4"/>
      <c r="AE750" s="4"/>
      <c r="AF750" s="4"/>
      <c r="AG750" s="4"/>
      <c r="AH750" s="4"/>
      <c r="AI750" s="4">
        <v>195.51</v>
      </c>
      <c r="AJ750" s="4"/>
      <c r="AK750" s="4">
        <v>195.51</v>
      </c>
      <c r="AL750" t="s">
        <v>926</v>
      </c>
    </row>
    <row r="751" spans="1:38" ht="27" x14ac:dyDescent="0.25">
      <c r="A751" s="3" t="s">
        <v>695</v>
      </c>
      <c r="B751" s="4">
        <v>59996</v>
      </c>
      <c r="C751" s="3"/>
      <c r="D751" s="3"/>
      <c r="E751" s="3"/>
      <c r="F751" s="3"/>
      <c r="G751" s="3"/>
      <c r="H751" s="3"/>
      <c r="I751" s="3" t="s">
        <v>917</v>
      </c>
      <c r="J751" s="3" t="s">
        <v>37</v>
      </c>
      <c r="K751" s="3" t="s">
        <v>38</v>
      </c>
      <c r="L751" s="3" t="s">
        <v>39</v>
      </c>
      <c r="M751" s="4"/>
      <c r="N751" s="4"/>
      <c r="O751" s="4"/>
      <c r="P751" s="4"/>
      <c r="Q751" s="4"/>
      <c r="R751" s="4"/>
      <c r="S751" s="4">
        <v>12</v>
      </c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>
        <v>12</v>
      </c>
      <c r="AJ751" s="4"/>
      <c r="AK751" s="4">
        <v>12</v>
      </c>
      <c r="AL751" t="s">
        <v>926</v>
      </c>
    </row>
    <row r="752" spans="1:38" ht="27" x14ac:dyDescent="0.25">
      <c r="A752" s="3" t="s">
        <v>695</v>
      </c>
      <c r="B752" s="4">
        <v>59996</v>
      </c>
      <c r="C752" s="3"/>
      <c r="D752" s="3"/>
      <c r="E752" s="3"/>
      <c r="F752" s="3"/>
      <c r="G752" s="3"/>
      <c r="H752" s="3"/>
      <c r="I752" s="3" t="s">
        <v>918</v>
      </c>
      <c r="J752" s="3" t="s">
        <v>37</v>
      </c>
      <c r="K752" s="3" t="s">
        <v>38</v>
      </c>
      <c r="L752" s="3" t="s">
        <v>39</v>
      </c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>
        <v>447</v>
      </c>
      <c r="AA752" s="4">
        <v>297.26</v>
      </c>
      <c r="AB752" s="4"/>
      <c r="AC752" s="4"/>
      <c r="AD752" s="4"/>
      <c r="AE752" s="4"/>
      <c r="AF752" s="4"/>
      <c r="AG752" s="4"/>
      <c r="AH752" s="4"/>
      <c r="AI752" s="4">
        <v>297.26</v>
      </c>
      <c r="AJ752" s="4"/>
      <c r="AK752" s="4">
        <v>297.26</v>
      </c>
      <c r="AL752" t="s">
        <v>926</v>
      </c>
    </row>
    <row r="753" spans="1:38" ht="27" x14ac:dyDescent="0.25">
      <c r="A753" s="3" t="s">
        <v>695</v>
      </c>
      <c r="B753" s="4">
        <v>59996</v>
      </c>
      <c r="C753" s="3"/>
      <c r="D753" s="3"/>
      <c r="E753" s="3"/>
      <c r="F753" s="3"/>
      <c r="G753" s="3"/>
      <c r="H753" s="3"/>
      <c r="I753" s="3" t="s">
        <v>919</v>
      </c>
      <c r="J753" s="3" t="s">
        <v>37</v>
      </c>
      <c r="K753" s="3" t="s">
        <v>38</v>
      </c>
      <c r="L753" s="3" t="s">
        <v>39</v>
      </c>
      <c r="M753" s="4"/>
      <c r="N753" s="4"/>
      <c r="O753" s="4"/>
      <c r="P753" s="4"/>
      <c r="Q753" s="4"/>
      <c r="R753" s="4"/>
      <c r="S753" s="4">
        <v>53.8</v>
      </c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>
        <v>44.83</v>
      </c>
      <c r="AJ753" s="4">
        <v>8.9700000000000006</v>
      </c>
      <c r="AK753" s="4">
        <v>53.8</v>
      </c>
      <c r="AL753" t="s">
        <v>926</v>
      </c>
    </row>
    <row r="754" spans="1:38" ht="27" x14ac:dyDescent="0.25">
      <c r="A754" s="3" t="s">
        <v>695</v>
      </c>
      <c r="B754" s="4">
        <v>59996</v>
      </c>
      <c r="C754" s="3"/>
      <c r="D754" s="3"/>
      <c r="E754" s="3"/>
      <c r="F754" s="3"/>
      <c r="G754" s="3"/>
      <c r="H754" s="3"/>
      <c r="I754" s="3" t="s">
        <v>920</v>
      </c>
      <c r="J754" s="3" t="s">
        <v>37</v>
      </c>
      <c r="K754" s="3" t="s">
        <v>38</v>
      </c>
      <c r="L754" s="3" t="s">
        <v>39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>
        <v>189</v>
      </c>
      <c r="AA754" s="4">
        <v>125.69</v>
      </c>
      <c r="AB754" s="4"/>
      <c r="AC754" s="4"/>
      <c r="AD754" s="4"/>
      <c r="AE754" s="4"/>
      <c r="AF754" s="4"/>
      <c r="AG754" s="4"/>
      <c r="AH754" s="4"/>
      <c r="AI754" s="4">
        <v>125.69</v>
      </c>
      <c r="AJ754" s="4"/>
      <c r="AK754" s="4">
        <v>125.69</v>
      </c>
      <c r="AL754" t="s">
        <v>926</v>
      </c>
    </row>
    <row r="755" spans="1:38" ht="27" x14ac:dyDescent="0.25">
      <c r="A755" s="3" t="s">
        <v>695</v>
      </c>
      <c r="B755" s="4">
        <v>59683</v>
      </c>
      <c r="C755" s="3"/>
      <c r="D755" s="3"/>
      <c r="E755" s="3"/>
      <c r="F755" s="3"/>
      <c r="G755" s="3"/>
      <c r="H755" s="3"/>
      <c r="I755" s="3" t="s">
        <v>921</v>
      </c>
      <c r="J755" s="3" t="s">
        <v>37</v>
      </c>
      <c r="K755" s="3" t="s">
        <v>38</v>
      </c>
      <c r="L755" s="3" t="s">
        <v>39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>
        <v>72</v>
      </c>
      <c r="AA755" s="4">
        <v>50.18</v>
      </c>
      <c r="AB755" s="4"/>
      <c r="AC755" s="4"/>
      <c r="AD755" s="4"/>
      <c r="AE755" s="4"/>
      <c r="AF755" s="4"/>
      <c r="AG755" s="4"/>
      <c r="AH755" s="4"/>
      <c r="AI755" s="4">
        <v>50.18</v>
      </c>
      <c r="AJ755" s="4"/>
      <c r="AK755" s="4">
        <v>50.18</v>
      </c>
      <c r="AL755" t="s">
        <v>926</v>
      </c>
    </row>
    <row r="756" spans="1:38" ht="27" x14ac:dyDescent="0.25">
      <c r="A756" s="3" t="s">
        <v>695</v>
      </c>
      <c r="B756" s="4">
        <v>110145</v>
      </c>
      <c r="C756" s="3"/>
      <c r="D756" s="3"/>
      <c r="E756" s="3"/>
      <c r="F756" s="3"/>
      <c r="G756" s="3"/>
      <c r="H756" s="3"/>
      <c r="I756" s="3" t="s">
        <v>922</v>
      </c>
      <c r="J756" s="3" t="s">
        <v>37</v>
      </c>
      <c r="K756" s="3" t="s">
        <v>38</v>
      </c>
      <c r="L756" s="3" t="s">
        <v>59</v>
      </c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>
        <v>37.97</v>
      </c>
      <c r="AG756" s="4"/>
      <c r="AH756" s="4"/>
      <c r="AI756" s="4">
        <v>37.97</v>
      </c>
      <c r="AJ756" s="4"/>
      <c r="AK756" s="4">
        <v>37.97</v>
      </c>
      <c r="AL756" t="s">
        <v>926</v>
      </c>
    </row>
    <row r="757" spans="1:38" ht="27" x14ac:dyDescent="0.25">
      <c r="A757" s="3" t="s">
        <v>695</v>
      </c>
      <c r="B757" s="4">
        <v>59770</v>
      </c>
      <c r="C757" s="3"/>
      <c r="D757" s="3"/>
      <c r="E757" s="3"/>
      <c r="F757" s="3"/>
      <c r="G757" s="3"/>
      <c r="H757" s="3"/>
      <c r="I757" s="3" t="s">
        <v>923</v>
      </c>
      <c r="J757" s="3" t="s">
        <v>37</v>
      </c>
      <c r="K757" s="3" t="s">
        <v>38</v>
      </c>
      <c r="L757" s="3" t="s">
        <v>59</v>
      </c>
      <c r="M757" s="4">
        <v>225.08</v>
      </c>
      <c r="N757" s="4">
        <v>12</v>
      </c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>
        <v>206.2</v>
      </c>
      <c r="AJ757" s="4">
        <v>18.88</v>
      </c>
      <c r="AK757" s="4">
        <v>225.08</v>
      </c>
      <c r="AL757" t="s">
        <v>926</v>
      </c>
    </row>
    <row r="758" spans="1:38" ht="27" x14ac:dyDescent="0.25">
      <c r="A758" s="3" t="s">
        <v>695</v>
      </c>
      <c r="B758" s="4">
        <v>59693</v>
      </c>
      <c r="C758" s="3"/>
      <c r="D758" s="3"/>
      <c r="E758" s="3"/>
      <c r="F758" s="3"/>
      <c r="G758" s="3"/>
      <c r="H758" s="3"/>
      <c r="I758" s="3" t="s">
        <v>924</v>
      </c>
      <c r="J758" s="3" t="s">
        <v>37</v>
      </c>
      <c r="K758" s="3" t="s">
        <v>38</v>
      </c>
      <c r="L758" s="3" t="s">
        <v>39</v>
      </c>
      <c r="M758" s="4">
        <v>203.9</v>
      </c>
      <c r="N758" s="4">
        <v>9</v>
      </c>
      <c r="O758" s="4">
        <v>27</v>
      </c>
      <c r="P758" s="4">
        <v>1</v>
      </c>
      <c r="Q758" s="4"/>
      <c r="R758" s="4">
        <v>40</v>
      </c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>
        <v>951.52</v>
      </c>
      <c r="AD758" s="4">
        <v>8</v>
      </c>
      <c r="AE758" s="4"/>
      <c r="AF758" s="4"/>
      <c r="AG758" s="4"/>
      <c r="AH758" s="4"/>
      <c r="AI758" s="4">
        <v>1171.5</v>
      </c>
      <c r="AJ758" s="4">
        <v>50.92</v>
      </c>
      <c r="AK758" s="4">
        <v>1222.42</v>
      </c>
      <c r="AL758" t="s">
        <v>926</v>
      </c>
    </row>
    <row r="759" spans="1:38" ht="27" x14ac:dyDescent="0.25">
      <c r="A759" s="3" t="s">
        <v>695</v>
      </c>
      <c r="B759" s="4">
        <v>59693</v>
      </c>
      <c r="C759" s="3"/>
      <c r="D759" s="3"/>
      <c r="E759" s="3"/>
      <c r="F759" s="3"/>
      <c r="G759" s="3"/>
      <c r="H759" s="3"/>
      <c r="I759" s="3" t="s">
        <v>925</v>
      </c>
      <c r="J759" s="3" t="s">
        <v>37</v>
      </c>
      <c r="K759" s="3" t="s">
        <v>38</v>
      </c>
      <c r="L759" s="3" t="s">
        <v>59</v>
      </c>
      <c r="M759" s="4">
        <v>228</v>
      </c>
      <c r="N759" s="4">
        <v>10</v>
      </c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>
        <v>871.1</v>
      </c>
      <c r="AD759" s="4">
        <v>8</v>
      </c>
      <c r="AE759" s="4"/>
      <c r="AF759" s="4"/>
      <c r="AG759" s="4"/>
      <c r="AH759" s="4"/>
      <c r="AI759" s="4">
        <v>1011.64</v>
      </c>
      <c r="AJ759" s="4">
        <v>87.46</v>
      </c>
      <c r="AK759" s="4">
        <v>1099.0999999999999</v>
      </c>
      <c r="AL759" t="s">
        <v>926</v>
      </c>
    </row>
    <row r="760" spans="1:38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</row>
    <row r="761" spans="1:38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</row>
    <row r="762" spans="1:38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</row>
    <row r="763" spans="1:38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</row>
    <row r="764" spans="1:38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</row>
    <row r="765" spans="1:38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</row>
    <row r="766" spans="1:38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</row>
    <row r="767" spans="1:38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</row>
    <row r="768" spans="1:38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</row>
    <row r="769" spans="1:37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</row>
    <row r="770" spans="1:37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</row>
    <row r="771" spans="1:37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</row>
    <row r="772" spans="1:37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</row>
    <row r="773" spans="1:37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</row>
    <row r="774" spans="1:37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</row>
    <row r="775" spans="1:37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</row>
    <row r="776" spans="1:37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</row>
    <row r="777" spans="1:37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</row>
    <row r="778" spans="1:37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</row>
    <row r="779" spans="1:37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</row>
    <row r="780" spans="1:37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</row>
    <row r="781" spans="1:37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</row>
    <row r="782" spans="1:37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</row>
    <row r="783" spans="1:37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</row>
    <row r="784" spans="1:37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</row>
    <row r="785" spans="1:37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</row>
    <row r="786" spans="1:37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</row>
    <row r="787" spans="1:37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</row>
    <row r="788" spans="1:37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</row>
    <row r="789" spans="1:37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</row>
    <row r="790" spans="1:37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</row>
    <row r="791" spans="1:37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</row>
    <row r="792" spans="1:37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</row>
    <row r="793" spans="1:37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</row>
    <row r="794" spans="1:37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</row>
    <row r="795" spans="1:37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</row>
    <row r="796" spans="1:37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</row>
    <row r="797" spans="1:37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</row>
    <row r="798" spans="1:37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</row>
    <row r="799" spans="1:37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</row>
    <row r="800" spans="1:37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</row>
    <row r="801" spans="1:37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</row>
    <row r="802" spans="1:37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</row>
    <row r="803" spans="1:37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</row>
    <row r="804" spans="1:37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</row>
    <row r="805" spans="1:37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</row>
    <row r="806" spans="1:37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</row>
    <row r="807" spans="1:37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</row>
    <row r="808" spans="1:37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</row>
    <row r="809" spans="1:37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</row>
    <row r="810" spans="1:37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</row>
    <row r="811" spans="1:37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</row>
    <row r="812" spans="1:37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</row>
    <row r="813" spans="1:37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</row>
    <row r="814" spans="1:37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</row>
    <row r="815" spans="1:37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</row>
    <row r="816" spans="1:37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</row>
    <row r="817" spans="1:37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</row>
    <row r="818" spans="1:37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</row>
    <row r="819" spans="1:37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</row>
    <row r="820" spans="1:37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</row>
    <row r="821" spans="1:37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</row>
    <row r="822" spans="1:37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</row>
    <row r="823" spans="1:37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</row>
    <row r="824" spans="1:37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</row>
    <row r="825" spans="1:37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</row>
    <row r="826" spans="1:37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</row>
    <row r="827" spans="1:37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</row>
    <row r="828" spans="1:37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</row>
    <row r="829" spans="1:37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</row>
    <row r="830" spans="1:37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</row>
    <row r="831" spans="1:37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</row>
    <row r="832" spans="1:37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</row>
    <row r="833" spans="1:37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</row>
    <row r="834" spans="1:37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</row>
    <row r="835" spans="1:37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</row>
    <row r="836" spans="1:37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</row>
    <row r="837" spans="1:37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</row>
    <row r="838" spans="1:37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</row>
    <row r="839" spans="1:37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</row>
    <row r="840" spans="1:37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</row>
    <row r="841" spans="1:37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</row>
    <row r="842" spans="1:37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</row>
    <row r="843" spans="1:37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</row>
    <row r="844" spans="1:37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</row>
    <row r="845" spans="1:37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</row>
    <row r="846" spans="1:37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</row>
    <row r="847" spans="1:37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</row>
    <row r="848" spans="1:37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</row>
    <row r="849" spans="1:37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</row>
    <row r="850" spans="1:37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</row>
    <row r="851" spans="1:37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</row>
    <row r="852" spans="1:37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</row>
    <row r="853" spans="1:37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</row>
    <row r="854" spans="1:37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</row>
    <row r="855" spans="1:37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</row>
    <row r="856" spans="1:37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</row>
    <row r="857" spans="1:37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</row>
    <row r="858" spans="1:37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</row>
    <row r="859" spans="1:37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</row>
    <row r="860" spans="1:37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</row>
    <row r="861" spans="1:37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</row>
    <row r="862" spans="1:37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</row>
    <row r="863" spans="1:37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</row>
    <row r="864" spans="1:37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</row>
    <row r="865" spans="1:37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</row>
    <row r="866" spans="1:37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</row>
    <row r="867" spans="1:37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</row>
    <row r="868" spans="1:37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</row>
    <row r="869" spans="1:37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</row>
    <row r="870" spans="1:37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</row>
    <row r="871" spans="1:37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</row>
    <row r="872" spans="1:37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</row>
    <row r="873" spans="1:37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</row>
    <row r="874" spans="1:37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</row>
    <row r="875" spans="1:37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</row>
    <row r="876" spans="1:37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</row>
    <row r="877" spans="1:37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</row>
    <row r="878" spans="1:37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</row>
    <row r="879" spans="1:37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</row>
    <row r="880" spans="1:37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</row>
    <row r="881" spans="1:37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</row>
    <row r="882" spans="1:37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</row>
    <row r="883" spans="1:37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</row>
    <row r="884" spans="1:37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</row>
    <row r="885" spans="1:37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</row>
    <row r="886" spans="1:37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</row>
    <row r="887" spans="1:37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</row>
    <row r="888" spans="1:37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</row>
    <row r="889" spans="1:37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</row>
    <row r="890" spans="1:37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</row>
    <row r="891" spans="1:37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</row>
    <row r="892" spans="1:37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</row>
    <row r="893" spans="1:37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</row>
    <row r="894" spans="1:37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</row>
    <row r="895" spans="1:37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</row>
    <row r="896" spans="1:37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</row>
    <row r="897" spans="1:37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</row>
    <row r="898" spans="1:37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</row>
    <row r="899" spans="1:37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</row>
    <row r="900" spans="1:37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</row>
    <row r="901" spans="1:37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</row>
    <row r="902" spans="1:37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</row>
    <row r="903" spans="1:37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</row>
    <row r="904" spans="1:37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</row>
    <row r="905" spans="1:37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</row>
    <row r="906" spans="1:37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</row>
    <row r="907" spans="1:37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</row>
    <row r="908" spans="1:37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</row>
    <row r="909" spans="1:37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</row>
    <row r="910" spans="1:37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</row>
    <row r="911" spans="1:37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</row>
    <row r="912" spans="1:37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</row>
    <row r="913" spans="1:37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</row>
    <row r="914" spans="1:37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</row>
    <row r="915" spans="1:37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</row>
    <row r="916" spans="1:37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</row>
    <row r="917" spans="1:37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</row>
    <row r="918" spans="1:37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</row>
    <row r="919" spans="1:37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</row>
    <row r="920" spans="1:37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</row>
    <row r="921" spans="1:37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</row>
    <row r="922" spans="1:37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</row>
    <row r="923" spans="1:37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</row>
    <row r="924" spans="1:37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</row>
    <row r="925" spans="1:37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</row>
    <row r="926" spans="1:37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</row>
    <row r="927" spans="1:37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</row>
    <row r="928" spans="1:37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</row>
    <row r="929" spans="1:37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</row>
    <row r="930" spans="1:37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</row>
    <row r="931" spans="1:37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</row>
    <row r="932" spans="1:37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</row>
    <row r="933" spans="1:37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</row>
    <row r="934" spans="1:37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</row>
    <row r="935" spans="1:37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</row>
    <row r="936" spans="1:37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</row>
    <row r="937" spans="1:37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</row>
    <row r="938" spans="1:37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</row>
    <row r="939" spans="1:37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</row>
    <row r="940" spans="1:37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</row>
    <row r="941" spans="1:37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</row>
    <row r="942" spans="1:37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</row>
    <row r="943" spans="1:37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</row>
    <row r="944" spans="1:37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</row>
    <row r="945" spans="1:37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</row>
    <row r="946" spans="1:37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</row>
    <row r="947" spans="1:37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</row>
    <row r="948" spans="1:37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</row>
    <row r="949" spans="1:37" x14ac:dyDescent="0.2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</row>
    <row r="950" spans="1:37" x14ac:dyDescent="0.2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</row>
    <row r="951" spans="1:37" x14ac:dyDescent="0.25">
      <c r="A951" s="3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</row>
    <row r="952" spans="1:37" ht="17.2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x14ac:dyDescent="0.25">
      <c r="A953" s="3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</row>
    <row r="954" spans="1:37" x14ac:dyDescent="0.25">
      <c r="A954" s="3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</row>
    <row r="955" spans="1:37" x14ac:dyDescent="0.25">
      <c r="A955" s="3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</row>
    <row r="956" spans="1:37" x14ac:dyDescent="0.25">
      <c r="A956" s="3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</row>
    <row r="957" spans="1:37" x14ac:dyDescent="0.25">
      <c r="A957" s="3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</row>
    <row r="958" spans="1:37" x14ac:dyDescent="0.25">
      <c r="A958" s="3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</row>
    <row r="959" spans="1:37" x14ac:dyDescent="0.25">
      <c r="A959" s="3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</row>
    <row r="960" spans="1:37" x14ac:dyDescent="0.25">
      <c r="A960" s="3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</row>
    <row r="961" spans="1:37" x14ac:dyDescent="0.25">
      <c r="A961" s="3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</row>
    <row r="962" spans="1:37" x14ac:dyDescent="0.25">
      <c r="A962" s="3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</row>
    <row r="963" spans="1:37" x14ac:dyDescent="0.25">
      <c r="A963" s="3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</row>
    <row r="964" spans="1:37" x14ac:dyDescent="0.25">
      <c r="A964" s="3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</row>
    <row r="965" spans="1:37" x14ac:dyDescent="0.25">
      <c r="A965" s="3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</row>
    <row r="966" spans="1:37" x14ac:dyDescent="0.25">
      <c r="A966" s="3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</row>
    <row r="967" spans="1:37" x14ac:dyDescent="0.25">
      <c r="A967" s="3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</row>
    <row r="968" spans="1:37" x14ac:dyDescent="0.25">
      <c r="A968" s="3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</row>
    <row r="969" spans="1:37" x14ac:dyDescent="0.25">
      <c r="A969" s="3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</row>
    <row r="970" spans="1:37" x14ac:dyDescent="0.25">
      <c r="A970" s="3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</row>
    <row r="971" spans="1:37" x14ac:dyDescent="0.25">
      <c r="A971" s="3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</row>
    <row r="972" spans="1:37" x14ac:dyDescent="0.25">
      <c r="A972" s="3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</row>
    <row r="973" spans="1:37" x14ac:dyDescent="0.25">
      <c r="A973" s="3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</row>
    <row r="974" spans="1:37" x14ac:dyDescent="0.25">
      <c r="A974" s="3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</row>
    <row r="975" spans="1:37" x14ac:dyDescent="0.25">
      <c r="A975" s="3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</row>
    <row r="976" spans="1:37" x14ac:dyDescent="0.25">
      <c r="A976" s="3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</row>
    <row r="977" spans="1:37" x14ac:dyDescent="0.25">
      <c r="A977" s="3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</row>
    <row r="978" spans="1:37" x14ac:dyDescent="0.25">
      <c r="A978" s="3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</row>
    <row r="979" spans="1:37" x14ac:dyDescent="0.25">
      <c r="A979" s="3"/>
      <c r="B979" s="4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</row>
    <row r="980" spans="1:37" x14ac:dyDescent="0.25">
      <c r="A980" s="3"/>
      <c r="B980" s="4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</row>
    <row r="981" spans="1:37" x14ac:dyDescent="0.25">
      <c r="A981" s="3"/>
      <c r="B981" s="4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</row>
    <row r="982" spans="1:37" x14ac:dyDescent="0.25">
      <c r="A982" s="3"/>
      <c r="B982" s="4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</row>
    <row r="983" spans="1:37" x14ac:dyDescent="0.25">
      <c r="A983" s="3"/>
      <c r="B983" s="4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</row>
    <row r="984" spans="1:37" x14ac:dyDescent="0.25">
      <c r="A984" s="3"/>
      <c r="B984" s="4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</row>
    <row r="985" spans="1:37" x14ac:dyDescent="0.25">
      <c r="A985" s="3"/>
      <c r="B985" s="4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</row>
    <row r="986" spans="1:37" x14ac:dyDescent="0.25">
      <c r="A986" s="3"/>
      <c r="B986" s="4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</row>
    <row r="987" spans="1:37" x14ac:dyDescent="0.25">
      <c r="A987" s="3"/>
      <c r="B987" s="4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</row>
    <row r="988" spans="1:37" x14ac:dyDescent="0.25">
      <c r="A988" s="3"/>
      <c r="B988" s="4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</row>
    <row r="989" spans="1:37" x14ac:dyDescent="0.25">
      <c r="A989" s="3"/>
      <c r="B989" s="4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</row>
    <row r="990" spans="1:37" x14ac:dyDescent="0.25">
      <c r="A990" s="3"/>
      <c r="B990" s="4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</row>
    <row r="991" spans="1:37" x14ac:dyDescent="0.25">
      <c r="A991" s="3"/>
      <c r="B991" s="4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</row>
    <row r="992" spans="1:37" x14ac:dyDescent="0.25">
      <c r="A992" s="3"/>
      <c r="B992" s="4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</row>
    <row r="993" spans="1:37" x14ac:dyDescent="0.25">
      <c r="A993" s="3"/>
      <c r="B993" s="4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</row>
    <row r="994" spans="1:37" x14ac:dyDescent="0.25">
      <c r="A994" s="3"/>
      <c r="B994" s="4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</row>
    <row r="995" spans="1:37" x14ac:dyDescent="0.25">
      <c r="A995" s="3"/>
      <c r="B995" s="4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</row>
    <row r="996" spans="1:37" x14ac:dyDescent="0.25">
      <c r="A996" s="3"/>
      <c r="B996" s="4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</row>
    <row r="997" spans="1:37" x14ac:dyDescent="0.25">
      <c r="A997" s="3"/>
      <c r="B997" s="4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</row>
    <row r="998" spans="1:37" x14ac:dyDescent="0.25">
      <c r="A998" s="3"/>
      <c r="B998" s="4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</row>
    <row r="999" spans="1:37" x14ac:dyDescent="0.25">
      <c r="A999" s="3"/>
      <c r="B999" s="4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</row>
    <row r="1000" spans="1:37" x14ac:dyDescent="0.25">
      <c r="A1000" s="3"/>
      <c r="B1000" s="4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</row>
    <row r="1001" spans="1:37" x14ac:dyDescent="0.25">
      <c r="A1001" s="3"/>
      <c r="B1001" s="4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</row>
    <row r="1002" spans="1:37" x14ac:dyDescent="0.25">
      <c r="A1002" s="3"/>
      <c r="B1002" s="4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</row>
    <row r="1003" spans="1:37" x14ac:dyDescent="0.25">
      <c r="A1003" s="3"/>
      <c r="B1003" s="4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</row>
    <row r="1004" spans="1:37" x14ac:dyDescent="0.25">
      <c r="A1004" s="3"/>
      <c r="B1004" s="4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</row>
    <row r="1005" spans="1:37" x14ac:dyDescent="0.25">
      <c r="A1005" s="3"/>
      <c r="B1005" s="4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</row>
    <row r="1006" spans="1:37" x14ac:dyDescent="0.25">
      <c r="A1006" s="3"/>
      <c r="B1006" s="4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</row>
    <row r="1007" spans="1:37" x14ac:dyDescent="0.25">
      <c r="A1007" s="3"/>
      <c r="B1007" s="4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</row>
    <row r="1008" spans="1:37" x14ac:dyDescent="0.25">
      <c r="A1008" s="3"/>
      <c r="B1008" s="4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</row>
    <row r="1009" spans="1:37" x14ac:dyDescent="0.25">
      <c r="A1009" s="3"/>
      <c r="B1009" s="4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</row>
    <row r="1010" spans="1:37" x14ac:dyDescent="0.25">
      <c r="A1010" s="3"/>
      <c r="B1010" s="4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</row>
    <row r="1011" spans="1:37" x14ac:dyDescent="0.25">
      <c r="A1011" s="3"/>
      <c r="B1011" s="4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</row>
    <row r="1012" spans="1:37" x14ac:dyDescent="0.25">
      <c r="A1012" s="3"/>
      <c r="B1012" s="4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</row>
    <row r="1013" spans="1:37" x14ac:dyDescent="0.25">
      <c r="A1013" s="3"/>
      <c r="B1013" s="4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</row>
    <row r="1014" spans="1:37" x14ac:dyDescent="0.25">
      <c r="A1014" s="3"/>
      <c r="B1014" s="4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</row>
    <row r="1015" spans="1:37" x14ac:dyDescent="0.25">
      <c r="A1015" s="3"/>
      <c r="B1015" s="4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</row>
    <row r="1016" spans="1:37" x14ac:dyDescent="0.25">
      <c r="A1016" s="3"/>
      <c r="B1016" s="4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</row>
    <row r="1017" spans="1:37" x14ac:dyDescent="0.25">
      <c r="A1017" s="3"/>
      <c r="B1017" s="4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</row>
    <row r="1018" spans="1:37" x14ac:dyDescent="0.25">
      <c r="A1018" s="3"/>
      <c r="B1018" s="4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</row>
    <row r="1019" spans="1:37" x14ac:dyDescent="0.25">
      <c r="A1019" s="3"/>
      <c r="B1019" s="4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</row>
    <row r="1020" spans="1:37" x14ac:dyDescent="0.25">
      <c r="A1020" s="3"/>
      <c r="B1020" s="4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</row>
    <row r="1021" spans="1:37" x14ac:dyDescent="0.25">
      <c r="A1021" s="3"/>
      <c r="B1021" s="4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</row>
    <row r="1022" spans="1:37" x14ac:dyDescent="0.25">
      <c r="A1022" s="3"/>
      <c r="B1022" s="4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</row>
    <row r="1023" spans="1:37" x14ac:dyDescent="0.25">
      <c r="A1023" s="3"/>
      <c r="B1023" s="4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</row>
    <row r="1024" spans="1:37" x14ac:dyDescent="0.25">
      <c r="A1024" s="3"/>
      <c r="B1024" s="4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</row>
    <row r="1025" spans="1:37" x14ac:dyDescent="0.25">
      <c r="A1025" s="3"/>
      <c r="B1025" s="4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</row>
    <row r="1026" spans="1:37" x14ac:dyDescent="0.25">
      <c r="A1026" s="3"/>
      <c r="B1026" s="4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</row>
    <row r="1027" spans="1:37" x14ac:dyDescent="0.25">
      <c r="A1027" s="3"/>
      <c r="B1027" s="4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</row>
    <row r="1028" spans="1:37" x14ac:dyDescent="0.25">
      <c r="A1028" s="3"/>
      <c r="B1028" s="4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</row>
    <row r="1029" spans="1:37" x14ac:dyDescent="0.25">
      <c r="A1029" s="3"/>
      <c r="B1029" s="4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</row>
    <row r="1030" spans="1:37" x14ac:dyDescent="0.25">
      <c r="A1030" s="3"/>
      <c r="B1030" s="4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</row>
    <row r="1031" spans="1:37" x14ac:dyDescent="0.25">
      <c r="A1031" s="3"/>
      <c r="B1031" s="4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</row>
    <row r="1032" spans="1:37" x14ac:dyDescent="0.25">
      <c r="A1032" s="3"/>
      <c r="B1032" s="4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</row>
    <row r="1033" spans="1:37" x14ac:dyDescent="0.25">
      <c r="A1033" s="3"/>
      <c r="B1033" s="4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</row>
    <row r="1034" spans="1:37" x14ac:dyDescent="0.25">
      <c r="A1034" s="3"/>
      <c r="B1034" s="4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</row>
    <row r="1035" spans="1:37" x14ac:dyDescent="0.25">
      <c r="A1035" s="3"/>
      <c r="B1035" s="4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</row>
    <row r="1036" spans="1:37" x14ac:dyDescent="0.25">
      <c r="A1036" s="3"/>
      <c r="B1036" s="4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</row>
    <row r="1037" spans="1:37" x14ac:dyDescent="0.25">
      <c r="A1037" s="3"/>
      <c r="B1037" s="4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</row>
    <row r="1038" spans="1:37" x14ac:dyDescent="0.25">
      <c r="A1038" s="3"/>
      <c r="B1038" s="4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</row>
    <row r="1039" spans="1:37" x14ac:dyDescent="0.25">
      <c r="A1039" s="3"/>
      <c r="B1039" s="4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</row>
    <row r="1040" spans="1:37" x14ac:dyDescent="0.25">
      <c r="A1040" s="3"/>
      <c r="B1040" s="4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</row>
    <row r="1041" spans="1:37" x14ac:dyDescent="0.25">
      <c r="A1041" s="3"/>
      <c r="B1041" s="4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</row>
    <row r="1042" spans="1:37" x14ac:dyDescent="0.25">
      <c r="A1042" s="3"/>
      <c r="B1042" s="4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</row>
    <row r="1043" spans="1:37" x14ac:dyDescent="0.25">
      <c r="A1043" s="3"/>
      <c r="B1043" s="4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</row>
    <row r="1044" spans="1:37" x14ac:dyDescent="0.25">
      <c r="A1044" s="3"/>
      <c r="B1044" s="4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</row>
    <row r="1045" spans="1:37" x14ac:dyDescent="0.25">
      <c r="A1045" s="3"/>
      <c r="B1045" s="4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</row>
    <row r="1046" spans="1:37" x14ac:dyDescent="0.25">
      <c r="A1046" s="3"/>
      <c r="B1046" s="4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</row>
    <row r="1047" spans="1:37" x14ac:dyDescent="0.25">
      <c r="A1047" s="3"/>
      <c r="B1047" s="4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</row>
    <row r="1048" spans="1:37" x14ac:dyDescent="0.25">
      <c r="A1048" s="3"/>
      <c r="B1048" s="4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</row>
    <row r="1049" spans="1:37" x14ac:dyDescent="0.25">
      <c r="A1049" s="3"/>
      <c r="B1049" s="4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</row>
    <row r="1050" spans="1:37" x14ac:dyDescent="0.25">
      <c r="A1050" s="3"/>
      <c r="B1050" s="4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</row>
    <row r="1051" spans="1:37" x14ac:dyDescent="0.25">
      <c r="A1051" s="3"/>
      <c r="B1051" s="4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</row>
    <row r="1052" spans="1:37" x14ac:dyDescent="0.25">
      <c r="A1052" s="3"/>
      <c r="B1052" s="4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</row>
    <row r="1053" spans="1:37" x14ac:dyDescent="0.25">
      <c r="A1053" s="3"/>
      <c r="B1053" s="4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</row>
    <row r="1054" spans="1:37" x14ac:dyDescent="0.25">
      <c r="A1054" s="3"/>
      <c r="B1054" s="4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</row>
    <row r="1055" spans="1:37" x14ac:dyDescent="0.25">
      <c r="A1055" s="3"/>
      <c r="B1055" s="4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</row>
    <row r="1056" spans="1:37" x14ac:dyDescent="0.25">
      <c r="A1056" s="3"/>
      <c r="B1056" s="4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</row>
    <row r="1057" spans="1:37" x14ac:dyDescent="0.25">
      <c r="A1057" s="3"/>
      <c r="B1057" s="4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</row>
    <row r="1058" spans="1:37" x14ac:dyDescent="0.25">
      <c r="A1058" s="3"/>
      <c r="B1058" s="4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</row>
    <row r="1059" spans="1:37" x14ac:dyDescent="0.25">
      <c r="A1059" s="3"/>
      <c r="B1059" s="4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</row>
    <row r="1060" spans="1:37" x14ac:dyDescent="0.25">
      <c r="A1060" s="3"/>
      <c r="B1060" s="4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</row>
    <row r="1061" spans="1:37" x14ac:dyDescent="0.25">
      <c r="A1061" s="3"/>
      <c r="B1061" s="4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</row>
    <row r="1062" spans="1:37" x14ac:dyDescent="0.25">
      <c r="A1062" s="3"/>
      <c r="B1062" s="4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</row>
    <row r="1063" spans="1:37" x14ac:dyDescent="0.25">
      <c r="A1063" s="3"/>
      <c r="B1063" s="4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</row>
    <row r="1064" spans="1:37" x14ac:dyDescent="0.25">
      <c r="A1064" s="3"/>
      <c r="B1064" s="4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</row>
    <row r="1065" spans="1:37" x14ac:dyDescent="0.25">
      <c r="A1065" s="3"/>
      <c r="B1065" s="4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</row>
    <row r="1066" spans="1:37" x14ac:dyDescent="0.25">
      <c r="A1066" s="3"/>
      <c r="B1066" s="4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</row>
    <row r="1067" spans="1:37" x14ac:dyDescent="0.25">
      <c r="A1067" s="3"/>
      <c r="B1067" s="4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</row>
    <row r="1068" spans="1:37" x14ac:dyDescent="0.25">
      <c r="A1068" s="3"/>
      <c r="B1068" s="4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</row>
    <row r="1069" spans="1:37" x14ac:dyDescent="0.25">
      <c r="A1069" s="3"/>
      <c r="B1069" s="4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</row>
    <row r="1070" spans="1:37" x14ac:dyDescent="0.25">
      <c r="A1070" s="3"/>
      <c r="B1070" s="4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</row>
    <row r="1071" spans="1:37" x14ac:dyDescent="0.25">
      <c r="A1071" s="3"/>
      <c r="B1071" s="4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</row>
    <row r="1072" spans="1:37" x14ac:dyDescent="0.25">
      <c r="A1072" s="3"/>
      <c r="B1072" s="4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</row>
    <row r="1073" spans="1:37" x14ac:dyDescent="0.25">
      <c r="A1073" s="3"/>
      <c r="B1073" s="4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</row>
    <row r="1074" spans="1:37" x14ac:dyDescent="0.25">
      <c r="A1074" s="3"/>
      <c r="B1074" s="4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</row>
    <row r="1075" spans="1:37" x14ac:dyDescent="0.25">
      <c r="A1075" s="3"/>
      <c r="B1075" s="4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</row>
    <row r="1076" spans="1:37" x14ac:dyDescent="0.25">
      <c r="A1076" s="3"/>
      <c r="B1076" s="4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</row>
    <row r="1077" spans="1:37" x14ac:dyDescent="0.25">
      <c r="A1077" s="3"/>
      <c r="B1077" s="4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</row>
    <row r="1078" spans="1:37" x14ac:dyDescent="0.25">
      <c r="A1078" s="3"/>
      <c r="B1078" s="4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</row>
    <row r="1079" spans="1:37" x14ac:dyDescent="0.25">
      <c r="A1079" s="3"/>
      <c r="B1079" s="4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</row>
    <row r="1080" spans="1:37" x14ac:dyDescent="0.25">
      <c r="A1080" s="3"/>
      <c r="B1080" s="4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</row>
    <row r="1081" spans="1:37" x14ac:dyDescent="0.25">
      <c r="A1081" s="3"/>
      <c r="B1081" s="4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</row>
    <row r="1082" spans="1:37" x14ac:dyDescent="0.25">
      <c r="A1082" s="3"/>
      <c r="B1082" s="4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</row>
    <row r="1083" spans="1:37" x14ac:dyDescent="0.25">
      <c r="A1083" s="3"/>
      <c r="B1083" s="4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</row>
    <row r="1084" spans="1:37" x14ac:dyDescent="0.25">
      <c r="A1084" s="3"/>
      <c r="B1084" s="4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</row>
    <row r="1085" spans="1:37" x14ac:dyDescent="0.25">
      <c r="A1085" s="3"/>
      <c r="B1085" s="4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</row>
    <row r="1086" spans="1:37" x14ac:dyDescent="0.25">
      <c r="A1086" s="3"/>
      <c r="B1086" s="4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</row>
    <row r="1087" spans="1:37" x14ac:dyDescent="0.25">
      <c r="A1087" s="3"/>
      <c r="B1087" s="4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</row>
    <row r="1088" spans="1:37" x14ac:dyDescent="0.25">
      <c r="A1088" s="3"/>
      <c r="B1088" s="4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</row>
    <row r="1089" spans="1:37" x14ac:dyDescent="0.25">
      <c r="A1089" s="3"/>
      <c r="B1089" s="4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</row>
    <row r="1090" spans="1:37" x14ac:dyDescent="0.25">
      <c r="A1090" s="3"/>
      <c r="B1090" s="4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</row>
    <row r="1091" spans="1:37" x14ac:dyDescent="0.25">
      <c r="A1091" s="3"/>
      <c r="B1091" s="4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</row>
    <row r="1092" spans="1:37" x14ac:dyDescent="0.25">
      <c r="A1092" s="3"/>
      <c r="B1092" s="4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</row>
    <row r="1093" spans="1:37" x14ac:dyDescent="0.25">
      <c r="A1093" s="3"/>
      <c r="B1093" s="4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</row>
    <row r="1094" spans="1:37" x14ac:dyDescent="0.25">
      <c r="A1094" s="3"/>
      <c r="B1094" s="4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</row>
    <row r="1095" spans="1:37" x14ac:dyDescent="0.25">
      <c r="A1095" s="3"/>
      <c r="B1095" s="4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</row>
    <row r="1096" spans="1:37" x14ac:dyDescent="0.25">
      <c r="A1096" s="3"/>
      <c r="B1096" s="4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</row>
    <row r="1097" spans="1:37" x14ac:dyDescent="0.25">
      <c r="A1097" s="3"/>
      <c r="B1097" s="4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</row>
    <row r="1098" spans="1:37" x14ac:dyDescent="0.25">
      <c r="A1098" s="3"/>
      <c r="B1098" s="4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</row>
    <row r="1099" spans="1:37" x14ac:dyDescent="0.25">
      <c r="A1099" s="3"/>
      <c r="B1099" s="4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</row>
    <row r="1100" spans="1:37" x14ac:dyDescent="0.25">
      <c r="A1100" s="3"/>
      <c r="B1100" s="4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</row>
    <row r="1101" spans="1:37" x14ac:dyDescent="0.25">
      <c r="A1101" s="3"/>
      <c r="B1101" s="4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</row>
    <row r="1102" spans="1:37" x14ac:dyDescent="0.25">
      <c r="A1102" s="3"/>
      <c r="B1102" s="4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</row>
    <row r="1103" spans="1:37" x14ac:dyDescent="0.25">
      <c r="A1103" s="3"/>
      <c r="B1103" s="4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</row>
    <row r="1104" spans="1:37" x14ac:dyDescent="0.25">
      <c r="A1104" s="3"/>
      <c r="B1104" s="4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</row>
    <row r="1105" spans="1:37" x14ac:dyDescent="0.25">
      <c r="A1105" s="3"/>
      <c r="B1105" s="4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</row>
    <row r="1106" spans="1:37" x14ac:dyDescent="0.25">
      <c r="A1106" s="3"/>
      <c r="B1106" s="4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</row>
    <row r="1107" spans="1:37" x14ac:dyDescent="0.25">
      <c r="A1107" s="3"/>
      <c r="B1107" s="4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</row>
    <row r="1108" spans="1:37" x14ac:dyDescent="0.25">
      <c r="A1108" s="3"/>
      <c r="B1108" s="4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</row>
    <row r="1109" spans="1:37" x14ac:dyDescent="0.25">
      <c r="A1109" s="3"/>
      <c r="B1109" s="4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</row>
    <row r="1110" spans="1:37" x14ac:dyDescent="0.25">
      <c r="A1110" s="3"/>
      <c r="B1110" s="4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</row>
    <row r="1111" spans="1:37" x14ac:dyDescent="0.25">
      <c r="A1111" s="3"/>
      <c r="B1111" s="4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</row>
    <row r="1112" spans="1:37" x14ac:dyDescent="0.25">
      <c r="A1112" s="3"/>
      <c r="B1112" s="4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</row>
    <row r="1113" spans="1:37" x14ac:dyDescent="0.25">
      <c r="A1113" s="3"/>
      <c r="B1113" s="4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</row>
    <row r="1114" spans="1:37" x14ac:dyDescent="0.25">
      <c r="A1114" s="3"/>
      <c r="B1114" s="4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</row>
    <row r="1115" spans="1:37" x14ac:dyDescent="0.25">
      <c r="A1115" s="3"/>
      <c r="B1115" s="4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</row>
    <row r="1116" spans="1:37" x14ac:dyDescent="0.25">
      <c r="A1116" s="3"/>
      <c r="B1116" s="4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</row>
    <row r="1117" spans="1:37" x14ac:dyDescent="0.25">
      <c r="A1117" s="3"/>
      <c r="B1117" s="4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</row>
    <row r="1118" spans="1:37" x14ac:dyDescent="0.25">
      <c r="A1118" s="3"/>
      <c r="B1118" s="4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</row>
    <row r="1119" spans="1:37" x14ac:dyDescent="0.25">
      <c r="A1119" s="3"/>
      <c r="B1119" s="4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</row>
    <row r="1120" spans="1:37" x14ac:dyDescent="0.25">
      <c r="A1120" s="3"/>
      <c r="B1120" s="4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</row>
    <row r="1121" spans="1:37" x14ac:dyDescent="0.25">
      <c r="A1121" s="3"/>
      <c r="B1121" s="4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</row>
    <row r="1122" spans="1:37" x14ac:dyDescent="0.25">
      <c r="A1122" s="3"/>
      <c r="B1122" s="4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</row>
    <row r="1123" spans="1:37" x14ac:dyDescent="0.25">
      <c r="A1123" s="3"/>
      <c r="B1123" s="4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</row>
    <row r="1124" spans="1:37" x14ac:dyDescent="0.25">
      <c r="A1124" s="3"/>
      <c r="B1124" s="4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</row>
    <row r="1125" spans="1:37" x14ac:dyDescent="0.25">
      <c r="A1125" s="3"/>
      <c r="B1125" s="4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</row>
    <row r="1126" spans="1:37" x14ac:dyDescent="0.25">
      <c r="A1126" s="3"/>
      <c r="B1126" s="4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</row>
    <row r="1127" spans="1:37" x14ac:dyDescent="0.25">
      <c r="A1127" s="3"/>
      <c r="B1127" s="4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</row>
    <row r="1128" spans="1:37" x14ac:dyDescent="0.25">
      <c r="A1128" s="3"/>
      <c r="B1128" s="4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</row>
    <row r="1129" spans="1:37" x14ac:dyDescent="0.25">
      <c r="A1129" s="3"/>
      <c r="B1129" s="4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</row>
    <row r="1130" spans="1:37" x14ac:dyDescent="0.25">
      <c r="A1130" s="3"/>
      <c r="B1130" s="4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</row>
    <row r="1131" spans="1:37" x14ac:dyDescent="0.25">
      <c r="A1131" s="3"/>
      <c r="B1131" s="4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</row>
    <row r="1132" spans="1:37" x14ac:dyDescent="0.25">
      <c r="A1132" s="3"/>
      <c r="B1132" s="4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</row>
    <row r="1133" spans="1:37" x14ac:dyDescent="0.25">
      <c r="A1133" s="3"/>
      <c r="B1133" s="4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</row>
    <row r="1134" spans="1:37" x14ac:dyDescent="0.25">
      <c r="A1134" s="3"/>
      <c r="B1134" s="4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</row>
    <row r="1135" spans="1:37" x14ac:dyDescent="0.25">
      <c r="A1135" s="3"/>
      <c r="B1135" s="4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</row>
    <row r="1136" spans="1:37" x14ac:dyDescent="0.25">
      <c r="A1136" s="3"/>
      <c r="B1136" s="4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</row>
    <row r="1137" spans="1:37" x14ac:dyDescent="0.25">
      <c r="A1137" s="3"/>
      <c r="B1137" s="4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</row>
    <row r="1138" spans="1:37" x14ac:dyDescent="0.25">
      <c r="A1138" s="3"/>
      <c r="B1138" s="4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</row>
    <row r="1139" spans="1:37" x14ac:dyDescent="0.25">
      <c r="A1139" s="3"/>
      <c r="B1139" s="4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</row>
    <row r="1140" spans="1:37" x14ac:dyDescent="0.25">
      <c r="A1140" s="3"/>
      <c r="B1140" s="4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</row>
    <row r="1141" spans="1:37" x14ac:dyDescent="0.25">
      <c r="A1141" s="3"/>
      <c r="B1141" s="4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</row>
    <row r="1142" spans="1:37" x14ac:dyDescent="0.25">
      <c r="A1142" s="3"/>
      <c r="B1142" s="4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</row>
    <row r="1143" spans="1:37" x14ac:dyDescent="0.25">
      <c r="A1143" s="3"/>
      <c r="B1143" s="4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</row>
    <row r="1144" spans="1:37" x14ac:dyDescent="0.25">
      <c r="A1144" s="3"/>
      <c r="B1144" s="4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</row>
    <row r="1145" spans="1:37" x14ac:dyDescent="0.25">
      <c r="A1145" s="3"/>
      <c r="B1145" s="4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</row>
    <row r="1146" spans="1:37" x14ac:dyDescent="0.25">
      <c r="A1146" s="3"/>
      <c r="B1146" s="4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</row>
    <row r="1147" spans="1:37" x14ac:dyDescent="0.25">
      <c r="A1147" s="3"/>
      <c r="B1147" s="4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</row>
    <row r="1148" spans="1:37" x14ac:dyDescent="0.25">
      <c r="A1148" s="3"/>
      <c r="B1148" s="4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</row>
    <row r="1149" spans="1:37" x14ac:dyDescent="0.25">
      <c r="A1149" s="3"/>
      <c r="B1149" s="4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</row>
    <row r="1150" spans="1:37" x14ac:dyDescent="0.25">
      <c r="A1150" s="3"/>
      <c r="B1150" s="4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</row>
    <row r="1151" spans="1:37" x14ac:dyDescent="0.25">
      <c r="A1151" s="3"/>
      <c r="B1151" s="4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</row>
    <row r="1152" spans="1:37" x14ac:dyDescent="0.25">
      <c r="A1152" s="3"/>
      <c r="B1152" s="4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</row>
    <row r="1153" spans="1:37" x14ac:dyDescent="0.25">
      <c r="A1153" s="3"/>
      <c r="B1153" s="4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</row>
    <row r="1154" spans="1:37" x14ac:dyDescent="0.25">
      <c r="A1154" s="3"/>
      <c r="B1154" s="4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</row>
    <row r="1155" spans="1:37" x14ac:dyDescent="0.25">
      <c r="A1155" s="3"/>
      <c r="B1155" s="4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</row>
    <row r="1156" spans="1:37" x14ac:dyDescent="0.25">
      <c r="A1156" s="3"/>
      <c r="B1156" s="4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</row>
    <row r="1157" spans="1:37" x14ac:dyDescent="0.25">
      <c r="A1157" s="3"/>
      <c r="B1157" s="4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</row>
    <row r="1158" spans="1:37" x14ac:dyDescent="0.25">
      <c r="A1158" s="3"/>
      <c r="B1158" s="4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</row>
    <row r="1159" spans="1:37" x14ac:dyDescent="0.25">
      <c r="A1159" s="3"/>
      <c r="B1159" s="4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</row>
    <row r="1160" spans="1:37" x14ac:dyDescent="0.25">
      <c r="A1160" s="3"/>
      <c r="B1160" s="4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</row>
    <row r="1161" spans="1:37" x14ac:dyDescent="0.25">
      <c r="A1161" s="3"/>
      <c r="B1161" s="4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</row>
    <row r="1162" spans="1:37" x14ac:dyDescent="0.25">
      <c r="A1162" s="3"/>
      <c r="B1162" s="4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</row>
    <row r="1163" spans="1:37" x14ac:dyDescent="0.25">
      <c r="A1163" s="3"/>
      <c r="B1163" s="4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</row>
    <row r="1164" spans="1:37" x14ac:dyDescent="0.25">
      <c r="A1164" s="3"/>
      <c r="B1164" s="4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</row>
    <row r="1165" spans="1:37" x14ac:dyDescent="0.25">
      <c r="A1165" s="3"/>
      <c r="B1165" s="4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</row>
    <row r="1166" spans="1:37" x14ac:dyDescent="0.25">
      <c r="A1166" s="3"/>
      <c r="B1166" s="4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</row>
    <row r="1167" spans="1:37" x14ac:dyDescent="0.25">
      <c r="A1167" s="3"/>
      <c r="B1167" s="4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</row>
    <row r="1168" spans="1:37" x14ac:dyDescent="0.25">
      <c r="A1168" s="3"/>
      <c r="B1168" s="4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</row>
    <row r="1169" spans="1:37" x14ac:dyDescent="0.25">
      <c r="A1169" s="3"/>
      <c r="B1169" s="4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</row>
    <row r="1170" spans="1:37" x14ac:dyDescent="0.25">
      <c r="A1170" s="3"/>
      <c r="B1170" s="4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</row>
    <row r="1171" spans="1:37" x14ac:dyDescent="0.25">
      <c r="A1171" s="3"/>
      <c r="B1171" s="4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</row>
    <row r="1172" spans="1:37" x14ac:dyDescent="0.25">
      <c r="A1172" s="3"/>
      <c r="B1172" s="4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</row>
    <row r="1173" spans="1:37" x14ac:dyDescent="0.25">
      <c r="A1173" s="3"/>
      <c r="B1173" s="4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</row>
    <row r="1174" spans="1:37" x14ac:dyDescent="0.25">
      <c r="A1174" s="3"/>
      <c r="B1174" s="4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</row>
    <row r="1175" spans="1:37" x14ac:dyDescent="0.25">
      <c r="A1175" s="3"/>
      <c r="B1175" s="4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</row>
    <row r="1176" spans="1:37" x14ac:dyDescent="0.25">
      <c r="A1176" s="3"/>
      <c r="B1176" s="4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</row>
    <row r="1177" spans="1:37" x14ac:dyDescent="0.25">
      <c r="A1177" s="3"/>
      <c r="B1177" s="4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</row>
    <row r="1178" spans="1:37" x14ac:dyDescent="0.25">
      <c r="A1178" s="3"/>
      <c r="B1178" s="4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</row>
    <row r="1179" spans="1:37" x14ac:dyDescent="0.25">
      <c r="A1179" s="3"/>
      <c r="B1179" s="4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</row>
    <row r="1180" spans="1:37" x14ac:dyDescent="0.25">
      <c r="A1180" s="3"/>
      <c r="B1180" s="4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</row>
    <row r="1181" spans="1:37" x14ac:dyDescent="0.25">
      <c r="A1181" s="3"/>
      <c r="B1181" s="4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</row>
    <row r="1182" spans="1:37" x14ac:dyDescent="0.25">
      <c r="A1182" s="3"/>
      <c r="B1182" s="4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</row>
    <row r="1183" spans="1:37" x14ac:dyDescent="0.25">
      <c r="A1183" s="3"/>
      <c r="B1183" s="4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</row>
    <row r="1184" spans="1:37" x14ac:dyDescent="0.25">
      <c r="A1184" s="3"/>
      <c r="B1184" s="4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</row>
    <row r="1185" spans="1:37" x14ac:dyDescent="0.25">
      <c r="A1185" s="3"/>
      <c r="B1185" s="4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</row>
    <row r="1186" spans="1:37" x14ac:dyDescent="0.25">
      <c r="A1186" s="3"/>
      <c r="B1186" s="4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</row>
    <row r="1187" spans="1:37" x14ac:dyDescent="0.25">
      <c r="A1187" s="3"/>
      <c r="B1187" s="4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</row>
    <row r="1188" spans="1:37" x14ac:dyDescent="0.25">
      <c r="A1188" s="3"/>
      <c r="B1188" s="4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</row>
    <row r="1189" spans="1:37" x14ac:dyDescent="0.25">
      <c r="A1189" s="3"/>
      <c r="B1189" s="4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</row>
    <row r="1190" spans="1:37" x14ac:dyDescent="0.25">
      <c r="A1190" s="3"/>
      <c r="B1190" s="4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</row>
    <row r="1191" spans="1:37" x14ac:dyDescent="0.25">
      <c r="A1191" s="3"/>
      <c r="B1191" s="4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</row>
    <row r="1192" spans="1:37" x14ac:dyDescent="0.25">
      <c r="A1192" s="3"/>
      <c r="B1192" s="4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</row>
    <row r="1193" spans="1:37" x14ac:dyDescent="0.25">
      <c r="A1193" s="3"/>
      <c r="B1193" s="4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</row>
    <row r="1194" spans="1:37" x14ac:dyDescent="0.25">
      <c r="A1194" s="3"/>
      <c r="B1194" s="4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</row>
    <row r="1195" spans="1:37" x14ac:dyDescent="0.25">
      <c r="A1195" s="3"/>
      <c r="B1195" s="4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</row>
    <row r="1196" spans="1:37" x14ac:dyDescent="0.25">
      <c r="A1196" s="3"/>
      <c r="B1196" s="4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</row>
    <row r="1197" spans="1:37" x14ac:dyDescent="0.25">
      <c r="A1197" s="3"/>
      <c r="B1197" s="4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</row>
    <row r="1198" spans="1:37" x14ac:dyDescent="0.25">
      <c r="A1198" s="3"/>
      <c r="B1198" s="4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</row>
    <row r="1199" spans="1:37" x14ac:dyDescent="0.25">
      <c r="A1199" s="3"/>
      <c r="B1199" s="4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</row>
    <row r="1200" spans="1:37" x14ac:dyDescent="0.25">
      <c r="A1200" s="3"/>
      <c r="B1200" s="4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</row>
    <row r="1201" spans="1:37" x14ac:dyDescent="0.25">
      <c r="A1201" s="3"/>
      <c r="B1201" s="4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</row>
    <row r="1202" spans="1:37" x14ac:dyDescent="0.25">
      <c r="A1202" s="3"/>
      <c r="B1202" s="4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</row>
    <row r="1203" spans="1:37" x14ac:dyDescent="0.25">
      <c r="A1203" s="3"/>
      <c r="B1203" s="4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</row>
    <row r="1204" spans="1:37" x14ac:dyDescent="0.25">
      <c r="A1204" s="3"/>
      <c r="B1204" s="4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</row>
    <row r="1205" spans="1:37" x14ac:dyDescent="0.25">
      <c r="A1205" s="3"/>
      <c r="B1205" s="4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</row>
    <row r="1206" spans="1:37" x14ac:dyDescent="0.25">
      <c r="A1206" s="3"/>
      <c r="B1206" s="4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</row>
    <row r="1207" spans="1:37" x14ac:dyDescent="0.25">
      <c r="A1207" s="3"/>
      <c r="B1207" s="4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</row>
    <row r="1208" spans="1:37" x14ac:dyDescent="0.25">
      <c r="A1208" s="3"/>
      <c r="B1208" s="4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</row>
    <row r="1209" spans="1:37" x14ac:dyDescent="0.25">
      <c r="A1209" s="3"/>
      <c r="B1209" s="4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</row>
    <row r="1210" spans="1:37" x14ac:dyDescent="0.25">
      <c r="A1210" s="3"/>
      <c r="B1210" s="4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</row>
    <row r="1211" spans="1:37" x14ac:dyDescent="0.25">
      <c r="A1211" s="3"/>
      <c r="B1211" s="4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</row>
    <row r="1212" spans="1:37" x14ac:dyDescent="0.25">
      <c r="A1212" s="3"/>
      <c r="B1212" s="4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</row>
    <row r="1213" spans="1:37" x14ac:dyDescent="0.25">
      <c r="A1213" s="3"/>
      <c r="B1213" s="4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</row>
    <row r="1214" spans="1:37" x14ac:dyDescent="0.25">
      <c r="A1214" s="3"/>
      <c r="B1214" s="4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</row>
    <row r="1215" spans="1:37" x14ac:dyDescent="0.25">
      <c r="A1215" s="3"/>
      <c r="B1215" s="4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</row>
    <row r="1216" spans="1:37" x14ac:dyDescent="0.25">
      <c r="A1216" s="3"/>
      <c r="B1216" s="4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</row>
    <row r="1217" spans="1:37" x14ac:dyDescent="0.25">
      <c r="A1217" s="3"/>
      <c r="B1217" s="4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</row>
    <row r="1218" spans="1:37" x14ac:dyDescent="0.25">
      <c r="A1218" s="3"/>
      <c r="B1218" s="4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</row>
    <row r="1219" spans="1:37" x14ac:dyDescent="0.25">
      <c r="A1219" s="3"/>
      <c r="B1219" s="4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</row>
    <row r="1220" spans="1:37" x14ac:dyDescent="0.25">
      <c r="A1220" s="3"/>
      <c r="B1220" s="4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</row>
    <row r="1221" spans="1:37" x14ac:dyDescent="0.25">
      <c r="A1221" s="3"/>
      <c r="B1221" s="4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</row>
    <row r="1222" spans="1:37" x14ac:dyDescent="0.25">
      <c r="A1222" s="3"/>
      <c r="B1222" s="4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</row>
    <row r="1223" spans="1:37" x14ac:dyDescent="0.25">
      <c r="A1223" s="3"/>
      <c r="B1223" s="4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</row>
    <row r="1224" spans="1:37" x14ac:dyDescent="0.25">
      <c r="A1224" s="3"/>
      <c r="B1224" s="4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</row>
    <row r="1225" spans="1:37" x14ac:dyDescent="0.25">
      <c r="A1225" s="3"/>
      <c r="B1225" s="4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</row>
    <row r="1226" spans="1:37" x14ac:dyDescent="0.25">
      <c r="A1226" s="3"/>
      <c r="B1226" s="4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</row>
    <row r="1227" spans="1:37" x14ac:dyDescent="0.25">
      <c r="A1227" s="3"/>
      <c r="B1227" s="4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</row>
    <row r="1228" spans="1:37" x14ac:dyDescent="0.25">
      <c r="A1228" s="3"/>
      <c r="B1228" s="4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</row>
    <row r="1229" spans="1:37" x14ac:dyDescent="0.25">
      <c r="A1229" s="3"/>
      <c r="B1229" s="4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</row>
    <row r="1230" spans="1:37" x14ac:dyDescent="0.25">
      <c r="A1230" s="3"/>
      <c r="B1230" s="4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</row>
    <row r="1231" spans="1:37" x14ac:dyDescent="0.25">
      <c r="A1231" s="3"/>
      <c r="B1231" s="4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</row>
    <row r="1232" spans="1:37" x14ac:dyDescent="0.25">
      <c r="A1232" s="3"/>
      <c r="B1232" s="4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</row>
    <row r="1233" spans="1:37" x14ac:dyDescent="0.25">
      <c r="A1233" s="3"/>
      <c r="B1233" s="4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</row>
    <row r="1234" spans="1:37" x14ac:dyDescent="0.25">
      <c r="A1234" s="3"/>
      <c r="B1234" s="4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</row>
    <row r="1235" spans="1:37" x14ac:dyDescent="0.25">
      <c r="A1235" s="3"/>
      <c r="B1235" s="4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</row>
    <row r="1236" spans="1:37" x14ac:dyDescent="0.25">
      <c r="A1236" s="3"/>
      <c r="B1236" s="4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</row>
    <row r="1237" spans="1:37" x14ac:dyDescent="0.25">
      <c r="A1237" s="3"/>
      <c r="B1237" s="4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</row>
    <row r="1238" spans="1:37" x14ac:dyDescent="0.25">
      <c r="A1238" s="3"/>
      <c r="B1238" s="4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</row>
    <row r="1239" spans="1:37" x14ac:dyDescent="0.25">
      <c r="A1239" s="3"/>
      <c r="B1239" s="4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</row>
    <row r="1240" spans="1:37" x14ac:dyDescent="0.25">
      <c r="A1240" s="3"/>
      <c r="B1240" s="4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</row>
    <row r="1241" spans="1:37" x14ac:dyDescent="0.25">
      <c r="A1241" s="3"/>
      <c r="B1241" s="4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</row>
    <row r="1242" spans="1:37" x14ac:dyDescent="0.25">
      <c r="A1242" s="3"/>
      <c r="B1242" s="4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</row>
    <row r="1243" spans="1:37" x14ac:dyDescent="0.25">
      <c r="A1243" s="3"/>
      <c r="B1243" s="4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</row>
    <row r="1244" spans="1:37" x14ac:dyDescent="0.25">
      <c r="A1244" s="3"/>
      <c r="B1244" s="4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</row>
    <row r="1245" spans="1:37" x14ac:dyDescent="0.25">
      <c r="A1245" s="3"/>
      <c r="B1245" s="4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</row>
    <row r="1246" spans="1:37" x14ac:dyDescent="0.25">
      <c r="A1246" s="3"/>
      <c r="B1246" s="4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</row>
    <row r="1247" spans="1:37" x14ac:dyDescent="0.25">
      <c r="A1247" s="3"/>
      <c r="B1247" s="4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</row>
    <row r="1248" spans="1:37" x14ac:dyDescent="0.25">
      <c r="A1248" s="3"/>
      <c r="B1248" s="4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</row>
    <row r="1249" spans="1:37" x14ac:dyDescent="0.25">
      <c r="A1249" s="3"/>
      <c r="B1249" s="4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</row>
    <row r="1250" spans="1:37" x14ac:dyDescent="0.25">
      <c r="A1250" s="3"/>
      <c r="B1250" s="4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</row>
    <row r="1251" spans="1:37" x14ac:dyDescent="0.25">
      <c r="A1251" s="3"/>
      <c r="B1251" s="4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</row>
    <row r="1252" spans="1:37" x14ac:dyDescent="0.25">
      <c r="A1252" s="3"/>
      <c r="B1252" s="4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</row>
    <row r="1253" spans="1:37" x14ac:dyDescent="0.25">
      <c r="A1253" s="3"/>
      <c r="B1253" s="4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</row>
    <row r="1254" spans="1:37" x14ac:dyDescent="0.25">
      <c r="A1254" s="3"/>
      <c r="B1254" s="4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</row>
    <row r="1255" spans="1:37" x14ac:dyDescent="0.25">
      <c r="A1255" s="3"/>
      <c r="B1255" s="4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</row>
    <row r="1256" spans="1:37" x14ac:dyDescent="0.25">
      <c r="A1256" s="3"/>
      <c r="B1256" s="4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</row>
    <row r="1257" spans="1:37" x14ac:dyDescent="0.25">
      <c r="A1257" s="3"/>
      <c r="B1257" s="4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</row>
    <row r="1258" spans="1:37" x14ac:dyDescent="0.25">
      <c r="A1258" s="3"/>
      <c r="B1258" s="4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</row>
    <row r="1259" spans="1:37" x14ac:dyDescent="0.25">
      <c r="A1259" s="3"/>
      <c r="B1259" s="4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</row>
    <row r="1260" spans="1:37" x14ac:dyDescent="0.25">
      <c r="A1260" s="3"/>
      <c r="B1260" s="4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</row>
    <row r="1261" spans="1:37" x14ac:dyDescent="0.25">
      <c r="A1261" s="3"/>
      <c r="B1261" s="4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</row>
    <row r="1262" spans="1:37" x14ac:dyDescent="0.25">
      <c r="A1262" s="3"/>
      <c r="B1262" s="4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</row>
    <row r="1263" spans="1:37" x14ac:dyDescent="0.25">
      <c r="A1263" s="3"/>
      <c r="B1263" s="4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</row>
    <row r="1264" spans="1:37" x14ac:dyDescent="0.25">
      <c r="A1264" s="3"/>
      <c r="B1264" s="4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</row>
    <row r="1265" spans="1:37" x14ac:dyDescent="0.25">
      <c r="A1265" s="3"/>
      <c r="B1265" s="4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</row>
    <row r="1266" spans="1:37" x14ac:dyDescent="0.25">
      <c r="A1266" s="3"/>
      <c r="B1266" s="4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</row>
    <row r="1267" spans="1:37" x14ac:dyDescent="0.25">
      <c r="A1267" s="3"/>
      <c r="B1267" s="4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</row>
    <row r="1268" spans="1:37" x14ac:dyDescent="0.25">
      <c r="A1268" s="3"/>
      <c r="B1268" s="4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</row>
    <row r="1269" spans="1:37" x14ac:dyDescent="0.25">
      <c r="A1269" s="3"/>
      <c r="B1269" s="4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</row>
    <row r="1270" spans="1:37" x14ac:dyDescent="0.25">
      <c r="A1270" s="3"/>
      <c r="B1270" s="4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</row>
    <row r="1271" spans="1:37" x14ac:dyDescent="0.25">
      <c r="A1271" s="3"/>
      <c r="B1271" s="4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</row>
    <row r="1272" spans="1:37" ht="17.25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x14ac:dyDescent="0.25">
      <c r="A1273" s="3"/>
      <c r="B1273" s="4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</row>
    <row r="1274" spans="1:37" x14ac:dyDescent="0.25">
      <c r="A1274" s="3"/>
      <c r="B1274" s="4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</row>
    <row r="1275" spans="1:37" x14ac:dyDescent="0.25">
      <c r="A1275" s="3"/>
      <c r="B1275" s="4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</row>
    <row r="1276" spans="1:37" x14ac:dyDescent="0.25">
      <c r="A1276" s="3"/>
      <c r="B1276" s="4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</row>
    <row r="1277" spans="1:37" x14ac:dyDescent="0.25">
      <c r="A1277" s="3"/>
      <c r="B1277" s="4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</row>
    <row r="1278" spans="1:37" x14ac:dyDescent="0.25">
      <c r="A1278" s="3"/>
      <c r="B1278" s="4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</row>
    <row r="1279" spans="1:37" x14ac:dyDescent="0.25">
      <c r="A1279" s="3"/>
      <c r="B1279" s="4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</row>
    <row r="1280" spans="1:37" x14ac:dyDescent="0.25">
      <c r="A1280" s="3"/>
      <c r="B1280" s="4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</row>
    <row r="1281" spans="1:37" x14ac:dyDescent="0.25">
      <c r="A1281" s="3"/>
      <c r="B1281" s="4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</row>
    <row r="1282" spans="1:37" x14ac:dyDescent="0.25">
      <c r="A1282" s="3"/>
      <c r="B1282" s="4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</row>
    <row r="1283" spans="1:37" x14ac:dyDescent="0.25">
      <c r="A1283" s="3"/>
      <c r="B1283" s="4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</row>
    <row r="1284" spans="1:37" x14ac:dyDescent="0.25">
      <c r="A1284" s="3"/>
      <c r="B1284" s="4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</row>
    <row r="1285" spans="1:37" x14ac:dyDescent="0.25">
      <c r="A1285" s="3"/>
      <c r="B1285" s="4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</row>
    <row r="1286" spans="1:37" x14ac:dyDescent="0.25">
      <c r="A1286" s="3"/>
      <c r="B1286" s="4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</row>
    <row r="1287" spans="1:37" x14ac:dyDescent="0.25">
      <c r="A1287" s="3"/>
      <c r="B1287" s="4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</row>
    <row r="1288" spans="1:37" x14ac:dyDescent="0.25">
      <c r="A1288" s="3"/>
      <c r="B1288" s="4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</row>
    <row r="1289" spans="1:37" x14ac:dyDescent="0.25">
      <c r="A1289" s="3"/>
      <c r="B1289" s="4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</row>
    <row r="1290" spans="1:37" x14ac:dyDescent="0.25">
      <c r="A1290" s="3"/>
      <c r="B1290" s="4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</row>
    <row r="1291" spans="1:37" x14ac:dyDescent="0.25">
      <c r="A1291" s="3"/>
      <c r="B1291" s="4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</row>
    <row r="1292" spans="1:37" x14ac:dyDescent="0.25">
      <c r="A1292" s="3"/>
      <c r="B1292" s="4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</row>
    <row r="1293" spans="1:37" x14ac:dyDescent="0.25">
      <c r="A1293" s="3"/>
      <c r="B1293" s="4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</row>
    <row r="1294" spans="1:37" x14ac:dyDescent="0.25">
      <c r="A1294" s="3"/>
      <c r="B1294" s="4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</row>
    <row r="1295" spans="1:37" x14ac:dyDescent="0.25">
      <c r="A1295" s="3"/>
      <c r="B1295" s="4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</row>
    <row r="1296" spans="1:37" x14ac:dyDescent="0.25">
      <c r="A1296" s="3"/>
      <c r="B1296" s="4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</row>
    <row r="1297" spans="1:37" x14ac:dyDescent="0.25">
      <c r="A1297" s="3"/>
      <c r="B1297" s="4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</row>
    <row r="1298" spans="1:37" x14ac:dyDescent="0.25">
      <c r="A1298" s="3"/>
      <c r="B1298" s="4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</row>
    <row r="1299" spans="1:37" x14ac:dyDescent="0.25">
      <c r="A1299" s="3"/>
      <c r="B1299" s="4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</row>
    <row r="1300" spans="1:37" x14ac:dyDescent="0.25">
      <c r="A1300" s="3"/>
      <c r="B1300" s="4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</row>
    <row r="1301" spans="1:37" x14ac:dyDescent="0.25">
      <c r="A1301" s="3"/>
      <c r="B1301" s="4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</row>
    <row r="1302" spans="1:37" x14ac:dyDescent="0.25">
      <c r="A1302" s="3"/>
      <c r="B1302" s="4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</row>
    <row r="1303" spans="1:37" x14ac:dyDescent="0.25">
      <c r="A1303" s="3"/>
      <c r="B1303" s="4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</row>
    <row r="1304" spans="1:37" x14ac:dyDescent="0.25">
      <c r="A1304" s="3"/>
      <c r="B1304" s="4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</row>
    <row r="1305" spans="1:37" x14ac:dyDescent="0.25">
      <c r="A1305" s="3"/>
      <c r="B1305" s="4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</row>
    <row r="1306" spans="1:37" x14ac:dyDescent="0.25">
      <c r="A1306" s="3"/>
      <c r="B1306" s="4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</row>
    <row r="1307" spans="1:37" x14ac:dyDescent="0.25">
      <c r="A1307" s="3"/>
      <c r="B1307" s="4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</row>
    <row r="1308" spans="1:37" x14ac:dyDescent="0.25">
      <c r="A1308" s="3"/>
      <c r="B1308" s="4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</row>
    <row r="1309" spans="1:37" x14ac:dyDescent="0.25">
      <c r="A1309" s="3"/>
      <c r="B1309" s="4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</row>
    <row r="1310" spans="1:37" x14ac:dyDescent="0.25">
      <c r="A1310" s="3"/>
      <c r="B1310" s="4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</row>
    <row r="1311" spans="1:37" x14ac:dyDescent="0.25">
      <c r="A1311" s="3"/>
      <c r="B1311" s="4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</row>
    <row r="1312" spans="1:37" x14ac:dyDescent="0.25">
      <c r="A1312" s="3"/>
      <c r="B1312" s="4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</row>
    <row r="1313" spans="1:37" x14ac:dyDescent="0.25">
      <c r="A1313" s="3"/>
      <c r="B1313" s="4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</row>
    <row r="1314" spans="1:37" x14ac:dyDescent="0.25">
      <c r="A1314" s="3"/>
      <c r="B1314" s="4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</row>
    <row r="1315" spans="1:37" x14ac:dyDescent="0.25">
      <c r="A1315" s="3"/>
      <c r="B1315" s="4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</row>
    <row r="1316" spans="1:37" x14ac:dyDescent="0.25">
      <c r="A1316" s="3"/>
      <c r="B1316" s="4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</row>
    <row r="1317" spans="1:37" x14ac:dyDescent="0.25">
      <c r="A1317" s="3"/>
      <c r="B1317" s="4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</row>
    <row r="1318" spans="1:37" x14ac:dyDescent="0.25">
      <c r="A1318" s="3"/>
      <c r="B1318" s="4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</row>
    <row r="1319" spans="1:37" x14ac:dyDescent="0.25">
      <c r="A1319" s="3"/>
      <c r="B1319" s="4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</row>
    <row r="1320" spans="1:37" x14ac:dyDescent="0.25">
      <c r="A1320" s="3"/>
      <c r="B1320" s="4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</row>
    <row r="1321" spans="1:37" x14ac:dyDescent="0.25">
      <c r="A1321" s="3"/>
      <c r="B1321" s="4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</row>
    <row r="1322" spans="1:37" x14ac:dyDescent="0.25">
      <c r="A1322" s="3"/>
      <c r="B1322" s="4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</row>
    <row r="1323" spans="1:37" x14ac:dyDescent="0.25">
      <c r="A1323" s="3"/>
      <c r="B1323" s="4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</row>
    <row r="1324" spans="1:37" x14ac:dyDescent="0.25">
      <c r="A1324" s="3"/>
      <c r="B1324" s="4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</row>
    <row r="1325" spans="1:37" x14ac:dyDescent="0.25">
      <c r="A1325" s="3"/>
      <c r="B1325" s="4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</row>
    <row r="1326" spans="1:37" x14ac:dyDescent="0.25">
      <c r="A1326" s="3"/>
      <c r="B1326" s="4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</row>
    <row r="1327" spans="1:37" x14ac:dyDescent="0.25">
      <c r="A1327" s="3"/>
      <c r="B1327" s="4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</row>
    <row r="1328" spans="1:37" x14ac:dyDescent="0.25">
      <c r="A1328" s="3"/>
      <c r="B1328" s="4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</row>
    <row r="1329" spans="1:37" x14ac:dyDescent="0.25">
      <c r="A1329" s="3"/>
      <c r="B1329" s="4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</row>
    <row r="1330" spans="1:37" x14ac:dyDescent="0.25">
      <c r="A1330" s="3"/>
      <c r="B1330" s="4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</row>
    <row r="1331" spans="1:37" x14ac:dyDescent="0.25">
      <c r="A1331" s="3"/>
      <c r="B1331" s="4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</row>
    <row r="1332" spans="1:37" x14ac:dyDescent="0.25">
      <c r="A1332" s="3"/>
      <c r="B1332" s="4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</row>
    <row r="1333" spans="1:37" x14ac:dyDescent="0.25">
      <c r="A1333" s="3"/>
      <c r="B1333" s="4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</row>
    <row r="1334" spans="1:37" x14ac:dyDescent="0.25">
      <c r="A1334" s="3"/>
      <c r="B1334" s="4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</row>
    <row r="1335" spans="1:37" x14ac:dyDescent="0.25">
      <c r="A1335" s="3"/>
      <c r="B1335" s="4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</row>
    <row r="1336" spans="1:37" x14ac:dyDescent="0.25">
      <c r="A1336" s="3"/>
      <c r="B1336" s="4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</row>
    <row r="1337" spans="1:37" x14ac:dyDescent="0.25">
      <c r="A1337" s="3"/>
      <c r="B1337" s="4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</row>
    <row r="1338" spans="1:37" x14ac:dyDescent="0.25">
      <c r="A1338" s="3"/>
      <c r="B1338" s="4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</row>
    <row r="1339" spans="1:37" x14ac:dyDescent="0.25">
      <c r="A1339" s="3"/>
      <c r="B1339" s="4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</row>
    <row r="1340" spans="1:37" x14ac:dyDescent="0.25">
      <c r="A1340" s="3"/>
      <c r="B1340" s="4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</row>
    <row r="1341" spans="1:37" x14ac:dyDescent="0.25">
      <c r="A1341" s="3"/>
      <c r="B1341" s="4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</row>
    <row r="1342" spans="1:37" x14ac:dyDescent="0.25">
      <c r="A1342" s="3"/>
      <c r="B1342" s="4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</row>
    <row r="1343" spans="1:37" x14ac:dyDescent="0.25">
      <c r="A1343" s="3"/>
      <c r="B1343" s="4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</row>
    <row r="1344" spans="1:37" x14ac:dyDescent="0.25">
      <c r="A1344" s="3"/>
      <c r="B1344" s="4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</row>
    <row r="1345" spans="1:37" x14ac:dyDescent="0.25">
      <c r="A1345" s="3"/>
      <c r="B1345" s="4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</row>
    <row r="1346" spans="1:37" x14ac:dyDescent="0.25">
      <c r="A1346" s="3"/>
      <c r="B1346" s="4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</row>
    <row r="1347" spans="1:37" x14ac:dyDescent="0.25">
      <c r="A1347" s="3"/>
      <c r="B1347" s="4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</row>
    <row r="1348" spans="1:37" x14ac:dyDescent="0.25">
      <c r="A1348" s="3"/>
      <c r="B1348" s="4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</row>
    <row r="1349" spans="1:37" x14ac:dyDescent="0.25">
      <c r="A1349" s="3"/>
      <c r="B1349" s="4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</row>
    <row r="1350" spans="1:37" x14ac:dyDescent="0.25">
      <c r="A1350" s="3"/>
      <c r="B1350" s="4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</row>
    <row r="1351" spans="1:37" x14ac:dyDescent="0.25">
      <c r="A1351" s="3"/>
      <c r="B1351" s="4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</row>
    <row r="1352" spans="1:37" x14ac:dyDescent="0.25">
      <c r="A1352" s="3"/>
      <c r="B1352" s="4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</row>
    <row r="1353" spans="1:37" x14ac:dyDescent="0.25">
      <c r="A1353" s="3"/>
      <c r="B1353" s="4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</row>
    <row r="1354" spans="1:37" x14ac:dyDescent="0.25">
      <c r="A1354" s="3"/>
      <c r="B1354" s="4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</row>
    <row r="1355" spans="1:37" x14ac:dyDescent="0.25">
      <c r="A1355" s="3"/>
      <c r="B1355" s="4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</row>
    <row r="1356" spans="1:37" x14ac:dyDescent="0.25">
      <c r="A1356" s="3"/>
      <c r="B1356" s="4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</row>
    <row r="1357" spans="1:37" x14ac:dyDescent="0.25">
      <c r="A1357" s="3"/>
      <c r="B1357" s="4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</row>
    <row r="1358" spans="1:37" x14ac:dyDescent="0.25">
      <c r="A1358" s="3"/>
      <c r="B1358" s="4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</row>
    <row r="1359" spans="1:37" x14ac:dyDescent="0.25">
      <c r="A1359" s="3"/>
      <c r="B1359" s="4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</row>
    <row r="1360" spans="1:37" x14ac:dyDescent="0.25">
      <c r="A1360" s="3"/>
      <c r="B1360" s="4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</row>
    <row r="1361" spans="1:37" x14ac:dyDescent="0.25">
      <c r="A1361" s="3"/>
      <c r="B1361" s="4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</row>
    <row r="1362" spans="1:37" x14ac:dyDescent="0.25">
      <c r="A1362" s="3"/>
      <c r="B1362" s="4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</row>
    <row r="1363" spans="1:37" x14ac:dyDescent="0.25">
      <c r="A1363" s="3"/>
      <c r="B1363" s="4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</row>
    <row r="1364" spans="1:37" x14ac:dyDescent="0.25">
      <c r="A1364" s="3"/>
      <c r="B1364" s="4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</row>
    <row r="1365" spans="1:37" x14ac:dyDescent="0.25">
      <c r="A1365" s="3"/>
      <c r="B1365" s="4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</row>
    <row r="1366" spans="1:37" x14ac:dyDescent="0.25">
      <c r="A1366" s="3"/>
      <c r="B1366" s="4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</row>
    <row r="1367" spans="1:37" x14ac:dyDescent="0.25">
      <c r="A1367" s="3"/>
      <c r="B1367" s="4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</row>
    <row r="1368" spans="1:37" x14ac:dyDescent="0.25">
      <c r="A1368" s="3"/>
      <c r="B1368" s="4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</row>
    <row r="1369" spans="1:37" x14ac:dyDescent="0.25">
      <c r="A1369" s="3"/>
      <c r="B1369" s="4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</row>
    <row r="1370" spans="1:37" x14ac:dyDescent="0.25">
      <c r="A1370" s="3"/>
      <c r="B1370" s="4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</row>
    <row r="1371" spans="1:37" x14ac:dyDescent="0.25">
      <c r="A1371" s="3"/>
      <c r="B1371" s="4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</row>
    <row r="1372" spans="1:37" x14ac:dyDescent="0.25">
      <c r="A1372" s="3"/>
      <c r="B1372" s="4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</row>
    <row r="1373" spans="1:37" x14ac:dyDescent="0.25">
      <c r="A1373" s="3"/>
      <c r="B1373" s="4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</row>
    <row r="1374" spans="1:37" x14ac:dyDescent="0.25">
      <c r="A1374" s="3"/>
      <c r="B1374" s="4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</row>
    <row r="1375" spans="1:37" x14ac:dyDescent="0.25">
      <c r="A1375" s="3"/>
      <c r="B1375" s="4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</row>
    <row r="1376" spans="1:37" x14ac:dyDescent="0.25">
      <c r="A1376" s="3"/>
      <c r="B1376" s="4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</row>
    <row r="1377" spans="1:37" x14ac:dyDescent="0.25">
      <c r="A1377" s="3"/>
      <c r="B1377" s="4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</row>
    <row r="1378" spans="1:37" x14ac:dyDescent="0.25">
      <c r="A1378" s="3"/>
      <c r="B1378" s="4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</row>
    <row r="1379" spans="1:37" x14ac:dyDescent="0.25">
      <c r="A1379" s="3"/>
      <c r="B1379" s="4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</row>
    <row r="1380" spans="1:37" x14ac:dyDescent="0.25">
      <c r="A1380" s="3"/>
      <c r="B1380" s="4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</row>
    <row r="1381" spans="1:37" x14ac:dyDescent="0.25">
      <c r="A1381" s="3"/>
      <c r="B1381" s="4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</row>
    <row r="1382" spans="1:37" x14ac:dyDescent="0.25">
      <c r="A1382" s="3"/>
      <c r="B1382" s="4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</row>
    <row r="1383" spans="1:37" x14ac:dyDescent="0.25">
      <c r="A1383" s="3"/>
      <c r="B1383" s="4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</row>
    <row r="1384" spans="1:37" x14ac:dyDescent="0.25">
      <c r="A1384" s="3"/>
      <c r="B1384" s="4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</row>
    <row r="1385" spans="1:37" x14ac:dyDescent="0.25">
      <c r="A1385" s="3"/>
      <c r="B1385" s="4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</row>
    <row r="1386" spans="1:37" x14ac:dyDescent="0.25">
      <c r="A1386" s="3"/>
      <c r="B1386" s="4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</row>
    <row r="1387" spans="1:37" x14ac:dyDescent="0.25">
      <c r="A1387" s="3"/>
      <c r="B1387" s="4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</row>
    <row r="1388" spans="1:37" x14ac:dyDescent="0.25">
      <c r="A1388" s="3"/>
      <c r="B1388" s="4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</row>
    <row r="1389" spans="1:37" x14ac:dyDescent="0.25">
      <c r="A1389" s="3"/>
      <c r="B1389" s="4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</row>
    <row r="1390" spans="1:37" x14ac:dyDescent="0.25">
      <c r="A1390" s="3"/>
      <c r="B1390" s="4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</row>
    <row r="1391" spans="1:37" x14ac:dyDescent="0.25">
      <c r="A1391" s="3"/>
      <c r="B1391" s="4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</row>
    <row r="1392" spans="1:37" x14ac:dyDescent="0.25">
      <c r="A1392" s="3"/>
      <c r="B1392" s="4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</row>
    <row r="1393" spans="1:37" x14ac:dyDescent="0.25">
      <c r="A1393" s="3"/>
      <c r="B1393" s="4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</row>
    <row r="1394" spans="1:37" x14ac:dyDescent="0.25">
      <c r="A1394" s="3"/>
      <c r="B1394" s="4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</row>
    <row r="1395" spans="1:37" x14ac:dyDescent="0.25">
      <c r="A1395" s="3"/>
      <c r="B1395" s="4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</row>
    <row r="1396" spans="1:37" x14ac:dyDescent="0.25">
      <c r="A1396" s="3"/>
      <c r="B1396" s="4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</row>
    <row r="1397" spans="1:37" x14ac:dyDescent="0.25">
      <c r="A1397" s="3"/>
      <c r="B1397" s="4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</row>
    <row r="1398" spans="1:37" x14ac:dyDescent="0.25">
      <c r="A1398" s="3"/>
      <c r="B1398" s="4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</row>
    <row r="1399" spans="1:37" x14ac:dyDescent="0.25">
      <c r="A1399" s="3"/>
      <c r="B1399" s="4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</row>
    <row r="1400" spans="1:37" x14ac:dyDescent="0.25">
      <c r="A1400" s="3"/>
      <c r="B1400" s="4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</row>
    <row r="1401" spans="1:37" x14ac:dyDescent="0.25">
      <c r="A1401" s="3"/>
      <c r="B1401" s="4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</row>
    <row r="1402" spans="1:37" x14ac:dyDescent="0.25">
      <c r="A1402" s="3"/>
      <c r="B1402" s="4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</row>
    <row r="1403" spans="1:37" x14ac:dyDescent="0.25">
      <c r="A1403" s="3"/>
      <c r="B1403" s="4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</row>
    <row r="1404" spans="1:37" x14ac:dyDescent="0.25">
      <c r="A1404" s="3"/>
      <c r="B1404" s="4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</row>
    <row r="1405" spans="1:37" x14ac:dyDescent="0.25">
      <c r="A1405" s="3"/>
      <c r="B1405" s="4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</row>
    <row r="1406" spans="1:37" x14ac:dyDescent="0.25">
      <c r="A1406" s="3"/>
      <c r="B1406" s="4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</row>
    <row r="1407" spans="1:37" x14ac:dyDescent="0.25">
      <c r="A1407" s="3"/>
      <c r="B1407" s="4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</row>
    <row r="1408" spans="1:37" x14ac:dyDescent="0.25">
      <c r="A1408" s="3"/>
      <c r="B1408" s="4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</row>
    <row r="1409" spans="1:37" x14ac:dyDescent="0.25">
      <c r="A1409" s="3"/>
      <c r="B1409" s="4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</row>
    <row r="1410" spans="1:37" x14ac:dyDescent="0.25">
      <c r="A1410" s="3"/>
      <c r="B1410" s="4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</row>
    <row r="1411" spans="1:37" x14ac:dyDescent="0.25">
      <c r="A1411" s="3"/>
      <c r="B1411" s="4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</row>
    <row r="1412" spans="1:37" x14ac:dyDescent="0.25">
      <c r="A1412" s="3"/>
      <c r="B1412" s="4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</row>
    <row r="1413" spans="1:37" x14ac:dyDescent="0.25">
      <c r="A1413" s="3"/>
      <c r="B1413" s="4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</row>
    <row r="1414" spans="1:37" x14ac:dyDescent="0.25">
      <c r="A1414" s="3"/>
      <c r="B1414" s="4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</row>
    <row r="1415" spans="1:37" x14ac:dyDescent="0.25">
      <c r="A1415" s="3"/>
      <c r="B1415" s="4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</row>
    <row r="1416" spans="1:37" x14ac:dyDescent="0.25">
      <c r="A1416" s="3"/>
      <c r="B1416" s="4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</row>
    <row r="1417" spans="1:37" x14ac:dyDescent="0.25">
      <c r="A1417" s="3"/>
      <c r="B1417" s="4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</row>
    <row r="1418" spans="1:37" x14ac:dyDescent="0.25">
      <c r="A1418" s="3"/>
      <c r="B1418" s="4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</row>
    <row r="1419" spans="1:37" x14ac:dyDescent="0.25">
      <c r="A1419" s="3"/>
      <c r="B1419" s="4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</row>
    <row r="1420" spans="1:37" x14ac:dyDescent="0.25">
      <c r="A1420" s="3"/>
      <c r="B1420" s="4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</row>
    <row r="1421" spans="1:37" x14ac:dyDescent="0.25">
      <c r="A1421" s="3"/>
      <c r="B1421" s="4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</row>
    <row r="1422" spans="1:37" x14ac:dyDescent="0.25">
      <c r="A1422" s="3"/>
      <c r="B1422" s="4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</row>
    <row r="1423" spans="1:37" x14ac:dyDescent="0.25">
      <c r="A1423" s="3"/>
      <c r="B1423" s="4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</row>
    <row r="1424" spans="1:37" x14ac:dyDescent="0.25">
      <c r="A1424" s="3"/>
      <c r="B1424" s="4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</row>
    <row r="1425" spans="1:37" x14ac:dyDescent="0.25">
      <c r="A1425" s="3"/>
      <c r="B1425" s="4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</row>
    <row r="1426" spans="1:37" x14ac:dyDescent="0.25">
      <c r="A1426" s="3"/>
      <c r="B1426" s="4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</row>
    <row r="1427" spans="1:37" x14ac:dyDescent="0.25">
      <c r="A1427" s="3"/>
      <c r="B1427" s="4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</row>
    <row r="1428" spans="1:37" x14ac:dyDescent="0.25">
      <c r="A1428" s="3"/>
      <c r="B1428" s="4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</row>
    <row r="1429" spans="1:37" x14ac:dyDescent="0.25">
      <c r="A1429" s="3"/>
      <c r="B1429" s="4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</row>
    <row r="1430" spans="1:37" x14ac:dyDescent="0.25">
      <c r="A1430" s="3"/>
      <c r="B1430" s="4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</row>
    <row r="1431" spans="1:37" x14ac:dyDescent="0.25">
      <c r="A1431" s="3"/>
      <c r="B1431" s="4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</row>
    <row r="1432" spans="1:37" x14ac:dyDescent="0.25">
      <c r="A1432" s="3"/>
      <c r="B1432" s="4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</row>
    <row r="1433" spans="1:37" x14ac:dyDescent="0.25">
      <c r="A1433" s="3"/>
      <c r="B1433" s="4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</row>
    <row r="1434" spans="1:37" x14ac:dyDescent="0.25">
      <c r="A1434" s="3"/>
      <c r="B1434" s="4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</row>
    <row r="1435" spans="1:37" x14ac:dyDescent="0.25">
      <c r="A1435" s="3"/>
      <c r="B1435" s="4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</row>
    <row r="1436" spans="1:37" x14ac:dyDescent="0.25">
      <c r="A1436" s="3"/>
      <c r="B1436" s="4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</row>
    <row r="1437" spans="1:37" x14ac:dyDescent="0.25">
      <c r="A1437" s="3"/>
      <c r="B1437" s="4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</row>
    <row r="1438" spans="1:37" x14ac:dyDescent="0.25">
      <c r="A1438" s="3"/>
      <c r="B1438" s="4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</row>
    <row r="1439" spans="1:37" x14ac:dyDescent="0.25">
      <c r="A1439" s="3"/>
      <c r="B1439" s="4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</row>
    <row r="1440" spans="1:37" x14ac:dyDescent="0.25">
      <c r="A1440" s="3"/>
      <c r="B1440" s="4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</row>
    <row r="1441" spans="1:37" x14ac:dyDescent="0.25">
      <c r="A1441" s="3"/>
      <c r="B1441" s="4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</row>
    <row r="1442" spans="1:37" x14ac:dyDescent="0.25">
      <c r="A1442" s="3"/>
      <c r="B1442" s="4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</row>
    <row r="1443" spans="1:37" x14ac:dyDescent="0.25">
      <c r="A1443" s="3"/>
      <c r="B1443" s="4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</row>
    <row r="1444" spans="1:37" x14ac:dyDescent="0.25">
      <c r="A1444" s="3"/>
      <c r="B1444" s="4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</row>
    <row r="1445" spans="1:37" x14ac:dyDescent="0.25">
      <c r="A1445" s="3"/>
      <c r="B1445" s="4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</row>
    <row r="1446" spans="1:37" x14ac:dyDescent="0.25">
      <c r="A1446" s="3"/>
      <c r="B1446" s="4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</row>
    <row r="1447" spans="1:37" x14ac:dyDescent="0.25">
      <c r="A1447" s="3"/>
      <c r="B1447" s="4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</row>
    <row r="1448" spans="1:37" x14ac:dyDescent="0.25">
      <c r="A1448" s="3"/>
      <c r="B1448" s="4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</row>
    <row r="1449" spans="1:37" x14ac:dyDescent="0.25">
      <c r="A1449" s="3"/>
      <c r="B1449" s="4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</row>
    <row r="1450" spans="1:37" x14ac:dyDescent="0.25">
      <c r="A1450" s="3"/>
      <c r="B1450" s="4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</row>
    <row r="1451" spans="1:37" x14ac:dyDescent="0.25">
      <c r="A1451" s="3"/>
      <c r="B1451" s="4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</row>
    <row r="1452" spans="1:37" x14ac:dyDescent="0.25">
      <c r="A1452" s="3"/>
      <c r="B1452" s="4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</row>
    <row r="1453" spans="1:37" x14ac:dyDescent="0.25">
      <c r="A1453" s="3"/>
      <c r="B1453" s="4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</row>
    <row r="1454" spans="1:37" x14ac:dyDescent="0.25">
      <c r="A1454" s="3"/>
      <c r="B1454" s="4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</row>
    <row r="1455" spans="1:37" x14ac:dyDescent="0.25">
      <c r="A1455" s="3"/>
      <c r="B1455" s="4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</row>
    <row r="1456" spans="1:37" x14ac:dyDescent="0.25">
      <c r="A1456" s="3"/>
      <c r="B1456" s="4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</row>
    <row r="1457" spans="1:37" x14ac:dyDescent="0.25">
      <c r="A1457" s="3"/>
      <c r="B1457" s="4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</row>
    <row r="1458" spans="1:37" x14ac:dyDescent="0.25">
      <c r="A1458" s="3"/>
      <c r="B1458" s="4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</row>
    <row r="1459" spans="1:37" x14ac:dyDescent="0.25">
      <c r="A1459" s="3"/>
      <c r="B1459" s="4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</row>
    <row r="1460" spans="1:37" x14ac:dyDescent="0.25">
      <c r="A1460" s="3"/>
      <c r="B1460" s="4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</row>
    <row r="1461" spans="1:37" x14ac:dyDescent="0.25">
      <c r="A1461" s="3"/>
      <c r="B1461" s="4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</row>
    <row r="1462" spans="1:37" x14ac:dyDescent="0.25">
      <c r="A1462" s="3"/>
      <c r="B1462" s="4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</row>
    <row r="1463" spans="1:37" x14ac:dyDescent="0.25">
      <c r="A1463" s="3"/>
      <c r="B1463" s="4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</row>
    <row r="1464" spans="1:37" x14ac:dyDescent="0.25">
      <c r="A1464" s="3"/>
      <c r="B1464" s="4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</row>
    <row r="1465" spans="1:37" x14ac:dyDescent="0.25">
      <c r="A1465" s="3"/>
      <c r="B1465" s="4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</row>
    <row r="1466" spans="1:37" x14ac:dyDescent="0.25">
      <c r="A1466" s="3"/>
      <c r="B1466" s="4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</row>
    <row r="1467" spans="1:37" x14ac:dyDescent="0.25">
      <c r="A1467" s="3"/>
      <c r="B1467" s="4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</row>
    <row r="1468" spans="1:37" x14ac:dyDescent="0.25">
      <c r="A1468" s="3"/>
      <c r="B1468" s="4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</row>
    <row r="1469" spans="1:37" x14ac:dyDescent="0.25">
      <c r="A1469" s="3"/>
      <c r="B1469" s="4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</row>
    <row r="1470" spans="1:37" x14ac:dyDescent="0.25">
      <c r="A1470" s="3"/>
      <c r="B1470" s="4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</row>
    <row r="1471" spans="1:37" x14ac:dyDescent="0.25">
      <c r="A1471" s="3"/>
      <c r="B1471" s="4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</row>
    <row r="1472" spans="1:37" x14ac:dyDescent="0.25">
      <c r="A1472" s="3"/>
      <c r="B1472" s="4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</row>
    <row r="1473" spans="1:37" x14ac:dyDescent="0.25">
      <c r="A1473" s="3"/>
      <c r="B1473" s="4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</row>
    <row r="1474" spans="1:37" x14ac:dyDescent="0.25">
      <c r="A1474" s="3"/>
      <c r="B1474" s="4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</row>
    <row r="1475" spans="1:37" x14ac:dyDescent="0.25">
      <c r="A1475" s="3"/>
      <c r="B1475" s="4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</row>
    <row r="1476" spans="1:37" x14ac:dyDescent="0.25">
      <c r="A1476" s="3"/>
      <c r="B1476" s="4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</row>
    <row r="1477" spans="1:37" x14ac:dyDescent="0.25">
      <c r="A1477" s="3"/>
      <c r="B1477" s="4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</row>
    <row r="1478" spans="1:37" x14ac:dyDescent="0.25">
      <c r="A1478" s="3"/>
      <c r="B1478" s="4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</row>
    <row r="1479" spans="1:37" x14ac:dyDescent="0.25">
      <c r="A1479" s="3"/>
      <c r="B1479" s="4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</row>
    <row r="1480" spans="1:37" x14ac:dyDescent="0.25">
      <c r="A1480" s="3"/>
      <c r="B1480" s="4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</row>
    <row r="1481" spans="1:37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</row>
    <row r="1482" spans="1:37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</row>
    <row r="1483" spans="1:37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</row>
    <row r="1484" spans="1:37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</row>
    <row r="1485" spans="1:37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</row>
    <row r="1486" spans="1:37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</row>
    <row r="1487" spans="1:37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</row>
    <row r="1488" spans="1:37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</row>
    <row r="1489" spans="1:37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</row>
    <row r="1490" spans="1:37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</row>
    <row r="1491" spans="1:37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</row>
    <row r="1492" spans="1:37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</row>
    <row r="1493" spans="1:37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</row>
    <row r="1494" spans="1:37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</row>
    <row r="1495" spans="1:37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</row>
    <row r="1496" spans="1:37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</row>
    <row r="1497" spans="1:37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</row>
    <row r="1498" spans="1:37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</row>
    <row r="1499" spans="1:37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</row>
    <row r="1500" spans="1:37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</row>
    <row r="1501" spans="1:37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</row>
    <row r="1502" spans="1:37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</row>
    <row r="1503" spans="1:37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</row>
    <row r="1504" spans="1:37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</row>
    <row r="1505" spans="1:37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</row>
    <row r="1506" spans="1:37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</row>
    <row r="1507" spans="1:37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</row>
    <row r="1508" spans="1:37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</row>
    <row r="1509" spans="1:37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</row>
    <row r="1510" spans="1:37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</row>
    <row r="1511" spans="1:37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</row>
    <row r="1512" spans="1:37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</row>
    <row r="1513" spans="1:37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</row>
    <row r="1514" spans="1:37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</row>
    <row r="1515" spans="1:37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</row>
    <row r="1516" spans="1:37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</row>
    <row r="1517" spans="1:37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</row>
    <row r="1518" spans="1:37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</row>
    <row r="1519" spans="1:37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</row>
    <row r="1520" spans="1:37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</row>
    <row r="1521" spans="1:37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</row>
    <row r="1522" spans="1:37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</row>
    <row r="1523" spans="1:37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</row>
    <row r="1524" spans="1:37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</row>
    <row r="1525" spans="1:37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</row>
    <row r="1526" spans="1:37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</row>
    <row r="1527" spans="1:37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</row>
    <row r="1528" spans="1:37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</row>
    <row r="1529" spans="1:37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</row>
    <row r="1530" spans="1:37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</row>
    <row r="1531" spans="1:37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</row>
    <row r="1532" spans="1:37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</row>
    <row r="1533" spans="1:37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</row>
    <row r="1534" spans="1:37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</row>
    <row r="1535" spans="1:37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</row>
    <row r="1536" spans="1:37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</row>
    <row r="1537" spans="1:37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</row>
    <row r="1538" spans="1:37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</row>
    <row r="1539" spans="1:37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</row>
    <row r="1540" spans="1:37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</row>
    <row r="1541" spans="1:37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</row>
    <row r="1542" spans="1:37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</row>
    <row r="1543" spans="1:37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</row>
    <row r="1544" spans="1:37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</row>
    <row r="1545" spans="1:37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</row>
    <row r="1546" spans="1:37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</row>
    <row r="1547" spans="1:37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</row>
    <row r="1548" spans="1:37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</row>
    <row r="1549" spans="1:37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</row>
    <row r="1550" spans="1:37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</row>
    <row r="1551" spans="1:37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</row>
    <row r="1552" spans="1:37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</row>
    <row r="1553" spans="1:37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</row>
    <row r="1554" spans="1:37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</row>
    <row r="1555" spans="1:37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</row>
    <row r="1556" spans="1:37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</row>
    <row r="1557" spans="1:37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</row>
    <row r="1558" spans="1:37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</row>
    <row r="1559" spans="1:37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</row>
    <row r="1560" spans="1:37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</row>
    <row r="1561" spans="1:37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</row>
    <row r="1562" spans="1:37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</row>
    <row r="1563" spans="1:37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</row>
    <row r="1564" spans="1:37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</row>
    <row r="1565" spans="1:37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</row>
    <row r="1566" spans="1:37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</row>
    <row r="1567" spans="1:37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</row>
    <row r="1568" spans="1:37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</row>
    <row r="1569" spans="1:37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</row>
    <row r="1570" spans="1:37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</row>
    <row r="1571" spans="1:37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</row>
    <row r="1572" spans="1:37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</row>
    <row r="1573" spans="1:37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</row>
    <row r="1574" spans="1:37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</row>
    <row r="1575" spans="1:37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</row>
    <row r="1576" spans="1:37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</row>
    <row r="1577" spans="1:37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</row>
    <row r="1578" spans="1:37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</row>
    <row r="1579" spans="1:37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</row>
    <row r="1580" spans="1:37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</row>
    <row r="1581" spans="1:37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</row>
    <row r="1582" spans="1:37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</row>
    <row r="1583" spans="1:37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</row>
    <row r="1584" spans="1:37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</row>
    <row r="1585" spans="1:37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</row>
    <row r="1586" spans="1:37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</row>
    <row r="1587" spans="1:37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</row>
    <row r="1588" spans="1:37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</row>
    <row r="1589" spans="1:37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</row>
    <row r="1590" spans="1:37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</row>
    <row r="1591" spans="1:37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</row>
    <row r="1592" spans="1:37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</row>
    <row r="1593" spans="1:37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</row>
    <row r="1594" spans="1:37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</row>
    <row r="1595" spans="1:37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</row>
    <row r="1596" spans="1:37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</row>
    <row r="1597" spans="1:37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</row>
    <row r="1598" spans="1:37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</row>
    <row r="1599" spans="1:37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</row>
    <row r="1600" spans="1:37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</row>
    <row r="1601" spans="1:37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</row>
    <row r="1602" spans="1:37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</row>
    <row r="1603" spans="1:37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</row>
    <row r="1604" spans="1:37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</row>
    <row r="1605" spans="1:37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</row>
    <row r="1606" spans="1:37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</row>
    <row r="1607" spans="1:37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</row>
    <row r="1608" spans="1:37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</row>
    <row r="1609" spans="1:37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</row>
    <row r="1610" spans="1:37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</row>
    <row r="1611" spans="1:37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</row>
    <row r="1612" spans="1:37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</row>
    <row r="1613" spans="1:37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</row>
    <row r="1614" spans="1:37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</row>
    <row r="1615" spans="1:37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</row>
    <row r="1616" spans="1:37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</row>
    <row r="1617" spans="1:37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</row>
    <row r="1618" spans="1:37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</row>
    <row r="1619" spans="1:37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</row>
    <row r="1620" spans="1:37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</row>
    <row r="1621" spans="1:37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</row>
    <row r="1622" spans="1:37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</row>
    <row r="1623" spans="1:37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</row>
    <row r="1624" spans="1:37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</row>
    <row r="1625" spans="1:37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</row>
    <row r="1626" spans="1:37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</row>
    <row r="1627" spans="1:37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</row>
    <row r="1628" spans="1:37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</row>
    <row r="1629" spans="1:37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</row>
    <row r="1630" spans="1:37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</row>
    <row r="1631" spans="1:37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</row>
    <row r="1632" spans="1:37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</row>
    <row r="1633" spans="1:37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</row>
    <row r="1634" spans="1:37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</row>
    <row r="1635" spans="1:37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</row>
    <row r="1636" spans="1:37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</row>
    <row r="1637" spans="1:37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</row>
    <row r="1638" spans="1:37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</row>
    <row r="1639" spans="1:37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</row>
    <row r="1640" spans="1:37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</row>
    <row r="1641" spans="1:37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</row>
    <row r="1642" spans="1:37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</row>
    <row r="1643" spans="1:37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</row>
    <row r="1644" spans="1:37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</row>
    <row r="1645" spans="1:37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</row>
    <row r="1646" spans="1:37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</row>
    <row r="1647" spans="1:37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</row>
    <row r="1648" spans="1:37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</row>
    <row r="1649" spans="1:37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</row>
    <row r="1650" spans="1:37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</row>
    <row r="1651" spans="1:37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</row>
    <row r="1652" spans="1:37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</row>
    <row r="1653" spans="1:37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</row>
    <row r="1654" spans="1:37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</row>
    <row r="1655" spans="1:37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</row>
    <row r="1656" spans="1:37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</row>
    <row r="1657" spans="1:37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</row>
    <row r="1658" spans="1:37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</row>
    <row r="1659" spans="1:37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</row>
    <row r="1660" spans="1:37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</row>
    <row r="1661" spans="1:37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</row>
    <row r="1662" spans="1:37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</row>
    <row r="1663" spans="1:37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</row>
    <row r="1664" spans="1:37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</row>
    <row r="1665" spans="1:37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</row>
    <row r="1666" spans="1:37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</row>
    <row r="1667" spans="1:37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</row>
    <row r="1668" spans="1:37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</row>
    <row r="1669" spans="1:37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</row>
    <row r="1670" spans="1:37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</row>
    <row r="1671" spans="1:37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</row>
    <row r="1672" spans="1:37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</row>
    <row r="1673" spans="1:37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</row>
    <row r="1674" spans="1:37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</row>
    <row r="1675" spans="1:37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</row>
    <row r="1676" spans="1:37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</row>
    <row r="1677" spans="1:37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</row>
    <row r="1678" spans="1:37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</row>
    <row r="1679" spans="1:37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</row>
    <row r="1680" spans="1:37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</row>
    <row r="1681" spans="1:37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</row>
    <row r="1682" spans="1:37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</row>
    <row r="1683" spans="1:37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</row>
    <row r="1684" spans="1:37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</row>
    <row r="1685" spans="1:37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</row>
    <row r="1686" spans="1:37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</row>
    <row r="1687" spans="1:37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</row>
    <row r="1688" spans="1:37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</row>
    <row r="1689" spans="1:37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</row>
    <row r="1690" spans="1:37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</row>
    <row r="1691" spans="1:37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</row>
    <row r="1692" spans="1:37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</row>
    <row r="1693" spans="1:37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</row>
    <row r="1694" spans="1:37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</row>
    <row r="1695" spans="1:37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</row>
    <row r="1696" spans="1:37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</row>
    <row r="1697" spans="1:37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</row>
    <row r="1698" spans="1:37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</row>
    <row r="1699" spans="1:37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</row>
    <row r="1700" spans="1:37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</row>
    <row r="1701" spans="1:37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</row>
    <row r="1702" spans="1:37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</row>
    <row r="1703" spans="1:37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</row>
    <row r="1704" spans="1:37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</row>
    <row r="1705" spans="1:37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</row>
    <row r="1706" spans="1:37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</row>
    <row r="1707" spans="1:37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</row>
    <row r="1708" spans="1:37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</row>
    <row r="1709" spans="1:37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</row>
    <row r="1710" spans="1:37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</row>
    <row r="1711" spans="1:37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</row>
    <row r="1712" spans="1:37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</row>
    <row r="1713" spans="1:37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</row>
    <row r="1714" spans="1:37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</row>
    <row r="1715" spans="1:37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</row>
    <row r="1716" spans="1:37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</row>
    <row r="1717" spans="1:37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</row>
    <row r="1718" spans="1:37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</row>
    <row r="1719" spans="1:37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</row>
    <row r="1720" spans="1:37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</row>
    <row r="1721" spans="1:37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</row>
    <row r="1722" spans="1:37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</row>
    <row r="1723" spans="1:37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</row>
    <row r="1724" spans="1:37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</row>
    <row r="1725" spans="1:37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</row>
    <row r="1726" spans="1:37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</row>
    <row r="1727" spans="1:37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</row>
    <row r="1728" spans="1:37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</row>
    <row r="1729" spans="1:37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</row>
    <row r="1730" spans="1:37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</row>
    <row r="1731" spans="1:37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</row>
    <row r="1732" spans="1:37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</row>
    <row r="1733" spans="1:37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</row>
    <row r="1734" spans="1:37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</row>
    <row r="1735" spans="1:37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</row>
    <row r="1736" spans="1:37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</row>
    <row r="1737" spans="1:37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</row>
    <row r="1738" spans="1:37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</row>
    <row r="1739" spans="1:37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</row>
    <row r="1740" spans="1:37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</row>
    <row r="1741" spans="1:37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</row>
    <row r="1742" spans="1:37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</row>
    <row r="1743" spans="1:37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</row>
    <row r="1744" spans="1:37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</row>
    <row r="1745" spans="1:37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</row>
    <row r="1746" spans="1:37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</row>
    <row r="1747" spans="1:37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</row>
    <row r="1748" spans="1:37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</row>
    <row r="1749" spans="1:37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</row>
    <row r="1750" spans="1:37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</row>
    <row r="1751" spans="1:37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</row>
    <row r="1752" spans="1:37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</row>
    <row r="1753" spans="1:37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</row>
    <row r="1754" spans="1:37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</row>
    <row r="1755" spans="1:37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</row>
    <row r="1756" spans="1:37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</row>
    <row r="1757" spans="1:37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</row>
    <row r="1758" spans="1:37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</row>
    <row r="1759" spans="1:37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</row>
    <row r="1760" spans="1:37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</row>
    <row r="1761" spans="1:37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</row>
    <row r="1762" spans="1:37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</row>
    <row r="1763" spans="1:37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</row>
    <row r="1764" spans="1:37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</row>
    <row r="1765" spans="1:37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</row>
    <row r="1766" spans="1:37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</row>
    <row r="1767" spans="1:37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</row>
    <row r="1768" spans="1:37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</row>
    <row r="1769" spans="1:37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</row>
    <row r="1770" spans="1:37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</row>
    <row r="1771" spans="1:37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</row>
    <row r="1772" spans="1:37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</row>
    <row r="1773" spans="1:37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</row>
    <row r="1774" spans="1:37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</row>
    <row r="1775" spans="1:37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</row>
    <row r="1776" spans="1:37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</row>
    <row r="1777" spans="1:37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</row>
    <row r="1778" spans="1:37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</row>
    <row r="1779" spans="1:37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</row>
    <row r="1780" spans="1:37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</row>
    <row r="1781" spans="1:37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</row>
    <row r="1782" spans="1:37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</row>
    <row r="1783" spans="1:37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</row>
    <row r="1784" spans="1:37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</row>
    <row r="1785" spans="1:37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</row>
    <row r="1786" spans="1:37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</row>
    <row r="1787" spans="1:37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</row>
    <row r="1788" spans="1:37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</row>
    <row r="1789" spans="1:37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</row>
    <row r="1790" spans="1:37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</row>
    <row r="1791" spans="1:37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</row>
    <row r="1792" spans="1:37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</row>
    <row r="1793" spans="1:37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</row>
    <row r="1794" spans="1:37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</row>
    <row r="1795" spans="1:37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</row>
    <row r="1796" spans="1:37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</row>
    <row r="1797" spans="1:37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</row>
    <row r="1798" spans="1:37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</row>
    <row r="1799" spans="1:37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</row>
    <row r="1800" spans="1:37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</row>
    <row r="1801" spans="1:37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</row>
    <row r="1802" spans="1:37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</row>
    <row r="1803" spans="1:37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</row>
    <row r="1804" spans="1:37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</row>
    <row r="1805" spans="1:37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</row>
    <row r="1806" spans="1:37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</row>
    <row r="1807" spans="1:37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</row>
    <row r="1808" spans="1:37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</row>
    <row r="1809" spans="1:37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</row>
    <row r="1810" spans="1:37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</row>
    <row r="1811" spans="1:37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</row>
    <row r="1812" spans="1:37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</row>
    <row r="1813" spans="1:37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</row>
    <row r="1814" spans="1:37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</row>
    <row r="1815" spans="1:37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</row>
    <row r="1816" spans="1:37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</row>
    <row r="1817" spans="1:37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</row>
    <row r="1818" spans="1:37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</row>
    <row r="1819" spans="1:37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</row>
    <row r="1820" spans="1:37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</row>
    <row r="1821" spans="1:37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</row>
    <row r="1822" spans="1:37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</row>
    <row r="1823" spans="1:37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</row>
    <row r="1824" spans="1:37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</row>
    <row r="1825" spans="1:37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</row>
    <row r="1826" spans="1:37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</row>
    <row r="1827" spans="1:37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</row>
    <row r="1828" spans="1:37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</row>
    <row r="1829" spans="1:37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</row>
    <row r="1830" spans="1:37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</row>
    <row r="1831" spans="1:37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</row>
    <row r="1832" spans="1:37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</row>
    <row r="1833" spans="1:37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</row>
    <row r="1834" spans="1:37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</row>
    <row r="1835" spans="1:37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</row>
    <row r="1836" spans="1:37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</row>
    <row r="1837" spans="1:37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</row>
    <row r="1838" spans="1:37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</row>
    <row r="1839" spans="1:37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</row>
    <row r="1840" spans="1:37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</row>
    <row r="1841" spans="1:37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</row>
    <row r="1842" spans="1:37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</row>
    <row r="1843" spans="1:37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</row>
    <row r="1844" spans="1:37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</row>
    <row r="1845" spans="1:37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</row>
    <row r="1846" spans="1:37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</row>
    <row r="1847" spans="1:37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</row>
    <row r="1848" spans="1:37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</row>
    <row r="1849" spans="1:37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</row>
    <row r="1850" spans="1:37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</row>
    <row r="1851" spans="1:37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</row>
    <row r="1852" spans="1:37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</row>
    <row r="1853" spans="1:37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</row>
    <row r="1854" spans="1:37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</row>
    <row r="1855" spans="1:37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</row>
    <row r="1856" spans="1:37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</row>
    <row r="1857" spans="1:37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</row>
    <row r="1858" spans="1:37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</row>
    <row r="1859" spans="1:37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</row>
    <row r="1860" spans="1:37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</row>
    <row r="1861" spans="1:37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</row>
    <row r="1862" spans="1:37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</row>
    <row r="1863" spans="1:37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</row>
    <row r="1864" spans="1:37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</row>
    <row r="1865" spans="1:37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</row>
    <row r="1866" spans="1:37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</row>
    <row r="1867" spans="1:37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</row>
    <row r="1868" spans="1:37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</row>
    <row r="1869" spans="1:37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</row>
    <row r="1870" spans="1:37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</row>
    <row r="1871" spans="1:37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</row>
    <row r="1872" spans="1:37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</row>
    <row r="1873" spans="1:37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</row>
    <row r="1874" spans="1:37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</row>
    <row r="1875" spans="1:37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</row>
    <row r="1876" spans="1:37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</row>
    <row r="1877" spans="1:37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</row>
    <row r="1878" spans="1:37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</row>
    <row r="1879" spans="1:37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</row>
    <row r="1880" spans="1:37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</row>
    <row r="1881" spans="1:37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</row>
    <row r="1882" spans="1:37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</row>
    <row r="1883" spans="1:37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</row>
    <row r="1884" spans="1:37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</row>
    <row r="1885" spans="1:37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</row>
    <row r="1886" spans="1:37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</row>
    <row r="1887" spans="1:37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</row>
    <row r="1888" spans="1:37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</row>
    <row r="1889" spans="1:37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</row>
    <row r="1890" spans="1:37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</row>
    <row r="1891" spans="1:37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</row>
    <row r="1892" spans="1:37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</row>
    <row r="1893" spans="1:37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</row>
    <row r="1894" spans="1:37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</row>
    <row r="1895" spans="1:37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</row>
    <row r="1896" spans="1:37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</row>
    <row r="1897" spans="1:37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</row>
    <row r="1898" spans="1:37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</row>
    <row r="1899" spans="1:37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</row>
    <row r="1900" spans="1:37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</row>
    <row r="1901" spans="1:37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</row>
    <row r="1902" spans="1:37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</row>
    <row r="1903" spans="1:37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</row>
    <row r="1904" spans="1:37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</row>
    <row r="1905" spans="1:37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</row>
    <row r="1906" spans="1:37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</row>
    <row r="1907" spans="1:37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</row>
    <row r="1908" spans="1:37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</row>
    <row r="1909" spans="1:37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</row>
    <row r="1910" spans="1:37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</row>
    <row r="1911" spans="1:37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</row>
    <row r="1912" spans="1:37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</row>
    <row r="1913" spans="1:37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</row>
    <row r="1914" spans="1:37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</row>
    <row r="1915" spans="1:37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</row>
    <row r="1916" spans="1:37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</row>
    <row r="1917" spans="1:37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</row>
    <row r="1918" spans="1:37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</row>
    <row r="1919" spans="1:37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</row>
    <row r="1920" spans="1:37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</row>
    <row r="1921" spans="1:37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</row>
    <row r="1922" spans="1:37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</row>
    <row r="1923" spans="1:37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</row>
    <row r="1924" spans="1:37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</row>
    <row r="1925" spans="1:37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</row>
    <row r="1926" spans="1:37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</row>
    <row r="1927" spans="1:37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</row>
    <row r="1928" spans="1:37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</row>
    <row r="1929" spans="1:37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</row>
    <row r="1930" spans="1:37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</row>
    <row r="1931" spans="1:37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</row>
    <row r="1932" spans="1:37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</row>
    <row r="1933" spans="1:37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</row>
    <row r="1934" spans="1:37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</row>
    <row r="1935" spans="1:37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</row>
    <row r="1936" spans="1:37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</row>
    <row r="1937" spans="1:37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</row>
    <row r="1938" spans="1:37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</row>
    <row r="1939" spans="1:37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</row>
    <row r="1940" spans="1:37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</row>
    <row r="1941" spans="1:37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</row>
    <row r="1942" spans="1:37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</row>
    <row r="1943" spans="1:37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</row>
    <row r="1944" spans="1:37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</row>
    <row r="1945" spans="1:37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</row>
    <row r="1946" spans="1:37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</row>
    <row r="1947" spans="1:37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</row>
    <row r="1948" spans="1:37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</row>
    <row r="1949" spans="1:37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</row>
    <row r="1950" spans="1:37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</row>
    <row r="1951" spans="1:37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</row>
    <row r="1952" spans="1:37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</row>
    <row r="1953" spans="1:37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</row>
    <row r="1954" spans="1:37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</row>
    <row r="1955" spans="1:37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</row>
    <row r="1956" spans="1:37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</row>
    <row r="1957" spans="1:37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</row>
    <row r="1958" spans="1:37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</row>
    <row r="1959" spans="1:37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</row>
    <row r="1960" spans="1:37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</row>
    <row r="1961" spans="1:37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</row>
    <row r="1962" spans="1:37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</row>
    <row r="1963" spans="1:37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</row>
    <row r="1964" spans="1:37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</row>
    <row r="1965" spans="1:37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</row>
    <row r="1966" spans="1:37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</row>
    <row r="1967" spans="1:37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</row>
    <row r="1968" spans="1:37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</row>
    <row r="1969" spans="1:37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</row>
    <row r="1970" spans="1:37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</row>
    <row r="1971" spans="1:37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</row>
    <row r="1972" spans="1:37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</row>
    <row r="1973" spans="1:37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</row>
    <row r="1974" spans="1:37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</row>
    <row r="1975" spans="1:37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</row>
    <row r="1976" spans="1:37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</row>
    <row r="1977" spans="1:37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</row>
    <row r="1978" spans="1:37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</row>
    <row r="1979" spans="1:37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</row>
    <row r="1980" spans="1:37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</row>
    <row r="1981" spans="1:37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</row>
    <row r="1982" spans="1:37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</row>
    <row r="1983" spans="1:37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</row>
    <row r="1984" spans="1:37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</row>
    <row r="1985" spans="1:37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</row>
    <row r="1986" spans="1:37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</row>
    <row r="1987" spans="1:37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</row>
    <row r="1988" spans="1:37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</row>
    <row r="1989" spans="1:37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</row>
    <row r="1990" spans="1:37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</row>
    <row r="1991" spans="1:37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</row>
    <row r="1992" spans="1:37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</row>
    <row r="1993" spans="1:37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</row>
    <row r="1994" spans="1:37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</row>
    <row r="1995" spans="1:37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</row>
    <row r="1996" spans="1:37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</row>
    <row r="1997" spans="1:37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</row>
    <row r="1998" spans="1:37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</row>
    <row r="1999" spans="1:37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</row>
    <row r="2000" spans="1:37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</row>
    <row r="2001" spans="1:37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</row>
    <row r="2002" spans="1:37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</row>
    <row r="2003" spans="1:37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</row>
    <row r="2004" spans="1:37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</row>
    <row r="2005" spans="1:37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</row>
    <row r="2006" spans="1:37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</row>
    <row r="2007" spans="1:37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</row>
    <row r="2008" spans="1:37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</row>
    <row r="2009" spans="1:37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</row>
    <row r="2010" spans="1:37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</row>
    <row r="2011" spans="1:37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</row>
    <row r="2012" spans="1:37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</row>
    <row r="2013" spans="1:37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</row>
    <row r="2014" spans="1:37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</row>
    <row r="2015" spans="1:37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</row>
    <row r="2016" spans="1:37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</row>
    <row r="2017" spans="1:37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</row>
    <row r="2018" spans="1:37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</row>
    <row r="2019" spans="1:37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</row>
    <row r="2020" spans="1:37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</row>
    <row r="2021" spans="1:37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</row>
    <row r="2022" spans="1:37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</row>
    <row r="2023" spans="1:37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</row>
    <row r="2024" spans="1:37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</row>
    <row r="2025" spans="1:37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</row>
    <row r="2026" spans="1:37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</row>
    <row r="2027" spans="1:37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</row>
    <row r="2028" spans="1:37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</row>
    <row r="2029" spans="1:37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</row>
    <row r="2030" spans="1:37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</row>
    <row r="2031" spans="1:37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</row>
    <row r="2032" spans="1:37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</row>
    <row r="2033" spans="1:37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</row>
    <row r="2034" spans="1:37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</row>
    <row r="2035" spans="1:37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</row>
    <row r="2036" spans="1:37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</row>
    <row r="2037" spans="1:37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</row>
    <row r="2038" spans="1:37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</row>
    <row r="2039" spans="1:37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</row>
    <row r="2040" spans="1:37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</row>
    <row r="2041" spans="1:37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</row>
    <row r="2042" spans="1:37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</row>
    <row r="2043" spans="1:37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</row>
    <row r="2044" spans="1:37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</row>
    <row r="2045" spans="1:37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</row>
    <row r="2046" spans="1:37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</row>
    <row r="2047" spans="1:37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</row>
    <row r="2048" spans="1:37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</row>
    <row r="2049" spans="1:37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</row>
    <row r="2050" spans="1:37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</row>
    <row r="2051" spans="1:37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</row>
    <row r="2052" spans="1:37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</row>
    <row r="2053" spans="1:37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</row>
    <row r="2054" spans="1:37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</row>
    <row r="2055" spans="1:37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</row>
    <row r="2056" spans="1:37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</row>
    <row r="2057" spans="1:37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</row>
    <row r="2058" spans="1:37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</row>
    <row r="2059" spans="1:37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</row>
    <row r="2060" spans="1:37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</row>
    <row r="2061" spans="1:37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</row>
    <row r="2062" spans="1:37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</row>
    <row r="2063" spans="1:37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</row>
    <row r="2064" spans="1:37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</row>
    <row r="2065" spans="1:37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</row>
    <row r="2066" spans="1:37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</row>
    <row r="2067" spans="1:37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</row>
    <row r="2068" spans="1:37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</row>
    <row r="2069" spans="1:37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</row>
    <row r="2070" spans="1:37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</row>
    <row r="2071" spans="1:37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</row>
    <row r="2072" spans="1:37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</row>
    <row r="2073" spans="1:37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</row>
    <row r="2074" spans="1:37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</row>
    <row r="2075" spans="1:37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</row>
    <row r="2076" spans="1:37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</row>
    <row r="2077" spans="1:37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</row>
    <row r="2078" spans="1:37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</row>
    <row r="2079" spans="1:37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</row>
    <row r="2080" spans="1:37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</row>
    <row r="2081" spans="1:37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</row>
    <row r="2082" spans="1:37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</row>
    <row r="2083" spans="1:37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</row>
    <row r="2084" spans="1:37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</row>
    <row r="2085" spans="1:37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</row>
    <row r="2086" spans="1:37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</row>
    <row r="2087" spans="1:37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</row>
    <row r="2088" spans="1:37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</row>
    <row r="2089" spans="1:37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</row>
    <row r="2090" spans="1:37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</row>
    <row r="2091" spans="1:37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</row>
    <row r="2092" spans="1:37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</row>
    <row r="2093" spans="1:37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</row>
    <row r="2094" spans="1:37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</row>
    <row r="2095" spans="1:37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</row>
    <row r="2096" spans="1:37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</row>
    <row r="2097" spans="1:37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</row>
    <row r="2098" spans="1:37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</row>
    <row r="2099" spans="1:37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</row>
    <row r="2100" spans="1:37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</row>
    <row r="2101" spans="1:37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</row>
    <row r="2102" spans="1:37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</row>
    <row r="2103" spans="1:37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</row>
    <row r="2104" spans="1:37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</row>
    <row r="2105" spans="1:37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</row>
    <row r="2106" spans="1:37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</row>
    <row r="2107" spans="1:37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</row>
    <row r="2108" spans="1:37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</row>
    <row r="2109" spans="1:37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</row>
    <row r="2110" spans="1:37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</row>
    <row r="2111" spans="1:37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</row>
    <row r="2112" spans="1:37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</row>
    <row r="2113" spans="1:37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</row>
    <row r="2114" spans="1:37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</row>
    <row r="2115" spans="1:37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</row>
    <row r="2116" spans="1:37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</row>
    <row r="2117" spans="1:37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</row>
    <row r="2118" spans="1:37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</row>
    <row r="2119" spans="1:37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</row>
    <row r="2120" spans="1:37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</row>
    <row r="2121" spans="1:37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</row>
    <row r="2122" spans="1:37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</row>
    <row r="2123" spans="1:37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</row>
    <row r="2124" spans="1:37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</row>
    <row r="2125" spans="1:37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</row>
    <row r="2126" spans="1:37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</row>
    <row r="2127" spans="1:37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</row>
    <row r="2128" spans="1:37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</row>
    <row r="2129" spans="1:37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</row>
    <row r="2130" spans="1:37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</row>
    <row r="2131" spans="1:37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</row>
    <row r="2132" spans="1:37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</row>
    <row r="2133" spans="1:37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</row>
    <row r="2134" spans="1:37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</row>
    <row r="2135" spans="1:37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</row>
    <row r="2136" spans="1:37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</row>
    <row r="2137" spans="1:37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</row>
    <row r="2138" spans="1:37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</row>
    <row r="2139" spans="1:37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</row>
    <row r="2140" spans="1:37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</row>
    <row r="2141" spans="1:37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</row>
    <row r="2142" spans="1:37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</row>
    <row r="2143" spans="1:37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</row>
    <row r="2144" spans="1:37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</row>
    <row r="2145" spans="1:37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</row>
    <row r="2146" spans="1:37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</row>
    <row r="2147" spans="1:37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</row>
    <row r="2148" spans="1:37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</row>
    <row r="2149" spans="1:37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</row>
    <row r="2150" spans="1:37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</row>
    <row r="2151" spans="1:37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</row>
    <row r="2152" spans="1:37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</row>
    <row r="2153" spans="1:37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</row>
    <row r="2154" spans="1:37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</row>
    <row r="2155" spans="1:37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</row>
    <row r="2156" spans="1:37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</row>
    <row r="2157" spans="1:37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</row>
    <row r="2158" spans="1:37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</row>
    <row r="2159" spans="1:37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</row>
    <row r="2160" spans="1:37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</row>
    <row r="2161" spans="1:37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</row>
    <row r="2162" spans="1:37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</row>
    <row r="2163" spans="1:37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</row>
    <row r="2164" spans="1:37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</row>
    <row r="2165" spans="1:37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</row>
    <row r="2166" spans="1:37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</row>
    <row r="2167" spans="1:37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</row>
    <row r="2168" spans="1:37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</row>
    <row r="2169" spans="1:37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</row>
    <row r="2170" spans="1:37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</row>
    <row r="2171" spans="1:37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</row>
    <row r="2172" spans="1:37" ht="17.25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</row>
    <row r="2174" spans="1:37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</row>
    <row r="2175" spans="1:37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</row>
    <row r="2176" spans="1:37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</row>
    <row r="2177" spans="1:37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</row>
    <row r="2178" spans="1:37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</row>
    <row r="2179" spans="1:37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</row>
    <row r="2180" spans="1:37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</row>
    <row r="2181" spans="1:37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</row>
    <row r="2182" spans="1:37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</row>
    <row r="2183" spans="1:37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</row>
    <row r="2184" spans="1:37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</row>
    <row r="2185" spans="1:37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</row>
    <row r="2186" spans="1:37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</row>
    <row r="2187" spans="1:37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</row>
    <row r="2188" spans="1:37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</row>
    <row r="2189" spans="1:37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</row>
    <row r="2190" spans="1:37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</row>
    <row r="2191" spans="1:37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</row>
    <row r="2192" spans="1:37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</row>
    <row r="2193" spans="1:37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</row>
    <row r="2194" spans="1:37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</row>
    <row r="2195" spans="1:37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</row>
    <row r="2196" spans="1:37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</row>
    <row r="2197" spans="1:37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</row>
    <row r="2198" spans="1:37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</row>
    <row r="2199" spans="1:37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</row>
    <row r="2200" spans="1:37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</row>
    <row r="2201" spans="1:37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</row>
    <row r="2202" spans="1:37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</row>
    <row r="2203" spans="1:37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</row>
    <row r="2204" spans="1:37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</row>
    <row r="2205" spans="1:37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</row>
    <row r="2206" spans="1:37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</row>
    <row r="2207" spans="1:37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</row>
    <row r="2208" spans="1:37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</row>
    <row r="2209" spans="1:37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</row>
    <row r="2210" spans="1:37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</row>
    <row r="2211" spans="1:37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</row>
    <row r="2212" spans="1:37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</row>
    <row r="2213" spans="1:37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</row>
    <row r="2214" spans="1:37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</row>
    <row r="2215" spans="1:37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</row>
    <row r="2216" spans="1:37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</row>
    <row r="2217" spans="1:37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</row>
    <row r="2218" spans="1:37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</row>
    <row r="2219" spans="1:37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</row>
    <row r="2220" spans="1:37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</row>
    <row r="2221" spans="1:37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</row>
    <row r="2222" spans="1:37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</row>
    <row r="2223" spans="1:37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</row>
    <row r="2224" spans="1:37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</row>
    <row r="2225" spans="1:37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</row>
    <row r="2226" spans="1:37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</row>
    <row r="2227" spans="1:37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</row>
    <row r="2228" spans="1:37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</row>
    <row r="2229" spans="1:37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</row>
    <row r="2230" spans="1:37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</row>
    <row r="2231" spans="1:37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</row>
    <row r="2232" spans="1:37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</row>
    <row r="2233" spans="1:37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</row>
    <row r="2234" spans="1:37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</row>
    <row r="2235" spans="1:37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</row>
    <row r="2236" spans="1:37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</row>
    <row r="2237" spans="1:37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</row>
    <row r="2238" spans="1:37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</row>
    <row r="2239" spans="1:37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</row>
    <row r="2240" spans="1:37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</row>
    <row r="2241" spans="1:37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</row>
    <row r="2242" spans="1:37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</row>
    <row r="2243" spans="1:37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</row>
    <row r="2244" spans="1:37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</row>
    <row r="2245" spans="1:37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</row>
    <row r="2246" spans="1:37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</row>
    <row r="2247" spans="1:37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</row>
    <row r="2248" spans="1:37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</row>
    <row r="2249" spans="1:37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</row>
    <row r="2250" spans="1:37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</row>
    <row r="2251" spans="1:37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</row>
    <row r="2252" spans="1:37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</row>
    <row r="2253" spans="1:37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</row>
    <row r="2254" spans="1:37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</row>
    <row r="2255" spans="1:37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</row>
    <row r="2256" spans="1:37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</row>
    <row r="2257" spans="1:37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</row>
    <row r="2258" spans="1:37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</row>
    <row r="2259" spans="1:37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</row>
    <row r="2260" spans="1:37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</row>
    <row r="2261" spans="1:37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</row>
    <row r="2262" spans="1:37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</row>
    <row r="2263" spans="1:37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</row>
    <row r="2264" spans="1:37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</row>
    <row r="2265" spans="1:37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</row>
    <row r="2266" spans="1:37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</row>
    <row r="2267" spans="1:37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</row>
    <row r="2268" spans="1:37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</row>
    <row r="2269" spans="1:37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</row>
    <row r="2270" spans="1:37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</row>
    <row r="2271" spans="1:37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</row>
    <row r="2272" spans="1:37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</row>
    <row r="2273" spans="1:37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</row>
    <row r="2274" spans="1:37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</row>
    <row r="2275" spans="1:37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</row>
    <row r="2276" spans="1:37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</row>
    <row r="2277" spans="1:37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</row>
    <row r="2278" spans="1:37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</row>
    <row r="2279" spans="1:37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</row>
    <row r="2280" spans="1:37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</row>
    <row r="2281" spans="1:37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</row>
    <row r="2282" spans="1:37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</row>
    <row r="2283" spans="1:37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</row>
    <row r="2284" spans="1:37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</row>
    <row r="2285" spans="1:37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</row>
    <row r="2286" spans="1:37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</row>
    <row r="2287" spans="1:37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</row>
    <row r="2288" spans="1:37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</row>
    <row r="2289" spans="1:37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</row>
    <row r="2290" spans="1:37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</row>
    <row r="2291" spans="1:37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</row>
    <row r="2292" spans="1:37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</row>
    <row r="2293" spans="1:37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</row>
    <row r="2294" spans="1:37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</row>
    <row r="2295" spans="1:37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</row>
    <row r="2296" spans="1:37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</row>
    <row r="2297" spans="1:37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</row>
    <row r="2298" spans="1:37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</row>
    <row r="2299" spans="1:37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</row>
    <row r="2300" spans="1:37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</row>
    <row r="2301" spans="1:37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</row>
    <row r="2302" spans="1:37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</row>
    <row r="2303" spans="1:37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</row>
    <row r="2304" spans="1:37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</row>
    <row r="2305" spans="1:37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</row>
    <row r="2306" spans="1:37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</row>
    <row r="2307" spans="1:37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</row>
    <row r="2308" spans="1:37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</row>
    <row r="2309" spans="1:37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</row>
    <row r="2310" spans="1:37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</row>
    <row r="2311" spans="1:37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</row>
    <row r="2312" spans="1:37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</row>
    <row r="2313" spans="1:37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</row>
    <row r="2314" spans="1:37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</row>
    <row r="2315" spans="1:37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</row>
    <row r="2316" spans="1:37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</row>
    <row r="2317" spans="1:37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</row>
    <row r="2318" spans="1:37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</row>
    <row r="2319" spans="1:37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</row>
    <row r="2320" spans="1:37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</row>
    <row r="2321" spans="1:37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</row>
    <row r="2322" spans="1:37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</row>
    <row r="2323" spans="1:37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</row>
    <row r="2324" spans="1:37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</row>
    <row r="2325" spans="1:37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</row>
    <row r="2326" spans="1:37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</row>
    <row r="2327" spans="1:37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</row>
    <row r="2328" spans="1:37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</row>
    <row r="2329" spans="1:37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</row>
    <row r="2330" spans="1:37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</row>
    <row r="2331" spans="1:37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</row>
    <row r="2332" spans="1:37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</row>
    <row r="2333" spans="1:37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</row>
    <row r="2334" spans="1:37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</row>
    <row r="2335" spans="1:37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</row>
    <row r="2336" spans="1:37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</row>
    <row r="2337" spans="1:37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</row>
    <row r="2338" spans="1:37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</row>
    <row r="2339" spans="1:37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</row>
    <row r="2340" spans="1:37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</row>
    <row r="2341" spans="1:37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</row>
    <row r="2342" spans="1:37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</row>
    <row r="2343" spans="1:37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</row>
    <row r="2344" spans="1:37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</row>
    <row r="2345" spans="1:37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</row>
    <row r="2346" spans="1:37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</row>
    <row r="2347" spans="1:37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</row>
    <row r="2348" spans="1:37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</row>
    <row r="2349" spans="1:37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</row>
    <row r="2350" spans="1:37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</row>
    <row r="2351" spans="1:37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</row>
    <row r="2352" spans="1:37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</row>
    <row r="2353" spans="1:37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</row>
    <row r="2354" spans="1:37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</row>
    <row r="2355" spans="1:37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</row>
    <row r="2356" spans="1:37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</row>
    <row r="2357" spans="1:37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</row>
    <row r="2358" spans="1:37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</row>
    <row r="2359" spans="1:37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</row>
    <row r="2360" spans="1:37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</row>
    <row r="2361" spans="1:37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</row>
    <row r="2362" spans="1:37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</row>
    <row r="2363" spans="1:37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</row>
    <row r="2364" spans="1:37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</row>
    <row r="2365" spans="1:37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</row>
    <row r="2366" spans="1:37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</row>
    <row r="2367" spans="1:37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</row>
    <row r="2368" spans="1:37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</row>
    <row r="2369" spans="1:37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</row>
    <row r="2370" spans="1:37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</row>
    <row r="2371" spans="1:37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</row>
    <row r="2372" spans="1:37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</row>
    <row r="2373" spans="1:37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</row>
    <row r="2374" spans="1:37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</row>
    <row r="2375" spans="1:37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</row>
    <row r="2376" spans="1:37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</row>
    <row r="2377" spans="1:37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</row>
    <row r="2378" spans="1:37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</row>
    <row r="2379" spans="1:37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</row>
    <row r="2380" spans="1:37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</row>
    <row r="2381" spans="1:37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</row>
    <row r="2382" spans="1:37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</row>
    <row r="2383" spans="1:37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</row>
    <row r="2384" spans="1:37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</row>
    <row r="2385" spans="1:37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</row>
    <row r="2386" spans="1:37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</row>
    <row r="2387" spans="1:37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</row>
    <row r="2388" spans="1:37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</row>
    <row r="2389" spans="1:37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</row>
    <row r="2390" spans="1:37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</row>
    <row r="2391" spans="1:37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</row>
    <row r="2392" spans="1:37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</row>
    <row r="2393" spans="1:37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</row>
    <row r="2394" spans="1:37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</row>
    <row r="2395" spans="1:37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</row>
    <row r="2396" spans="1:37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</row>
    <row r="2397" spans="1:37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</row>
    <row r="2398" spans="1:37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</row>
    <row r="2399" spans="1:37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</row>
    <row r="2400" spans="1:37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</row>
    <row r="2401" spans="1:37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</row>
    <row r="2402" spans="1:37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</row>
    <row r="2403" spans="1:37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</row>
    <row r="2404" spans="1:37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</row>
    <row r="2405" spans="1:37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</row>
    <row r="2406" spans="1:37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</row>
    <row r="2407" spans="1:37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</row>
    <row r="2408" spans="1:37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</row>
    <row r="2409" spans="1:37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</row>
    <row r="2410" spans="1:37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</row>
    <row r="2411" spans="1:37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</row>
    <row r="2412" spans="1:37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</row>
    <row r="2413" spans="1:37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</row>
    <row r="2414" spans="1:37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</row>
    <row r="2415" spans="1:37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</row>
    <row r="2416" spans="1:37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</row>
    <row r="2417" spans="1:37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</row>
    <row r="2418" spans="1:37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</row>
    <row r="2419" spans="1:37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</row>
    <row r="2420" spans="1:37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</row>
    <row r="2421" spans="1:37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</row>
    <row r="2422" spans="1:37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</row>
    <row r="2423" spans="1:37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</row>
    <row r="2424" spans="1:37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</row>
    <row r="2425" spans="1:37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</row>
    <row r="2426" spans="1:37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</row>
    <row r="2427" spans="1:37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</row>
    <row r="2428" spans="1:37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</row>
    <row r="2429" spans="1:37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</row>
    <row r="2430" spans="1:37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</row>
    <row r="2431" spans="1:37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</row>
    <row r="2432" spans="1:37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</row>
    <row r="2433" spans="1:37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</row>
    <row r="2434" spans="1:37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</row>
    <row r="2435" spans="1:37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</row>
    <row r="2436" spans="1:37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</row>
    <row r="2437" spans="1:37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</row>
    <row r="2438" spans="1:37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</row>
    <row r="2439" spans="1:37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</row>
    <row r="2440" spans="1:37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</row>
    <row r="2441" spans="1:37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</row>
    <row r="2442" spans="1:37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</row>
    <row r="2443" spans="1:37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</row>
    <row r="2444" spans="1:37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</row>
    <row r="2445" spans="1:37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</row>
    <row r="2446" spans="1:37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</row>
    <row r="2447" spans="1:37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</row>
    <row r="2448" spans="1:37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</row>
    <row r="2449" spans="1:37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</row>
    <row r="2450" spans="1:37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</row>
    <row r="2451" spans="1:37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</row>
    <row r="2452" spans="1:37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</row>
    <row r="2453" spans="1:37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</row>
    <row r="2454" spans="1:37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</row>
    <row r="2455" spans="1:37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</row>
    <row r="2456" spans="1:37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</row>
    <row r="2457" spans="1:37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</row>
    <row r="2458" spans="1:37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</row>
    <row r="2459" spans="1:37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</row>
    <row r="2460" spans="1:37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</row>
    <row r="2461" spans="1:37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</row>
    <row r="2462" spans="1:37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</row>
    <row r="2463" spans="1:37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</row>
    <row r="2464" spans="1:37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</row>
    <row r="2465" spans="1:37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</row>
    <row r="2466" spans="1:37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</row>
    <row r="2467" spans="1:37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</row>
    <row r="2468" spans="1:37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</row>
    <row r="2469" spans="1:37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</row>
    <row r="2470" spans="1:37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</row>
    <row r="2471" spans="1:37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</row>
    <row r="2472" spans="1:37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</row>
    <row r="2473" spans="1:37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</row>
    <row r="2474" spans="1:37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</row>
    <row r="2475" spans="1:37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</row>
    <row r="2476" spans="1:37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</row>
    <row r="2477" spans="1:37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</row>
    <row r="2478" spans="1:37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</row>
    <row r="2479" spans="1:37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</row>
    <row r="2480" spans="1:37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</row>
    <row r="2481" spans="1:37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</row>
    <row r="2482" spans="1:37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</row>
    <row r="2483" spans="1:37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</row>
    <row r="2484" spans="1:37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</row>
    <row r="2485" spans="1:37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</row>
    <row r="2486" spans="1:37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</row>
    <row r="2487" spans="1:37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</row>
    <row r="2488" spans="1:37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</row>
    <row r="2489" spans="1:37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</row>
    <row r="2490" spans="1:37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</row>
    <row r="2491" spans="1:37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</row>
    <row r="2492" spans="1:37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</row>
    <row r="2493" spans="1:37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</row>
    <row r="2494" spans="1:37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</row>
    <row r="2495" spans="1:37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</row>
    <row r="2496" spans="1:37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</row>
    <row r="2497" spans="1:37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</row>
    <row r="2498" spans="1:37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</row>
    <row r="2499" spans="1:37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</row>
    <row r="2500" spans="1:37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</row>
    <row r="2501" spans="1:37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</row>
    <row r="2502" spans="1:37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</row>
    <row r="2503" spans="1:37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</row>
    <row r="2504" spans="1:37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</row>
    <row r="2505" spans="1:37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</row>
    <row r="2506" spans="1:37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</row>
    <row r="2507" spans="1:37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</row>
    <row r="2508" spans="1:37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</row>
    <row r="2509" spans="1:37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</row>
    <row r="2510" spans="1:37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</row>
    <row r="2511" spans="1:37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</row>
    <row r="2512" spans="1:37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</row>
    <row r="2513" spans="1:37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</row>
    <row r="2514" spans="1:37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</row>
    <row r="2515" spans="1:37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</row>
    <row r="2516" spans="1:37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</row>
    <row r="2517" spans="1:37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</row>
    <row r="2518" spans="1:37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</row>
    <row r="2519" spans="1:37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</row>
    <row r="2520" spans="1:37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</row>
    <row r="2521" spans="1:37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</row>
    <row r="2522" spans="1:37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</row>
    <row r="2523" spans="1:37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</row>
    <row r="2524" spans="1:37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</row>
    <row r="2525" spans="1:37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</row>
    <row r="2526" spans="1:37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</row>
    <row r="2527" spans="1:37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</row>
    <row r="2528" spans="1:37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</row>
    <row r="2529" spans="1:37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</row>
    <row r="2530" spans="1:37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</row>
    <row r="2531" spans="1:37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</row>
    <row r="2532" spans="1:37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</row>
    <row r="2533" spans="1:37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</row>
    <row r="2534" spans="1:37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</row>
    <row r="2535" spans="1:37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</row>
    <row r="2536" spans="1:37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</row>
    <row r="2537" spans="1:37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</row>
    <row r="2538" spans="1:37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</row>
    <row r="2539" spans="1:37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</row>
    <row r="2540" spans="1:37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</row>
    <row r="2541" spans="1:37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</row>
    <row r="2542" spans="1:37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</row>
    <row r="2543" spans="1:37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</row>
    <row r="2544" spans="1:37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</row>
    <row r="2545" spans="1:37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</row>
    <row r="2546" spans="1:37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</row>
    <row r="2547" spans="1:37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</row>
    <row r="2548" spans="1:37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</row>
    <row r="2549" spans="1:37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</row>
    <row r="2550" spans="1:37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</row>
    <row r="2551" spans="1:37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</row>
    <row r="2552" spans="1:37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</row>
    <row r="2553" spans="1:37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</row>
    <row r="2554" spans="1:37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</row>
    <row r="2555" spans="1:37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</row>
    <row r="2556" spans="1:37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</row>
    <row r="2557" spans="1:37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</row>
    <row r="2558" spans="1:37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</row>
    <row r="2559" spans="1:37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</row>
    <row r="2560" spans="1:37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</row>
    <row r="2561" spans="1:37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</row>
    <row r="2562" spans="1:37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</row>
    <row r="2563" spans="1:37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</row>
    <row r="2564" spans="1:37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</row>
    <row r="2565" spans="1:37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</row>
    <row r="2566" spans="1:37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</row>
    <row r="2567" spans="1:37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</row>
    <row r="2568" spans="1:37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</row>
    <row r="2569" spans="1:37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</row>
    <row r="2570" spans="1:37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</row>
    <row r="2571" spans="1:37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</row>
    <row r="2572" spans="1:37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</row>
    <row r="2573" spans="1:37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</row>
    <row r="2574" spans="1:37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</row>
    <row r="2575" spans="1:37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</row>
    <row r="2576" spans="1:37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</row>
    <row r="2577" spans="1:37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</row>
    <row r="2578" spans="1:37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</row>
    <row r="2579" spans="1:37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</row>
    <row r="2580" spans="1:37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</row>
    <row r="2581" spans="1:37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</row>
    <row r="2582" spans="1:37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</row>
    <row r="2583" spans="1:37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</row>
    <row r="2584" spans="1:37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</row>
    <row r="2585" spans="1:37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</row>
    <row r="2586" spans="1:37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</row>
    <row r="2587" spans="1:37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</row>
    <row r="2588" spans="1:37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</row>
    <row r="2589" spans="1:37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</row>
    <row r="2590" spans="1:37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</row>
    <row r="2591" spans="1:37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</row>
    <row r="2592" spans="1:37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</row>
    <row r="2593" spans="1:37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</row>
    <row r="2594" spans="1:37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</row>
    <row r="2595" spans="1:37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</row>
    <row r="2596" spans="1:37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</row>
    <row r="2597" spans="1:37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</row>
    <row r="2598" spans="1:37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</row>
    <row r="2599" spans="1:37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</row>
    <row r="2600" spans="1:37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</row>
    <row r="2601" spans="1:37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</row>
    <row r="2602" spans="1:37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</row>
    <row r="2603" spans="1:37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</row>
    <row r="2604" spans="1:37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</row>
    <row r="2605" spans="1:37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</row>
    <row r="2606" spans="1:37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</row>
    <row r="2607" spans="1:37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</row>
    <row r="2608" spans="1:37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</row>
    <row r="2609" spans="1:37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</row>
    <row r="2610" spans="1:37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</row>
    <row r="2611" spans="1:37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</row>
    <row r="2612" spans="1:37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</row>
    <row r="2613" spans="1:37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</row>
    <row r="2614" spans="1:37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</row>
    <row r="2615" spans="1:37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</row>
    <row r="2616" spans="1:37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</row>
    <row r="2617" spans="1:37" x14ac:dyDescent="0.25">
      <c r="A2617" s="3"/>
      <c r="B2617" s="4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</row>
    <row r="2618" spans="1:37" x14ac:dyDescent="0.25">
      <c r="A2618" s="3"/>
      <c r="B2618" s="4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</row>
    <row r="2619" spans="1:37" x14ac:dyDescent="0.25">
      <c r="A2619" s="3"/>
      <c r="B2619" s="4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</row>
    <row r="2620" spans="1:37" x14ac:dyDescent="0.25">
      <c r="A2620" s="3"/>
      <c r="B2620" s="4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</row>
    <row r="2621" spans="1:37" x14ac:dyDescent="0.25">
      <c r="A2621" s="3"/>
      <c r="B2621" s="4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</row>
    <row r="2622" spans="1:37" x14ac:dyDescent="0.25">
      <c r="A2622" s="3"/>
      <c r="B2622" s="4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</row>
    <row r="2623" spans="1:37" x14ac:dyDescent="0.25">
      <c r="A2623" s="3"/>
      <c r="B2623" s="4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</row>
    <row r="2624" spans="1:37" x14ac:dyDescent="0.25">
      <c r="A2624" s="3"/>
      <c r="B2624" s="4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</row>
    <row r="2625" spans="1:37" x14ac:dyDescent="0.25">
      <c r="A2625" s="3"/>
      <c r="B2625" s="4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</row>
    <row r="2626" spans="1:37" x14ac:dyDescent="0.25">
      <c r="A2626" s="3"/>
      <c r="B2626" s="4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</row>
    <row r="2627" spans="1:37" x14ac:dyDescent="0.25">
      <c r="A2627" s="3"/>
      <c r="B2627" s="4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</row>
    <row r="2628" spans="1:37" x14ac:dyDescent="0.25">
      <c r="A2628" s="3"/>
      <c r="B2628" s="4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</row>
    <row r="2629" spans="1:37" x14ac:dyDescent="0.25">
      <c r="A2629" s="3"/>
      <c r="B2629" s="4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</row>
    <row r="2630" spans="1:37" x14ac:dyDescent="0.25">
      <c r="A2630" s="3"/>
      <c r="B2630" s="4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</row>
    <row r="2631" spans="1:37" x14ac:dyDescent="0.25">
      <c r="A2631" s="3"/>
      <c r="B2631" s="4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</row>
    <row r="2632" spans="1:37" x14ac:dyDescent="0.25">
      <c r="A2632" s="3"/>
      <c r="B2632" s="4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</row>
    <row r="2633" spans="1:37" x14ac:dyDescent="0.25">
      <c r="A2633" s="3"/>
      <c r="B2633" s="4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</row>
    <row r="2634" spans="1:37" x14ac:dyDescent="0.25">
      <c r="A2634" s="3"/>
      <c r="B2634" s="4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</row>
    <row r="2635" spans="1:37" x14ac:dyDescent="0.25">
      <c r="A2635" s="3"/>
      <c r="B2635" s="4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</row>
    <row r="2636" spans="1:37" x14ac:dyDescent="0.25">
      <c r="A2636" s="3"/>
      <c r="B2636" s="4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</row>
    <row r="2637" spans="1:37" x14ac:dyDescent="0.25">
      <c r="A2637" s="3"/>
      <c r="B2637" s="4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</row>
    <row r="2638" spans="1:37" x14ac:dyDescent="0.25">
      <c r="A2638" s="3"/>
      <c r="B2638" s="4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</row>
    <row r="2639" spans="1:37" x14ac:dyDescent="0.25">
      <c r="A2639" s="3"/>
      <c r="B2639" s="4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</row>
    <row r="2640" spans="1:37" x14ac:dyDescent="0.25">
      <c r="A2640" s="3"/>
      <c r="B2640" s="4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</row>
    <row r="2641" spans="1:37" x14ac:dyDescent="0.25">
      <c r="A2641" s="3"/>
      <c r="B2641" s="4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</row>
    <row r="2642" spans="1:37" x14ac:dyDescent="0.25">
      <c r="A2642" s="3"/>
      <c r="B2642" s="4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</row>
    <row r="2643" spans="1:37" x14ac:dyDescent="0.25">
      <c r="A2643" s="3"/>
      <c r="B2643" s="4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</row>
    <row r="2644" spans="1:37" x14ac:dyDescent="0.25">
      <c r="A2644" s="3"/>
      <c r="B2644" s="4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</row>
    <row r="2645" spans="1:37" x14ac:dyDescent="0.25">
      <c r="A2645" s="3"/>
      <c r="B2645" s="4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</row>
    <row r="2646" spans="1:37" x14ac:dyDescent="0.25">
      <c r="A2646" s="3"/>
      <c r="B2646" s="4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</row>
    <row r="2647" spans="1:37" x14ac:dyDescent="0.25">
      <c r="A2647" s="3"/>
      <c r="B2647" s="4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</row>
    <row r="2648" spans="1:37" x14ac:dyDescent="0.25">
      <c r="A2648" s="3"/>
      <c r="B2648" s="4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</row>
    <row r="2649" spans="1:37" x14ac:dyDescent="0.25">
      <c r="A2649" s="3"/>
      <c r="B2649" s="4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</row>
    <row r="2650" spans="1:37" x14ac:dyDescent="0.25">
      <c r="A2650" s="3"/>
      <c r="B2650" s="4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</row>
    <row r="2651" spans="1:37" x14ac:dyDescent="0.25">
      <c r="A2651" s="3"/>
      <c r="B2651" s="4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</row>
    <row r="2652" spans="1:37" x14ac:dyDescent="0.25">
      <c r="A2652" s="3"/>
      <c r="B2652" s="4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</row>
    <row r="2653" spans="1:37" x14ac:dyDescent="0.25">
      <c r="A2653" s="3"/>
      <c r="B2653" s="4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</row>
    <row r="2654" spans="1:37" x14ac:dyDescent="0.25">
      <c r="A2654" s="3"/>
      <c r="B2654" s="4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</row>
    <row r="2655" spans="1:37" x14ac:dyDescent="0.25">
      <c r="A2655" s="3"/>
      <c r="B2655" s="4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</row>
    <row r="2656" spans="1:37" x14ac:dyDescent="0.25">
      <c r="A2656" s="3"/>
      <c r="B2656" s="4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</row>
    <row r="2657" spans="1:37" x14ac:dyDescent="0.25">
      <c r="A2657" s="3"/>
      <c r="B2657" s="4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</row>
    <row r="2658" spans="1:37" x14ac:dyDescent="0.25">
      <c r="A2658" s="3"/>
      <c r="B2658" s="4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</row>
    <row r="2659" spans="1:37" x14ac:dyDescent="0.25">
      <c r="A2659" s="3"/>
      <c r="B2659" s="4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</row>
    <row r="2660" spans="1:37" x14ac:dyDescent="0.25">
      <c r="A2660" s="3"/>
      <c r="B2660" s="4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</row>
    <row r="2661" spans="1:37" x14ac:dyDescent="0.25">
      <c r="A2661" s="3"/>
      <c r="B2661" s="4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</row>
    <row r="2662" spans="1:37" x14ac:dyDescent="0.25">
      <c r="A2662" s="3"/>
      <c r="B2662" s="4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</row>
    <row r="2663" spans="1:37" x14ac:dyDescent="0.25">
      <c r="A2663" s="3"/>
      <c r="B2663" s="4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</row>
    <row r="2664" spans="1:37" x14ac:dyDescent="0.25">
      <c r="A2664" s="3"/>
      <c r="B2664" s="4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</row>
    <row r="2665" spans="1:37" x14ac:dyDescent="0.25">
      <c r="A2665" s="3"/>
      <c r="B2665" s="4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</row>
    <row r="2666" spans="1:37" x14ac:dyDescent="0.25">
      <c r="A2666" s="3"/>
      <c r="B2666" s="4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</row>
    <row r="2667" spans="1:37" x14ac:dyDescent="0.25">
      <c r="A2667" s="3"/>
      <c r="B2667" s="4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</row>
    <row r="2668" spans="1:37" x14ac:dyDescent="0.25">
      <c r="A2668" s="3"/>
      <c r="B2668" s="4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</row>
    <row r="2669" spans="1:37" x14ac:dyDescent="0.25">
      <c r="A2669" s="3"/>
      <c r="B2669" s="4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</row>
    <row r="2670" spans="1:37" x14ac:dyDescent="0.25">
      <c r="A2670" s="3"/>
      <c r="B2670" s="4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</row>
    <row r="2671" spans="1:37" x14ac:dyDescent="0.25">
      <c r="A2671" s="3"/>
      <c r="B2671" s="4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</row>
    <row r="2672" spans="1:37" x14ac:dyDescent="0.25">
      <c r="A2672" s="3"/>
      <c r="B2672" s="4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</row>
    <row r="2673" spans="1:37" x14ac:dyDescent="0.25">
      <c r="A2673" s="3"/>
      <c r="B2673" s="4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</row>
    <row r="2674" spans="1:37" x14ac:dyDescent="0.25">
      <c r="A2674" s="3"/>
      <c r="B2674" s="4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</row>
    <row r="2675" spans="1:37" x14ac:dyDescent="0.25">
      <c r="A2675" s="3"/>
      <c r="B2675" s="4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</row>
    <row r="2676" spans="1:37" x14ac:dyDescent="0.25">
      <c r="A2676" s="3"/>
      <c r="B2676" s="4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</row>
    <row r="2677" spans="1:37" x14ac:dyDescent="0.25">
      <c r="A2677" s="3"/>
      <c r="B2677" s="4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</row>
    <row r="2678" spans="1:37" x14ac:dyDescent="0.25">
      <c r="A2678" s="3"/>
      <c r="B2678" s="4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</row>
    <row r="2679" spans="1:37" x14ac:dyDescent="0.25">
      <c r="A2679" s="3"/>
      <c r="B2679" s="4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</row>
    <row r="2680" spans="1:37" x14ac:dyDescent="0.25">
      <c r="A2680" s="3"/>
      <c r="B2680" s="4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</row>
    <row r="2681" spans="1:37" x14ac:dyDescent="0.25">
      <c r="A2681" s="3"/>
      <c r="B2681" s="4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</row>
    <row r="2682" spans="1:37" x14ac:dyDescent="0.25">
      <c r="A2682" s="3"/>
      <c r="B2682" s="4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</row>
    <row r="2683" spans="1:37" x14ac:dyDescent="0.25">
      <c r="A2683" s="3"/>
      <c r="B2683" s="4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</row>
    <row r="2684" spans="1:37" x14ac:dyDescent="0.25">
      <c r="A2684" s="3"/>
      <c r="B2684" s="4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</row>
    <row r="2685" spans="1:37" x14ac:dyDescent="0.25">
      <c r="A2685" s="3"/>
      <c r="B2685" s="4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</row>
    <row r="2686" spans="1:37" x14ac:dyDescent="0.25">
      <c r="A2686" s="3"/>
      <c r="B2686" s="4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</row>
    <row r="2687" spans="1:37" x14ac:dyDescent="0.25">
      <c r="A2687" s="3"/>
      <c r="B2687" s="4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</row>
    <row r="2688" spans="1:37" x14ac:dyDescent="0.25">
      <c r="A2688" s="3"/>
      <c r="B2688" s="4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</row>
    <row r="2689" spans="1:37" x14ac:dyDescent="0.25">
      <c r="A2689" s="3"/>
      <c r="B2689" s="4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</row>
    <row r="2690" spans="1:37" x14ac:dyDescent="0.25">
      <c r="A2690" s="3"/>
      <c r="B2690" s="4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</row>
    <row r="2691" spans="1:37" x14ac:dyDescent="0.25">
      <c r="A2691" s="3"/>
      <c r="B2691" s="4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</row>
    <row r="2692" spans="1:37" x14ac:dyDescent="0.25">
      <c r="A2692" s="3"/>
      <c r="B2692" s="4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</row>
    <row r="2693" spans="1:37" x14ac:dyDescent="0.25">
      <c r="A2693" s="3"/>
      <c r="B2693" s="4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</row>
    <row r="2694" spans="1:37" x14ac:dyDescent="0.25">
      <c r="A2694" s="3"/>
      <c r="B2694" s="4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</row>
    <row r="2695" spans="1:37" x14ac:dyDescent="0.25">
      <c r="A2695" s="3"/>
      <c r="B2695" s="4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</row>
    <row r="2696" spans="1:37" x14ac:dyDescent="0.25">
      <c r="A2696" s="3"/>
      <c r="B2696" s="4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</row>
    <row r="2697" spans="1:37" x14ac:dyDescent="0.25">
      <c r="A2697" s="3"/>
      <c r="B2697" s="4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</row>
    <row r="2698" spans="1:37" x14ac:dyDescent="0.25">
      <c r="A2698" s="3"/>
      <c r="B2698" s="4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</row>
    <row r="2699" spans="1:37" x14ac:dyDescent="0.25">
      <c r="A2699" s="3"/>
      <c r="B2699" s="4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</row>
    <row r="2700" spans="1:37" x14ac:dyDescent="0.25">
      <c r="A2700" s="3"/>
      <c r="B2700" s="4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</row>
    <row r="2701" spans="1:37" x14ac:dyDescent="0.25">
      <c r="A2701" s="3"/>
      <c r="B2701" s="4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</row>
    <row r="2702" spans="1:37" x14ac:dyDescent="0.25">
      <c r="A2702" s="3"/>
      <c r="B2702" s="4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</row>
    <row r="2703" spans="1:37" x14ac:dyDescent="0.25">
      <c r="A2703" s="3"/>
      <c r="B2703" s="4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</row>
    <row r="2704" spans="1:37" x14ac:dyDescent="0.25">
      <c r="A2704" s="3"/>
      <c r="B2704" s="4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</row>
    <row r="2705" spans="1:37" x14ac:dyDescent="0.25">
      <c r="A2705" s="3"/>
      <c r="B2705" s="4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</row>
    <row r="2706" spans="1:37" x14ac:dyDescent="0.25">
      <c r="A2706" s="3"/>
      <c r="B2706" s="4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</row>
    <row r="2707" spans="1:37" x14ac:dyDescent="0.25">
      <c r="A2707" s="3"/>
      <c r="B2707" s="4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</row>
    <row r="2708" spans="1:37" x14ac:dyDescent="0.25">
      <c r="A2708" s="3"/>
      <c r="B2708" s="4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</row>
    <row r="2709" spans="1:37" x14ac:dyDescent="0.25">
      <c r="A2709" s="3"/>
      <c r="B2709" s="4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</row>
    <row r="2710" spans="1:37" x14ac:dyDescent="0.25">
      <c r="A2710" s="3"/>
      <c r="B2710" s="4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</row>
    <row r="2711" spans="1:37" x14ac:dyDescent="0.25">
      <c r="A2711" s="3"/>
      <c r="B2711" s="4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</row>
    <row r="2712" spans="1:37" x14ac:dyDescent="0.25">
      <c r="A2712" s="3"/>
      <c r="B2712" s="4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</row>
    <row r="2713" spans="1:37" x14ac:dyDescent="0.25">
      <c r="A2713" s="3"/>
      <c r="B2713" s="4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</row>
    <row r="2714" spans="1:37" x14ac:dyDescent="0.25">
      <c r="A2714" s="3"/>
      <c r="B2714" s="4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</row>
    <row r="2715" spans="1:37" x14ac:dyDescent="0.25">
      <c r="A2715" s="3"/>
      <c r="B2715" s="4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</row>
    <row r="2716" spans="1:37" x14ac:dyDescent="0.25">
      <c r="A2716" s="3"/>
      <c r="B2716" s="4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</row>
    <row r="2717" spans="1:37" x14ac:dyDescent="0.25">
      <c r="A2717" s="3"/>
      <c r="B2717" s="4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</row>
    <row r="2718" spans="1:37" x14ac:dyDescent="0.25">
      <c r="A2718" s="3"/>
      <c r="B2718" s="4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</row>
    <row r="2719" spans="1:37" x14ac:dyDescent="0.25">
      <c r="A2719" s="3"/>
      <c r="B2719" s="4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</row>
    <row r="2720" spans="1:37" x14ac:dyDescent="0.25">
      <c r="A2720" s="3"/>
      <c r="B2720" s="4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</row>
    <row r="2721" spans="1:37" x14ac:dyDescent="0.25">
      <c r="A2721" s="3"/>
      <c r="B2721" s="4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</row>
    <row r="2722" spans="1:37" x14ac:dyDescent="0.25">
      <c r="A2722" s="3"/>
      <c r="B2722" s="4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</row>
    <row r="2723" spans="1:37" x14ac:dyDescent="0.25">
      <c r="A2723" s="3"/>
      <c r="B2723" s="4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</row>
    <row r="2724" spans="1:37" x14ac:dyDescent="0.25">
      <c r="A2724" s="3"/>
      <c r="B2724" s="4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</row>
    <row r="2725" spans="1:37" x14ac:dyDescent="0.25">
      <c r="A2725" s="3"/>
      <c r="B2725" s="4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</row>
    <row r="2726" spans="1:37" x14ac:dyDescent="0.25">
      <c r="A2726" s="3"/>
      <c r="B2726" s="4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</row>
    <row r="2727" spans="1:37" x14ac:dyDescent="0.25">
      <c r="A2727" s="3"/>
      <c r="B2727" s="4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</row>
    <row r="2728" spans="1:37" x14ac:dyDescent="0.25">
      <c r="A2728" s="3"/>
      <c r="B2728" s="4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</row>
    <row r="2729" spans="1:37" x14ac:dyDescent="0.25">
      <c r="A2729" s="3"/>
      <c r="B2729" s="4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</row>
    <row r="2730" spans="1:37" x14ac:dyDescent="0.25">
      <c r="A2730" s="3"/>
      <c r="B2730" s="4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</row>
    <row r="2731" spans="1:37" x14ac:dyDescent="0.25">
      <c r="A2731" s="3"/>
      <c r="B2731" s="4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</row>
    <row r="2732" spans="1:37" x14ac:dyDescent="0.25">
      <c r="A2732" s="3"/>
      <c r="B2732" s="4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</row>
    <row r="2733" spans="1:37" x14ac:dyDescent="0.25">
      <c r="A2733" s="3"/>
      <c r="B2733" s="4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</row>
    <row r="2734" spans="1:37" x14ac:dyDescent="0.25">
      <c r="A2734" s="3"/>
      <c r="B2734" s="4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</row>
    <row r="2735" spans="1:37" x14ac:dyDescent="0.25">
      <c r="A2735" s="3"/>
      <c r="B2735" s="4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</row>
    <row r="2736" spans="1:37" x14ac:dyDescent="0.25">
      <c r="A2736" s="3"/>
      <c r="B2736" s="4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</row>
    <row r="2737" spans="1:37" x14ac:dyDescent="0.25">
      <c r="A2737" s="3"/>
      <c r="B2737" s="4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</row>
    <row r="2738" spans="1:37" x14ac:dyDescent="0.25">
      <c r="A2738" s="3"/>
      <c r="B2738" s="4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</row>
    <row r="2739" spans="1:37" x14ac:dyDescent="0.25">
      <c r="A2739" s="3"/>
      <c r="B2739" s="4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</row>
    <row r="2740" spans="1:37" x14ac:dyDescent="0.25">
      <c r="A2740" s="3"/>
      <c r="B2740" s="4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</row>
    <row r="2741" spans="1:37" x14ac:dyDescent="0.25">
      <c r="A2741" s="3"/>
      <c r="B2741" s="4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</row>
    <row r="2742" spans="1:37" x14ac:dyDescent="0.25">
      <c r="A2742" s="3"/>
      <c r="B2742" s="4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</row>
    <row r="2743" spans="1:37" x14ac:dyDescent="0.25">
      <c r="A2743" s="3"/>
      <c r="B2743" s="4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</row>
    <row r="2744" spans="1:37" x14ac:dyDescent="0.25">
      <c r="A2744" s="3"/>
      <c r="B2744" s="4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</row>
    <row r="2745" spans="1:37" x14ac:dyDescent="0.25">
      <c r="A2745" s="3"/>
      <c r="B2745" s="4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</row>
    <row r="2746" spans="1:37" x14ac:dyDescent="0.25">
      <c r="A2746" s="3"/>
      <c r="B2746" s="4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</row>
    <row r="2747" spans="1:37" x14ac:dyDescent="0.25">
      <c r="A2747" s="3"/>
      <c r="B2747" s="4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</row>
    <row r="2748" spans="1:37" x14ac:dyDescent="0.25">
      <c r="A2748" s="3"/>
      <c r="B2748" s="4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</row>
    <row r="2749" spans="1:37" x14ac:dyDescent="0.25">
      <c r="A2749" s="3"/>
      <c r="B2749" s="4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</row>
    <row r="2750" spans="1:37" x14ac:dyDescent="0.25">
      <c r="A2750" s="3"/>
      <c r="B2750" s="4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</row>
    <row r="2751" spans="1:37" x14ac:dyDescent="0.25">
      <c r="A2751" s="3"/>
      <c r="B2751" s="4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</row>
    <row r="2752" spans="1:37" x14ac:dyDescent="0.25">
      <c r="A2752" s="3"/>
      <c r="B2752" s="4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</row>
    <row r="2753" spans="1:37" x14ac:dyDescent="0.25">
      <c r="A2753" s="3"/>
      <c r="B2753" s="4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</row>
    <row r="2754" spans="1:37" x14ac:dyDescent="0.25">
      <c r="A2754" s="3"/>
      <c r="B2754" s="4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</row>
    <row r="2755" spans="1:37" x14ac:dyDescent="0.25">
      <c r="A2755" s="3"/>
      <c r="B2755" s="4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</row>
    <row r="2756" spans="1:37" x14ac:dyDescent="0.25">
      <c r="A2756" s="3"/>
      <c r="B2756" s="4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</row>
    <row r="2757" spans="1:37" x14ac:dyDescent="0.25">
      <c r="A2757" s="3"/>
      <c r="B2757" s="4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</row>
    <row r="2758" spans="1:37" x14ac:dyDescent="0.25">
      <c r="A2758" s="3"/>
      <c r="B2758" s="4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</row>
    <row r="2759" spans="1:37" x14ac:dyDescent="0.25">
      <c r="A2759" s="3"/>
      <c r="B2759" s="4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</row>
    <row r="2760" spans="1:37" x14ac:dyDescent="0.25">
      <c r="A2760" s="3"/>
      <c r="B2760" s="4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</row>
    <row r="2761" spans="1:37" x14ac:dyDescent="0.25">
      <c r="A2761" s="3"/>
      <c r="B2761" s="4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</row>
    <row r="2762" spans="1:37" x14ac:dyDescent="0.25">
      <c r="A2762" s="3"/>
      <c r="B2762" s="4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</row>
    <row r="2763" spans="1:37" x14ac:dyDescent="0.25">
      <c r="A2763" s="3"/>
      <c r="B2763" s="4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</row>
    <row r="2764" spans="1:37" x14ac:dyDescent="0.25">
      <c r="A2764" s="3"/>
      <c r="B2764" s="4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</row>
    <row r="2765" spans="1:37" x14ac:dyDescent="0.25">
      <c r="A2765" s="3"/>
      <c r="B2765" s="4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</row>
    <row r="2766" spans="1:37" x14ac:dyDescent="0.25">
      <c r="A2766" s="3"/>
      <c r="B2766" s="4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</row>
    <row r="2767" spans="1:37" x14ac:dyDescent="0.25">
      <c r="A2767" s="3"/>
      <c r="B2767" s="4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</row>
    <row r="2768" spans="1:37" x14ac:dyDescent="0.25">
      <c r="A2768" s="3"/>
      <c r="B2768" s="4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</row>
    <row r="2769" spans="1:37" x14ac:dyDescent="0.25">
      <c r="A2769" s="3"/>
      <c r="B2769" s="4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</row>
    <row r="2770" spans="1:37" x14ac:dyDescent="0.25">
      <c r="A2770" s="3"/>
      <c r="B2770" s="4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</row>
    <row r="2771" spans="1:37" x14ac:dyDescent="0.25">
      <c r="A2771" s="3"/>
      <c r="B2771" s="4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</row>
    <row r="2772" spans="1:37" x14ac:dyDescent="0.25">
      <c r="A2772" s="3"/>
      <c r="B2772" s="4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</row>
    <row r="2773" spans="1:37" x14ac:dyDescent="0.25">
      <c r="A2773" s="3"/>
      <c r="B2773" s="4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</row>
    <row r="2774" spans="1:37" x14ac:dyDescent="0.25">
      <c r="A2774" s="3"/>
      <c r="B2774" s="4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</row>
    <row r="2775" spans="1:37" x14ac:dyDescent="0.25">
      <c r="A2775" s="3"/>
      <c r="B2775" s="4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</row>
    <row r="2776" spans="1:37" x14ac:dyDescent="0.25">
      <c r="A2776" s="3"/>
      <c r="B2776" s="4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</row>
    <row r="2777" spans="1:37" x14ac:dyDescent="0.25">
      <c r="A2777" s="3"/>
      <c r="B2777" s="4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</row>
    <row r="2778" spans="1:37" x14ac:dyDescent="0.25">
      <c r="A2778" s="3"/>
      <c r="B2778" s="4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</row>
    <row r="2779" spans="1:37" x14ac:dyDescent="0.25">
      <c r="A2779" s="3"/>
      <c r="B2779" s="4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</row>
    <row r="2780" spans="1:37" x14ac:dyDescent="0.25">
      <c r="A2780" s="3"/>
      <c r="B2780" s="4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</row>
    <row r="2781" spans="1:37" x14ac:dyDescent="0.25">
      <c r="A2781" s="3"/>
      <c r="B2781" s="4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</row>
    <row r="2782" spans="1:37" x14ac:dyDescent="0.25">
      <c r="A2782" s="3"/>
      <c r="B2782" s="4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</row>
    <row r="2783" spans="1:37" x14ac:dyDescent="0.25">
      <c r="A2783" s="3"/>
      <c r="B2783" s="4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</row>
    <row r="2784" spans="1:37" x14ac:dyDescent="0.25">
      <c r="A2784" s="3"/>
      <c r="B2784" s="4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</row>
    <row r="2785" spans="1:37" x14ac:dyDescent="0.25">
      <c r="A2785" s="3"/>
      <c r="B2785" s="4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</row>
    <row r="2786" spans="1:37" x14ac:dyDescent="0.25">
      <c r="A2786" s="3"/>
      <c r="B2786" s="4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</row>
    <row r="2787" spans="1:37" x14ac:dyDescent="0.25">
      <c r="A2787" s="3"/>
      <c r="B2787" s="4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</row>
    <row r="2788" spans="1:37" x14ac:dyDescent="0.25">
      <c r="A2788" s="3"/>
      <c r="B2788" s="4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</row>
    <row r="2789" spans="1:37" x14ac:dyDescent="0.25">
      <c r="A2789" s="3"/>
      <c r="B2789" s="4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</row>
    <row r="2790" spans="1:37" x14ac:dyDescent="0.25">
      <c r="A2790" s="3"/>
      <c r="B2790" s="4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</row>
    <row r="2791" spans="1:37" x14ac:dyDescent="0.25">
      <c r="A2791" s="3"/>
      <c r="B2791" s="4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</row>
    <row r="2792" spans="1:37" x14ac:dyDescent="0.25">
      <c r="A2792" s="3"/>
      <c r="B2792" s="4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</row>
    <row r="2793" spans="1:37" x14ac:dyDescent="0.25">
      <c r="A2793" s="3"/>
      <c r="B2793" s="4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</row>
    <row r="2794" spans="1:37" x14ac:dyDescent="0.25">
      <c r="A2794" s="3"/>
      <c r="B2794" s="4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</row>
    <row r="2795" spans="1:37" x14ac:dyDescent="0.25">
      <c r="A2795" s="3"/>
      <c r="B2795" s="4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</row>
    <row r="2796" spans="1:37" x14ac:dyDescent="0.25">
      <c r="A2796" s="3"/>
      <c r="B2796" s="4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</row>
    <row r="2797" spans="1:37" x14ac:dyDescent="0.25">
      <c r="A2797" s="3"/>
      <c r="B2797" s="4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</row>
    <row r="2798" spans="1:37" x14ac:dyDescent="0.25">
      <c r="A2798" s="3"/>
      <c r="B2798" s="4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</row>
    <row r="2799" spans="1:37" x14ac:dyDescent="0.25">
      <c r="A2799" s="3"/>
      <c r="B2799" s="4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</row>
    <row r="2800" spans="1:37" x14ac:dyDescent="0.25">
      <c r="A2800" s="3"/>
      <c r="B2800" s="4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</row>
    <row r="2801" spans="1:37" x14ac:dyDescent="0.25">
      <c r="A2801" s="3"/>
      <c r="B2801" s="4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</row>
    <row r="2802" spans="1:37" x14ac:dyDescent="0.25">
      <c r="A2802" s="3"/>
      <c r="B2802" s="4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</row>
    <row r="2803" spans="1:37" x14ac:dyDescent="0.25">
      <c r="A2803" s="3"/>
      <c r="B2803" s="4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</row>
    <row r="2804" spans="1:37" x14ac:dyDescent="0.25">
      <c r="A2804" s="3"/>
      <c r="B2804" s="4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</row>
    <row r="2805" spans="1:37" x14ac:dyDescent="0.25">
      <c r="A2805" s="3"/>
      <c r="B2805" s="4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</row>
    <row r="2806" spans="1:37" x14ac:dyDescent="0.25">
      <c r="A2806" s="3"/>
      <c r="B2806" s="4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</row>
    <row r="2807" spans="1:37" x14ac:dyDescent="0.25">
      <c r="A2807" s="3"/>
      <c r="B2807" s="4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</row>
    <row r="2808" spans="1:37" x14ac:dyDescent="0.25">
      <c r="A2808" s="3"/>
      <c r="B2808" s="4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</row>
    <row r="2809" spans="1:37" x14ac:dyDescent="0.25">
      <c r="A2809" s="3"/>
      <c r="B2809" s="4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</row>
    <row r="2810" spans="1:37" x14ac:dyDescent="0.25">
      <c r="A2810" s="3"/>
      <c r="B2810" s="4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</row>
    <row r="2811" spans="1:37" x14ac:dyDescent="0.25">
      <c r="A2811" s="3"/>
      <c r="B2811" s="4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</row>
    <row r="2812" spans="1:37" x14ac:dyDescent="0.25">
      <c r="A2812" s="3"/>
      <c r="B2812" s="4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</row>
    <row r="2813" spans="1:37" x14ac:dyDescent="0.25">
      <c r="A2813" s="3"/>
      <c r="B2813" s="4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</row>
    <row r="2814" spans="1:37" x14ac:dyDescent="0.25">
      <c r="A2814" s="3"/>
      <c r="B2814" s="4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</row>
    <row r="2815" spans="1:37" x14ac:dyDescent="0.25">
      <c r="A2815" s="3"/>
      <c r="B2815" s="4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</row>
    <row r="2816" spans="1:37" x14ac:dyDescent="0.25">
      <c r="A2816" s="3"/>
      <c r="B2816" s="4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</row>
    <row r="2817" spans="1:37" x14ac:dyDescent="0.25">
      <c r="A2817" s="3"/>
      <c r="B2817" s="4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</row>
    <row r="2818" spans="1:37" x14ac:dyDescent="0.25">
      <c r="A2818" s="3"/>
      <c r="B2818" s="4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</row>
    <row r="2819" spans="1:37" x14ac:dyDescent="0.25">
      <c r="A2819" s="3"/>
      <c r="B2819" s="4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</row>
    <row r="2820" spans="1:37" x14ac:dyDescent="0.25">
      <c r="A2820" s="3"/>
      <c r="B2820" s="4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</row>
    <row r="2821" spans="1:37" x14ac:dyDescent="0.25">
      <c r="A2821" s="3"/>
      <c r="B2821" s="4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</row>
    <row r="2822" spans="1:37" x14ac:dyDescent="0.25">
      <c r="A2822" s="3"/>
      <c r="B2822" s="4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</row>
    <row r="2823" spans="1:37" x14ac:dyDescent="0.25">
      <c r="A2823" s="3"/>
      <c r="B2823" s="4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</row>
    <row r="2824" spans="1:37" x14ac:dyDescent="0.25">
      <c r="A2824" s="3"/>
      <c r="B2824" s="4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</row>
    <row r="2825" spans="1:37" x14ac:dyDescent="0.25">
      <c r="A2825" s="3"/>
      <c r="B2825" s="4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</row>
    <row r="2826" spans="1:37" x14ac:dyDescent="0.25">
      <c r="A2826" s="3"/>
      <c r="B2826" s="4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</row>
    <row r="2827" spans="1:37" x14ac:dyDescent="0.25">
      <c r="A2827" s="3"/>
      <c r="B2827" s="4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</row>
    <row r="2828" spans="1:37" x14ac:dyDescent="0.25">
      <c r="A2828" s="3"/>
      <c r="B2828" s="4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</row>
    <row r="2829" spans="1:37" x14ac:dyDescent="0.25">
      <c r="A2829" s="3"/>
      <c r="B2829" s="4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</row>
    <row r="2830" spans="1:37" x14ac:dyDescent="0.25">
      <c r="A2830" s="3"/>
      <c r="B2830" s="4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</row>
    <row r="2831" spans="1:37" x14ac:dyDescent="0.25">
      <c r="A2831" s="3"/>
      <c r="B2831" s="4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</row>
    <row r="2832" spans="1:37" x14ac:dyDescent="0.25">
      <c r="A2832" s="3"/>
      <c r="B2832" s="4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</row>
    <row r="2833" spans="1:37" x14ac:dyDescent="0.25">
      <c r="A2833" s="3"/>
      <c r="B2833" s="4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</row>
    <row r="2834" spans="1:37" x14ac:dyDescent="0.25">
      <c r="A2834" s="3"/>
      <c r="B2834" s="4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</row>
    <row r="2835" spans="1:37" x14ac:dyDescent="0.25">
      <c r="A2835" s="3"/>
      <c r="B2835" s="4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</row>
    <row r="2836" spans="1:37" x14ac:dyDescent="0.25">
      <c r="A2836" s="3"/>
      <c r="B2836" s="4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</row>
    <row r="2837" spans="1:37" x14ac:dyDescent="0.25">
      <c r="A2837" s="3"/>
      <c r="B2837" s="4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</row>
    <row r="2838" spans="1:37" x14ac:dyDescent="0.25">
      <c r="A2838" s="3"/>
      <c r="B2838" s="4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</row>
    <row r="2839" spans="1:37" x14ac:dyDescent="0.25">
      <c r="A2839" s="3"/>
      <c r="B2839" s="4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</row>
    <row r="2840" spans="1:37" x14ac:dyDescent="0.25">
      <c r="A2840" s="3"/>
      <c r="B2840" s="4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</row>
    <row r="2841" spans="1:37" x14ac:dyDescent="0.25">
      <c r="A2841" s="3"/>
      <c r="B2841" s="4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</row>
    <row r="2842" spans="1:37" x14ac:dyDescent="0.25">
      <c r="A2842" s="3"/>
      <c r="B2842" s="4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</row>
    <row r="2843" spans="1:37" x14ac:dyDescent="0.25">
      <c r="A2843" s="3"/>
      <c r="B2843" s="4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</row>
    <row r="2844" spans="1:37" x14ac:dyDescent="0.25">
      <c r="A2844" s="3"/>
      <c r="B2844" s="4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</row>
    <row r="2845" spans="1:37" x14ac:dyDescent="0.25">
      <c r="A2845" s="3"/>
      <c r="B2845" s="4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</row>
    <row r="2846" spans="1:37" x14ac:dyDescent="0.25">
      <c r="A2846" s="3"/>
      <c r="B2846" s="4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</row>
    <row r="2847" spans="1:37" x14ac:dyDescent="0.25">
      <c r="A2847" s="3"/>
      <c r="B2847" s="4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</row>
    <row r="2848" spans="1:37" x14ac:dyDescent="0.25">
      <c r="A2848" s="3"/>
      <c r="B2848" s="4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</row>
    <row r="2849" spans="1:37" x14ac:dyDescent="0.25">
      <c r="A2849" s="3"/>
      <c r="B2849" s="4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</row>
    <row r="2850" spans="1:37" x14ac:dyDescent="0.25">
      <c r="A2850" s="3"/>
      <c r="B2850" s="4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</row>
    <row r="2851" spans="1:37" x14ac:dyDescent="0.25">
      <c r="A2851" s="3"/>
      <c r="B2851" s="4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</row>
    <row r="2852" spans="1:37" x14ac:dyDescent="0.25">
      <c r="A2852" s="3"/>
      <c r="B2852" s="4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</row>
    <row r="2853" spans="1:37" x14ac:dyDescent="0.25">
      <c r="A2853" s="3"/>
      <c r="B2853" s="4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</row>
    <row r="2854" spans="1:37" x14ac:dyDescent="0.25">
      <c r="A2854" s="3"/>
      <c r="B2854" s="4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</row>
    <row r="2855" spans="1:37" x14ac:dyDescent="0.25">
      <c r="A2855" s="3"/>
      <c r="B2855" s="4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</row>
    <row r="2856" spans="1:37" x14ac:dyDescent="0.25">
      <c r="A2856" s="3"/>
      <c r="B2856" s="4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</row>
    <row r="2857" spans="1:37" x14ac:dyDescent="0.25">
      <c r="A2857" s="3"/>
      <c r="B2857" s="4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</row>
    <row r="2858" spans="1:37" x14ac:dyDescent="0.25">
      <c r="A2858" s="3"/>
      <c r="B2858" s="4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</row>
    <row r="2859" spans="1:37" x14ac:dyDescent="0.25">
      <c r="A2859" s="3"/>
      <c r="B2859" s="4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</row>
    <row r="2860" spans="1:37" x14ac:dyDescent="0.25">
      <c r="A2860" s="3"/>
      <c r="B2860" s="4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</row>
    <row r="2861" spans="1:37" x14ac:dyDescent="0.25">
      <c r="A2861" s="3"/>
      <c r="B2861" s="4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</row>
    <row r="2862" spans="1:37" x14ac:dyDescent="0.25">
      <c r="A2862" s="3"/>
      <c r="B2862" s="4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</row>
    <row r="2863" spans="1:37" x14ac:dyDescent="0.25">
      <c r="A2863" s="3"/>
      <c r="B2863" s="4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</row>
    <row r="2864" spans="1:37" x14ac:dyDescent="0.25">
      <c r="A2864" s="3"/>
      <c r="B2864" s="4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</row>
    <row r="2865" spans="1:37" x14ac:dyDescent="0.25">
      <c r="A2865" s="3"/>
      <c r="B2865" s="4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</row>
    <row r="2866" spans="1:37" x14ac:dyDescent="0.25">
      <c r="A2866" s="3"/>
      <c r="B2866" s="4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</row>
    <row r="2867" spans="1:37" x14ac:dyDescent="0.25">
      <c r="A2867" s="3"/>
      <c r="B2867" s="4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</row>
    <row r="2868" spans="1:37" x14ac:dyDescent="0.25">
      <c r="A2868" s="3"/>
      <c r="B2868" s="4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</row>
    <row r="2869" spans="1:37" x14ac:dyDescent="0.25">
      <c r="A2869" s="3"/>
      <c r="B2869" s="4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</row>
    <row r="2870" spans="1:37" x14ac:dyDescent="0.25">
      <c r="A2870" s="3"/>
      <c r="B2870" s="4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</row>
    <row r="2871" spans="1:37" x14ac:dyDescent="0.25">
      <c r="A2871" s="3"/>
      <c r="B2871" s="4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</row>
    <row r="2872" spans="1:37" x14ac:dyDescent="0.25">
      <c r="A2872" s="3"/>
      <c r="B2872" s="4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</row>
    <row r="2873" spans="1:37" x14ac:dyDescent="0.25">
      <c r="A2873" s="3"/>
      <c r="B2873" s="4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</row>
    <row r="2874" spans="1:37" x14ac:dyDescent="0.25">
      <c r="A2874" s="3"/>
      <c r="B2874" s="4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</row>
    <row r="2875" spans="1:37" x14ac:dyDescent="0.25">
      <c r="A2875" s="3"/>
      <c r="B2875" s="4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</row>
    <row r="2876" spans="1:37" x14ac:dyDescent="0.25">
      <c r="A2876" s="3"/>
      <c r="B2876" s="4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</row>
    <row r="2877" spans="1:37" x14ac:dyDescent="0.25">
      <c r="A2877" s="3"/>
      <c r="B2877" s="4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</row>
    <row r="2878" spans="1:37" x14ac:dyDescent="0.25">
      <c r="A2878" s="3"/>
      <c r="B2878" s="4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</row>
    <row r="2879" spans="1:37" x14ac:dyDescent="0.25">
      <c r="A2879" s="3"/>
      <c r="B2879" s="4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</row>
    <row r="2880" spans="1:37" x14ac:dyDescent="0.25">
      <c r="A2880" s="3"/>
      <c r="B2880" s="4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</row>
    <row r="2881" spans="1:37" x14ac:dyDescent="0.25">
      <c r="A2881" s="3"/>
      <c r="B2881" s="4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</row>
    <row r="2882" spans="1:37" x14ac:dyDescent="0.25">
      <c r="A2882" s="3"/>
      <c r="B2882" s="4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</row>
    <row r="2883" spans="1:37" x14ac:dyDescent="0.25">
      <c r="A2883" s="3"/>
      <c r="B2883" s="4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</row>
    <row r="2884" spans="1:37" x14ac:dyDescent="0.25">
      <c r="A2884" s="3"/>
      <c r="B2884" s="4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</row>
    <row r="2885" spans="1:37" x14ac:dyDescent="0.25">
      <c r="A2885" s="3"/>
      <c r="B2885" s="4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</row>
    <row r="2886" spans="1:37" x14ac:dyDescent="0.25">
      <c r="A2886" s="3"/>
      <c r="B2886" s="4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</row>
    <row r="2887" spans="1:37" x14ac:dyDescent="0.25">
      <c r="A2887" s="3"/>
      <c r="B2887" s="4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</row>
    <row r="2888" spans="1:37" x14ac:dyDescent="0.25">
      <c r="A2888" s="3"/>
      <c r="B2888" s="4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</row>
    <row r="2889" spans="1:37" x14ac:dyDescent="0.25">
      <c r="A2889" s="3"/>
      <c r="B2889" s="4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</row>
    <row r="2890" spans="1:37" x14ac:dyDescent="0.25">
      <c r="A2890" s="3"/>
      <c r="B2890" s="4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</row>
    <row r="2891" spans="1:37" x14ac:dyDescent="0.25">
      <c r="A2891" s="3"/>
      <c r="B2891" s="4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</row>
    <row r="2892" spans="1:37" x14ac:dyDescent="0.25">
      <c r="A2892" s="3"/>
      <c r="B2892" s="4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</row>
    <row r="2893" spans="1:37" x14ac:dyDescent="0.25">
      <c r="A2893" s="3"/>
      <c r="B2893" s="4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</row>
    <row r="2894" spans="1:37" x14ac:dyDescent="0.25">
      <c r="A2894" s="3"/>
      <c r="B2894" s="4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</row>
    <row r="2895" spans="1:37" x14ac:dyDescent="0.25">
      <c r="A2895" s="3"/>
      <c r="B2895" s="4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</row>
    <row r="2896" spans="1:37" x14ac:dyDescent="0.25">
      <c r="A2896" s="3"/>
      <c r="B2896" s="4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</row>
    <row r="2897" spans="1:37" x14ac:dyDescent="0.25">
      <c r="A2897" s="3"/>
      <c r="B2897" s="4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</row>
    <row r="2898" spans="1:37" x14ac:dyDescent="0.25">
      <c r="A2898" s="3"/>
      <c r="B2898" s="4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</row>
    <row r="2899" spans="1:37" x14ac:dyDescent="0.25">
      <c r="A2899" s="3"/>
      <c r="B2899" s="4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</row>
    <row r="2900" spans="1:37" x14ac:dyDescent="0.25">
      <c r="A2900" s="3"/>
      <c r="B2900" s="4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</row>
    <row r="2901" spans="1:37" x14ac:dyDescent="0.25">
      <c r="A2901" s="3"/>
      <c r="B2901" s="4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</row>
    <row r="2902" spans="1:37" x14ac:dyDescent="0.25">
      <c r="A2902" s="3"/>
      <c r="B2902" s="4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</row>
    <row r="2903" spans="1:37" x14ac:dyDescent="0.25">
      <c r="A2903" s="3"/>
      <c r="B2903" s="4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</row>
    <row r="2904" spans="1:37" x14ac:dyDescent="0.25">
      <c r="A2904" s="3"/>
      <c r="B2904" s="4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</row>
    <row r="2905" spans="1:37" x14ac:dyDescent="0.25">
      <c r="A2905" s="3"/>
      <c r="B2905" s="4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</row>
    <row r="2906" spans="1:37" x14ac:dyDescent="0.25">
      <c r="A2906" s="3"/>
      <c r="B2906" s="4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</row>
    <row r="2907" spans="1:37" x14ac:dyDescent="0.25">
      <c r="A2907" s="3"/>
      <c r="B2907" s="4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</row>
    <row r="2908" spans="1:37" x14ac:dyDescent="0.25">
      <c r="A2908" s="3"/>
      <c r="B2908" s="4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</row>
    <row r="2909" spans="1:37" x14ac:dyDescent="0.25">
      <c r="A2909" s="3"/>
      <c r="B2909" s="4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</row>
    <row r="2910" spans="1:37" x14ac:dyDescent="0.25">
      <c r="A2910" s="3"/>
      <c r="B2910" s="4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</row>
    <row r="2911" spans="1:37" x14ac:dyDescent="0.25">
      <c r="A2911" s="3"/>
      <c r="B2911" s="4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</row>
    <row r="2912" spans="1:37" x14ac:dyDescent="0.25">
      <c r="A2912" s="3"/>
      <c r="B2912" s="4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</row>
    <row r="2913" spans="1:37" x14ac:dyDescent="0.25">
      <c r="A2913" s="3"/>
      <c r="B2913" s="4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</row>
    <row r="2914" spans="1:37" x14ac:dyDescent="0.25">
      <c r="A2914" s="3"/>
      <c r="B2914" s="4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</row>
    <row r="2915" spans="1:37" x14ac:dyDescent="0.25">
      <c r="A2915" s="3"/>
      <c r="B2915" s="4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</row>
    <row r="2916" spans="1:37" x14ac:dyDescent="0.25">
      <c r="A2916" s="3"/>
      <c r="B2916" s="4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</row>
    <row r="2917" spans="1:37" x14ac:dyDescent="0.25">
      <c r="A2917" s="3"/>
      <c r="B2917" s="4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</row>
    <row r="2918" spans="1:37" x14ac:dyDescent="0.25">
      <c r="A2918" s="3"/>
      <c r="B2918" s="4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</row>
    <row r="2919" spans="1:37" x14ac:dyDescent="0.25">
      <c r="A2919" s="3"/>
      <c r="B2919" s="4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</row>
    <row r="2920" spans="1:37" x14ac:dyDescent="0.25">
      <c r="A2920" s="3"/>
      <c r="B2920" s="4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</row>
    <row r="2921" spans="1:37" x14ac:dyDescent="0.25">
      <c r="A2921" s="3"/>
      <c r="B2921" s="4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</row>
    <row r="2922" spans="1:37" x14ac:dyDescent="0.25">
      <c r="A2922" s="3"/>
      <c r="B2922" s="4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</row>
    <row r="2923" spans="1:37" x14ac:dyDescent="0.25">
      <c r="A2923" s="3"/>
      <c r="B2923" s="4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</row>
    <row r="2924" spans="1:37" x14ac:dyDescent="0.25">
      <c r="A2924" s="3"/>
      <c r="B2924" s="4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</row>
    <row r="2925" spans="1:37" x14ac:dyDescent="0.25">
      <c r="A2925" s="3"/>
      <c r="B2925" s="4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</row>
    <row r="2926" spans="1:37" x14ac:dyDescent="0.25">
      <c r="A2926" s="3"/>
      <c r="B2926" s="4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</row>
    <row r="2927" spans="1:37" x14ac:dyDescent="0.25">
      <c r="A2927" s="3"/>
      <c r="B2927" s="4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</row>
    <row r="2928" spans="1:37" x14ac:dyDescent="0.25">
      <c r="A2928" s="3"/>
      <c r="B2928" s="4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</row>
    <row r="2929" spans="1:37" x14ac:dyDescent="0.25">
      <c r="A2929" s="3"/>
      <c r="B2929" s="4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</row>
    <row r="2930" spans="1:37" x14ac:dyDescent="0.25">
      <c r="A2930" s="3"/>
      <c r="B2930" s="4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</row>
    <row r="2931" spans="1:37" x14ac:dyDescent="0.25">
      <c r="A2931" s="3"/>
      <c r="B2931" s="4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</row>
    <row r="2932" spans="1:37" x14ac:dyDescent="0.25">
      <c r="A2932" s="3"/>
      <c r="B2932" s="4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</row>
    <row r="2933" spans="1:37" x14ac:dyDescent="0.25">
      <c r="A2933" s="3"/>
      <c r="B2933" s="4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</row>
    <row r="2934" spans="1:37" x14ac:dyDescent="0.25">
      <c r="A2934" s="3"/>
      <c r="B2934" s="4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</row>
    <row r="2935" spans="1:37" x14ac:dyDescent="0.25">
      <c r="A2935" s="3"/>
      <c r="B2935" s="4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</row>
    <row r="2936" spans="1:37" x14ac:dyDescent="0.25">
      <c r="A2936" s="3"/>
      <c r="B2936" s="4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</row>
    <row r="2937" spans="1:37" x14ac:dyDescent="0.25">
      <c r="A2937" s="3"/>
      <c r="B2937" s="4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</row>
    <row r="2938" spans="1:37" x14ac:dyDescent="0.25">
      <c r="A2938" s="3"/>
      <c r="B2938" s="4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</row>
    <row r="2939" spans="1:37" x14ac:dyDescent="0.25">
      <c r="A2939" s="3"/>
      <c r="B2939" s="4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</row>
    <row r="2940" spans="1:37" x14ac:dyDescent="0.25">
      <c r="A2940" s="3"/>
      <c r="B2940" s="4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</row>
    <row r="2941" spans="1:37" x14ac:dyDescent="0.25">
      <c r="A2941" s="3"/>
      <c r="B2941" s="4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</row>
    <row r="2942" spans="1:37" x14ac:dyDescent="0.25">
      <c r="A2942" s="3"/>
      <c r="B2942" s="4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</row>
    <row r="2943" spans="1:37" x14ac:dyDescent="0.25">
      <c r="A2943" s="3"/>
      <c r="B2943" s="4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</row>
    <row r="2944" spans="1:37" x14ac:dyDescent="0.25">
      <c r="A2944" s="3"/>
      <c r="B2944" s="4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</row>
    <row r="2945" spans="1:37" x14ac:dyDescent="0.25">
      <c r="A2945" s="3"/>
      <c r="B2945" s="4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</row>
    <row r="2946" spans="1:37" x14ac:dyDescent="0.25">
      <c r="A2946" s="3"/>
      <c r="B2946" s="4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</row>
    <row r="2947" spans="1:37" x14ac:dyDescent="0.25">
      <c r="A2947" s="3"/>
      <c r="B2947" s="4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</row>
    <row r="2948" spans="1:37" x14ac:dyDescent="0.25">
      <c r="A2948" s="3"/>
      <c r="B2948" s="4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</row>
    <row r="2949" spans="1:37" x14ac:dyDescent="0.25">
      <c r="A2949" s="3"/>
      <c r="B2949" s="4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</row>
    <row r="2950" spans="1:37" x14ac:dyDescent="0.25">
      <c r="A2950" s="3"/>
      <c r="B2950" s="4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</row>
    <row r="2951" spans="1:37" x14ac:dyDescent="0.25">
      <c r="A2951" s="3"/>
      <c r="B2951" s="4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</row>
    <row r="2952" spans="1:37" x14ac:dyDescent="0.25">
      <c r="A2952" s="3"/>
      <c r="B2952" s="4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</row>
    <row r="2953" spans="1:37" x14ac:dyDescent="0.25">
      <c r="A2953" s="3"/>
      <c r="B2953" s="4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</row>
    <row r="2954" spans="1:37" x14ac:dyDescent="0.25">
      <c r="A2954" s="3"/>
      <c r="B2954" s="4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</row>
    <row r="2955" spans="1:37" x14ac:dyDescent="0.25">
      <c r="A2955" s="3"/>
      <c r="B2955" s="4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</row>
    <row r="2956" spans="1:37" x14ac:dyDescent="0.25">
      <c r="A2956" s="3"/>
      <c r="B2956" s="4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</row>
    <row r="2957" spans="1:37" x14ac:dyDescent="0.25">
      <c r="A2957" s="3"/>
      <c r="B2957" s="4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</row>
    <row r="2958" spans="1:37" x14ac:dyDescent="0.25">
      <c r="A2958" s="3"/>
      <c r="B2958" s="4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</row>
    <row r="2959" spans="1:37" x14ac:dyDescent="0.25">
      <c r="A2959" s="3"/>
      <c r="B2959" s="4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</row>
    <row r="2960" spans="1:37" x14ac:dyDescent="0.25">
      <c r="A2960" s="3"/>
      <c r="B2960" s="4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</row>
    <row r="2961" spans="1:37" x14ac:dyDescent="0.25">
      <c r="A2961" s="3"/>
      <c r="B2961" s="4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</row>
    <row r="2962" spans="1:37" x14ac:dyDescent="0.25">
      <c r="A2962" s="3"/>
      <c r="B2962" s="4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</row>
    <row r="2963" spans="1:37" x14ac:dyDescent="0.25">
      <c r="A2963" s="3"/>
      <c r="B2963" s="4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</row>
    <row r="2964" spans="1:37" x14ac:dyDescent="0.25">
      <c r="A2964" s="3"/>
      <c r="B2964" s="4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</row>
    <row r="2965" spans="1:37" x14ac:dyDescent="0.25">
      <c r="A2965" s="3"/>
      <c r="B2965" s="4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</row>
    <row r="2966" spans="1:37" ht="17.25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x14ac:dyDescent="0.25">
      <c r="A2967" s="3"/>
      <c r="B2967" s="4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</row>
    <row r="2968" spans="1:37" x14ac:dyDescent="0.25">
      <c r="A2968" s="3"/>
      <c r="B2968" s="4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</row>
    <row r="2969" spans="1:37" x14ac:dyDescent="0.25">
      <c r="A2969" s="3"/>
      <c r="B2969" s="4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</row>
    <row r="2970" spans="1:37" x14ac:dyDescent="0.25">
      <c r="A2970" s="3"/>
      <c r="B2970" s="4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</row>
    <row r="2971" spans="1:37" x14ac:dyDescent="0.25">
      <c r="A2971" s="3"/>
      <c r="B2971" s="4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</row>
    <row r="2972" spans="1:37" x14ac:dyDescent="0.25">
      <c r="A2972" s="3"/>
      <c r="B2972" s="4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</row>
    <row r="2973" spans="1:37" x14ac:dyDescent="0.25">
      <c r="A2973" s="3"/>
      <c r="B2973" s="4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</row>
    <row r="2974" spans="1:37" x14ac:dyDescent="0.25">
      <c r="A2974" s="3"/>
      <c r="B2974" s="4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</row>
    <row r="2975" spans="1:37" x14ac:dyDescent="0.25">
      <c r="A2975" s="3"/>
      <c r="B2975" s="4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</row>
    <row r="2976" spans="1:37" x14ac:dyDescent="0.25">
      <c r="A2976" s="3"/>
      <c r="B2976" s="4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</row>
    <row r="2977" spans="1:37" x14ac:dyDescent="0.25">
      <c r="A2977" s="3"/>
      <c r="B2977" s="4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</row>
    <row r="2978" spans="1:37" x14ac:dyDescent="0.25">
      <c r="A2978" s="3"/>
      <c r="B2978" s="4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</row>
    <row r="2979" spans="1:37" x14ac:dyDescent="0.25">
      <c r="A2979" s="3"/>
      <c r="B2979" s="4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</row>
    <row r="2980" spans="1:37" x14ac:dyDescent="0.25">
      <c r="A2980" s="3"/>
      <c r="B2980" s="4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</row>
    <row r="2981" spans="1:37" x14ac:dyDescent="0.25">
      <c r="A2981" s="3"/>
      <c r="B2981" s="4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</row>
    <row r="2982" spans="1:37" x14ac:dyDescent="0.25">
      <c r="A2982" s="3"/>
      <c r="B2982" s="4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</row>
    <row r="2983" spans="1:37" x14ac:dyDescent="0.25">
      <c r="A2983" s="3"/>
      <c r="B2983" s="4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</row>
    <row r="2984" spans="1:37" x14ac:dyDescent="0.25">
      <c r="A2984" s="3"/>
      <c r="B2984" s="4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</row>
    <row r="2985" spans="1:37" x14ac:dyDescent="0.25">
      <c r="A2985" s="3"/>
      <c r="B2985" s="4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</row>
    <row r="2986" spans="1:37" x14ac:dyDescent="0.25">
      <c r="A2986" s="3"/>
      <c r="B2986" s="4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</row>
    <row r="2987" spans="1:37" x14ac:dyDescent="0.25">
      <c r="A2987" s="3"/>
      <c r="B2987" s="4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</row>
    <row r="2988" spans="1:37" x14ac:dyDescent="0.25">
      <c r="A2988" s="3"/>
      <c r="B2988" s="4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</row>
    <row r="2989" spans="1:37" x14ac:dyDescent="0.25">
      <c r="A2989" s="3"/>
      <c r="B2989" s="4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</row>
    <row r="2990" spans="1:37" x14ac:dyDescent="0.25">
      <c r="A2990" s="3"/>
      <c r="B2990" s="4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</row>
    <row r="2991" spans="1:37" x14ac:dyDescent="0.25">
      <c r="A2991" s="3"/>
      <c r="B2991" s="4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</row>
    <row r="2992" spans="1:37" x14ac:dyDescent="0.25">
      <c r="A2992" s="3"/>
      <c r="B2992" s="4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</row>
    <row r="2993" spans="1:37" x14ac:dyDescent="0.25">
      <c r="A2993" s="3"/>
      <c r="B2993" s="4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</row>
    <row r="2994" spans="1:37" x14ac:dyDescent="0.25">
      <c r="A2994" s="3"/>
      <c r="B2994" s="4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</row>
    <row r="2995" spans="1:37" x14ac:dyDescent="0.25">
      <c r="A2995" s="3"/>
      <c r="B2995" s="4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</row>
    <row r="2996" spans="1:37" x14ac:dyDescent="0.25">
      <c r="A2996" s="3"/>
      <c r="B2996" s="4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</row>
    <row r="2997" spans="1:37" x14ac:dyDescent="0.25">
      <c r="A2997" s="3"/>
      <c r="B2997" s="4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</row>
    <row r="2998" spans="1:37" x14ac:dyDescent="0.25">
      <c r="A2998" s="3"/>
      <c r="B2998" s="4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</row>
    <row r="2999" spans="1:37" x14ac:dyDescent="0.25">
      <c r="A2999" s="3"/>
      <c r="B2999" s="4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</row>
    <row r="3000" spans="1:37" x14ac:dyDescent="0.25">
      <c r="A3000" s="3"/>
      <c r="B3000" s="4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</row>
    <row r="3001" spans="1:37" x14ac:dyDescent="0.25">
      <c r="A3001" s="3"/>
      <c r="B3001" s="4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</row>
    <row r="3002" spans="1:37" x14ac:dyDescent="0.25">
      <c r="A3002" s="3"/>
      <c r="B3002" s="4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</row>
    <row r="3003" spans="1:37" x14ac:dyDescent="0.25">
      <c r="A3003" s="3"/>
      <c r="B3003" s="4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</row>
    <row r="3004" spans="1:37" x14ac:dyDescent="0.25">
      <c r="A3004" s="3"/>
      <c r="B3004" s="4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</row>
    <row r="3005" spans="1:37" x14ac:dyDescent="0.25">
      <c r="A3005" s="3"/>
      <c r="B3005" s="4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</row>
    <row r="3006" spans="1:37" x14ac:dyDescent="0.25">
      <c r="A3006" s="3"/>
      <c r="B3006" s="4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</row>
    <row r="3007" spans="1:37" x14ac:dyDescent="0.25">
      <c r="A3007" s="3"/>
      <c r="B3007" s="4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</row>
    <row r="3008" spans="1:37" x14ac:dyDescent="0.25">
      <c r="A3008" s="3"/>
      <c r="B3008" s="4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</row>
    <row r="3009" spans="1:37" x14ac:dyDescent="0.25">
      <c r="A3009" s="3"/>
      <c r="B3009" s="4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</row>
    <row r="3010" spans="1:37" x14ac:dyDescent="0.25">
      <c r="A3010" s="3"/>
      <c r="B3010" s="4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</row>
    <row r="3011" spans="1:37" x14ac:dyDescent="0.25">
      <c r="A3011" s="3"/>
      <c r="B3011" s="4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</row>
    <row r="3012" spans="1:37" x14ac:dyDescent="0.25">
      <c r="A3012" s="3"/>
      <c r="B3012" s="4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</row>
    <row r="3013" spans="1:37" x14ac:dyDescent="0.25">
      <c r="A3013" s="3"/>
      <c r="B3013" s="4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</row>
    <row r="3014" spans="1:37" x14ac:dyDescent="0.25">
      <c r="A3014" s="3"/>
      <c r="B3014" s="4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</row>
    <row r="3015" spans="1:37" x14ac:dyDescent="0.25">
      <c r="A3015" s="3"/>
      <c r="B3015" s="4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</row>
    <row r="3016" spans="1:37" x14ac:dyDescent="0.25">
      <c r="A3016" s="3"/>
      <c r="B3016" s="4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</row>
    <row r="3017" spans="1:37" x14ac:dyDescent="0.25">
      <c r="A3017" s="3"/>
      <c r="B3017" s="4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</row>
    <row r="3018" spans="1:37" x14ac:dyDescent="0.25">
      <c r="A3018" s="3"/>
      <c r="B3018" s="4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</row>
    <row r="3019" spans="1:37" x14ac:dyDescent="0.25">
      <c r="A3019" s="3"/>
      <c r="B3019" s="4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</row>
    <row r="3020" spans="1:37" x14ac:dyDescent="0.25">
      <c r="A3020" s="3"/>
      <c r="B3020" s="4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</row>
    <row r="3021" spans="1:37" x14ac:dyDescent="0.25">
      <c r="A3021" s="3"/>
      <c r="B3021" s="4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</row>
    <row r="3022" spans="1:37" x14ac:dyDescent="0.25">
      <c r="A3022" s="3"/>
      <c r="B3022" s="4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</row>
    <row r="3023" spans="1:37" x14ac:dyDescent="0.25">
      <c r="A3023" s="3"/>
      <c r="B3023" s="4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</row>
    <row r="3024" spans="1:37" x14ac:dyDescent="0.25">
      <c r="A3024" s="3"/>
      <c r="B3024" s="4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</row>
    <row r="3025" spans="1:37" x14ac:dyDescent="0.25">
      <c r="A3025" s="3"/>
      <c r="B3025" s="4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</row>
    <row r="3026" spans="1:37" x14ac:dyDescent="0.25">
      <c r="A3026" s="3"/>
      <c r="B3026" s="4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</row>
    <row r="3027" spans="1:37" x14ac:dyDescent="0.25">
      <c r="A3027" s="3"/>
      <c r="B3027" s="4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</row>
    <row r="3028" spans="1:37" x14ac:dyDescent="0.25">
      <c r="A3028" s="3"/>
      <c r="B3028" s="4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</row>
    <row r="3029" spans="1:37" x14ac:dyDescent="0.25">
      <c r="A3029" s="3"/>
      <c r="B3029" s="4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</row>
    <row r="3030" spans="1:37" x14ac:dyDescent="0.25">
      <c r="A3030" s="3"/>
      <c r="B3030" s="4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</row>
    <row r="3031" spans="1:37" x14ac:dyDescent="0.25">
      <c r="A3031" s="3"/>
      <c r="B3031" s="4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</row>
    <row r="3032" spans="1:37" x14ac:dyDescent="0.25">
      <c r="A3032" s="3"/>
      <c r="B3032" s="4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</row>
    <row r="3033" spans="1:37" x14ac:dyDescent="0.25">
      <c r="A3033" s="3"/>
      <c r="B3033" s="4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</row>
    <row r="3034" spans="1:37" x14ac:dyDescent="0.25">
      <c r="A3034" s="3"/>
      <c r="B3034" s="4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</row>
    <row r="3035" spans="1:37" x14ac:dyDescent="0.25">
      <c r="A3035" s="3"/>
      <c r="B3035" s="4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</row>
    <row r="3036" spans="1:37" x14ac:dyDescent="0.25">
      <c r="A3036" s="3"/>
      <c r="B3036" s="4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</row>
    <row r="3037" spans="1:37" x14ac:dyDescent="0.25">
      <c r="A3037" s="3"/>
      <c r="B3037" s="4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</row>
    <row r="3038" spans="1:37" x14ac:dyDescent="0.25">
      <c r="A3038" s="3"/>
      <c r="B3038" s="4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</row>
    <row r="3039" spans="1:37" x14ac:dyDescent="0.25">
      <c r="A3039" s="3"/>
      <c r="B3039" s="4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</row>
    <row r="3040" spans="1:37" x14ac:dyDescent="0.25">
      <c r="A3040" s="3"/>
      <c r="B3040" s="4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</row>
    <row r="3041" spans="1:37" x14ac:dyDescent="0.25">
      <c r="A3041" s="3"/>
      <c r="B3041" s="4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</row>
    <row r="3042" spans="1:37" x14ac:dyDescent="0.25">
      <c r="A3042" s="3"/>
      <c r="B3042" s="4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</row>
    <row r="3043" spans="1:37" x14ac:dyDescent="0.25">
      <c r="A3043" s="3"/>
      <c r="B3043" s="4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</row>
    <row r="3044" spans="1:37" x14ac:dyDescent="0.25">
      <c r="A3044" s="3"/>
      <c r="B3044" s="4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</row>
    <row r="3045" spans="1:37" x14ac:dyDescent="0.25">
      <c r="A3045" s="3"/>
      <c r="B3045" s="4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</row>
    <row r="3046" spans="1:37" x14ac:dyDescent="0.25">
      <c r="A3046" s="3"/>
      <c r="B3046" s="4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</row>
    <row r="3047" spans="1:37" x14ac:dyDescent="0.25">
      <c r="A3047" s="3"/>
      <c r="B3047" s="4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</row>
    <row r="3048" spans="1:37" x14ac:dyDescent="0.25">
      <c r="A3048" s="3"/>
      <c r="B3048" s="4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</row>
    <row r="3049" spans="1:37" x14ac:dyDescent="0.25">
      <c r="A3049" s="3"/>
      <c r="B3049" s="4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</row>
    <row r="3050" spans="1:37" x14ac:dyDescent="0.25">
      <c r="A3050" s="3"/>
      <c r="B3050" s="4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</row>
    <row r="3051" spans="1:37" x14ac:dyDescent="0.25">
      <c r="A3051" s="3"/>
      <c r="B3051" s="4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</row>
    <row r="3052" spans="1:37" x14ac:dyDescent="0.25">
      <c r="A3052" s="3"/>
      <c r="B3052" s="4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</row>
    <row r="3053" spans="1:37" x14ac:dyDescent="0.25">
      <c r="A3053" s="3"/>
      <c r="B3053" s="4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</row>
    <row r="3054" spans="1:37" x14ac:dyDescent="0.25">
      <c r="A3054" s="3"/>
      <c r="B3054" s="4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</row>
    <row r="3055" spans="1:37" x14ac:dyDescent="0.25">
      <c r="A3055" s="3"/>
      <c r="B3055" s="4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</row>
    <row r="3056" spans="1:37" x14ac:dyDescent="0.25">
      <c r="A3056" s="3"/>
      <c r="B3056" s="4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</row>
    <row r="3057" spans="1:37" x14ac:dyDescent="0.25">
      <c r="A3057" s="3"/>
      <c r="B3057" s="4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</row>
    <row r="3058" spans="1:37" x14ac:dyDescent="0.25">
      <c r="A3058" s="3"/>
      <c r="B3058" s="4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</row>
    <row r="3059" spans="1:37" x14ac:dyDescent="0.25">
      <c r="A3059" s="3"/>
      <c r="B3059" s="4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</row>
    <row r="3060" spans="1:37" x14ac:dyDescent="0.25">
      <c r="A3060" s="3"/>
      <c r="B3060" s="4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</row>
    <row r="3061" spans="1:37" x14ac:dyDescent="0.25">
      <c r="A3061" s="3"/>
      <c r="B3061" s="4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</row>
    <row r="3062" spans="1:37" x14ac:dyDescent="0.25">
      <c r="A3062" s="3"/>
      <c r="B3062" s="4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</row>
    <row r="3063" spans="1:37" x14ac:dyDescent="0.25">
      <c r="A3063" s="3"/>
      <c r="B3063" s="4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</row>
    <row r="3064" spans="1:37" x14ac:dyDescent="0.25">
      <c r="A3064" s="3"/>
      <c r="B3064" s="4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</row>
    <row r="3065" spans="1:37" x14ac:dyDescent="0.25">
      <c r="A3065" s="3"/>
      <c r="B3065" s="4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</row>
    <row r="3066" spans="1:37" x14ac:dyDescent="0.25">
      <c r="A3066" s="3"/>
      <c r="B3066" s="4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</row>
    <row r="3067" spans="1:37" x14ac:dyDescent="0.25">
      <c r="A3067" s="3"/>
      <c r="B3067" s="4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</row>
    <row r="3068" spans="1:37" x14ac:dyDescent="0.25">
      <c r="A3068" s="3"/>
      <c r="B3068" s="4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</row>
    <row r="3069" spans="1:37" x14ac:dyDescent="0.25">
      <c r="A3069" s="3"/>
      <c r="B3069" s="4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</row>
    <row r="3070" spans="1:37" x14ac:dyDescent="0.25">
      <c r="A3070" s="3"/>
      <c r="B3070" s="4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</row>
    <row r="3071" spans="1:37" x14ac:dyDescent="0.25">
      <c r="A3071" s="3"/>
      <c r="B3071" s="4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</row>
    <row r="3072" spans="1:37" x14ac:dyDescent="0.25">
      <c r="A3072" s="3"/>
      <c r="B3072" s="4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</row>
    <row r="3073" spans="1:37" x14ac:dyDescent="0.25">
      <c r="A3073" s="3"/>
      <c r="B3073" s="4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</row>
    <row r="3074" spans="1:37" x14ac:dyDescent="0.25">
      <c r="A3074" s="3"/>
      <c r="B3074" s="4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</row>
    <row r="3075" spans="1:37" x14ac:dyDescent="0.25">
      <c r="A3075" s="3"/>
      <c r="B3075" s="4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</row>
    <row r="3076" spans="1:37" x14ac:dyDescent="0.25">
      <c r="A3076" s="3"/>
      <c r="B3076" s="4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</row>
    <row r="3077" spans="1:37" x14ac:dyDescent="0.25">
      <c r="A3077" s="3"/>
      <c r="B3077" s="4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</row>
    <row r="3078" spans="1:37" x14ac:dyDescent="0.25">
      <c r="A3078" s="3"/>
      <c r="B3078" s="4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</row>
    <row r="3079" spans="1:37" x14ac:dyDescent="0.25">
      <c r="A3079" s="3"/>
      <c r="B3079" s="4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</row>
    <row r="3080" spans="1:37" x14ac:dyDescent="0.25">
      <c r="A3080" s="3"/>
      <c r="B3080" s="4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</row>
    <row r="3081" spans="1:37" x14ac:dyDescent="0.25">
      <c r="A3081" s="3"/>
      <c r="B3081" s="4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</row>
    <row r="3082" spans="1:37" x14ac:dyDescent="0.25">
      <c r="A3082" s="3"/>
      <c r="B3082" s="4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</row>
    <row r="3083" spans="1:37" x14ac:dyDescent="0.25">
      <c r="A3083" s="3"/>
      <c r="B3083" s="4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</row>
    <row r="3084" spans="1:37" x14ac:dyDescent="0.25">
      <c r="A3084" s="3"/>
      <c r="B3084" s="4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</row>
    <row r="3085" spans="1:37" x14ac:dyDescent="0.25">
      <c r="A3085" s="3"/>
      <c r="B3085" s="4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</row>
    <row r="3086" spans="1:37" x14ac:dyDescent="0.25">
      <c r="A3086" s="3"/>
      <c r="B3086" s="4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</row>
    <row r="3087" spans="1:37" x14ac:dyDescent="0.25">
      <c r="A3087" s="3"/>
      <c r="B3087" s="4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</row>
    <row r="3088" spans="1:37" x14ac:dyDescent="0.25">
      <c r="A3088" s="3"/>
      <c r="B3088" s="4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</row>
    <row r="3089" spans="1:37" x14ac:dyDescent="0.25">
      <c r="A3089" s="3"/>
      <c r="B3089" s="4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</row>
    <row r="3090" spans="1:37" x14ac:dyDescent="0.25">
      <c r="A3090" s="3"/>
      <c r="B3090" s="4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</row>
    <row r="3091" spans="1:37" x14ac:dyDescent="0.25">
      <c r="A3091" s="3"/>
      <c r="B3091" s="4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</row>
    <row r="3092" spans="1:37" x14ac:dyDescent="0.25">
      <c r="A3092" s="3"/>
      <c r="B3092" s="4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</row>
    <row r="3093" spans="1:37" x14ac:dyDescent="0.25">
      <c r="A3093" s="3"/>
      <c r="B3093" s="4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</row>
    <row r="3094" spans="1:37" x14ac:dyDescent="0.25">
      <c r="A3094" s="3"/>
      <c r="B3094" s="4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</row>
    <row r="3095" spans="1:37" x14ac:dyDescent="0.25">
      <c r="A3095" s="3"/>
      <c r="B3095" s="4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</row>
    <row r="3096" spans="1:37" x14ac:dyDescent="0.25">
      <c r="A3096" s="3"/>
      <c r="B3096" s="4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</row>
    <row r="3097" spans="1:37" x14ac:dyDescent="0.25">
      <c r="A3097" s="3"/>
      <c r="B3097" s="4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</row>
    <row r="3098" spans="1:37" x14ac:dyDescent="0.25">
      <c r="A3098" s="3"/>
      <c r="B3098" s="4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</row>
    <row r="3099" spans="1:37" x14ac:dyDescent="0.25">
      <c r="A3099" s="3"/>
      <c r="B3099" s="4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</row>
    <row r="3100" spans="1:37" x14ac:dyDescent="0.25">
      <c r="A3100" s="3"/>
      <c r="B3100" s="4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</row>
    <row r="3101" spans="1:37" x14ac:dyDescent="0.25">
      <c r="A3101" s="3"/>
      <c r="B3101" s="4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</row>
    <row r="3102" spans="1:37" x14ac:dyDescent="0.25">
      <c r="A3102" s="3"/>
      <c r="B3102" s="4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</row>
    <row r="3103" spans="1:37" x14ac:dyDescent="0.25">
      <c r="A3103" s="3"/>
      <c r="B3103" s="4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</row>
    <row r="3104" spans="1:37" x14ac:dyDescent="0.25">
      <c r="A3104" s="3"/>
      <c r="B3104" s="4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</row>
    <row r="3105" spans="1:37" x14ac:dyDescent="0.25">
      <c r="A3105" s="3"/>
      <c r="B3105" s="4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</row>
    <row r="3106" spans="1:37" x14ac:dyDescent="0.25">
      <c r="A3106" s="3"/>
      <c r="B3106" s="4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</row>
    <row r="3107" spans="1:37" x14ac:dyDescent="0.25">
      <c r="A3107" s="3"/>
      <c r="B3107" s="4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</row>
    <row r="3108" spans="1:37" x14ac:dyDescent="0.25">
      <c r="A3108" s="3"/>
      <c r="B3108" s="4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</row>
    <row r="3109" spans="1:37" x14ac:dyDescent="0.25">
      <c r="A3109" s="3"/>
      <c r="B3109" s="4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</row>
    <row r="3110" spans="1:37" x14ac:dyDescent="0.25">
      <c r="A3110" s="3"/>
      <c r="B3110" s="4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</row>
    <row r="3111" spans="1:37" x14ac:dyDescent="0.25">
      <c r="A3111" s="3"/>
      <c r="B3111" s="4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</row>
    <row r="3112" spans="1:37" x14ac:dyDescent="0.25">
      <c r="A3112" s="3"/>
      <c r="B3112" s="4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</row>
    <row r="3113" spans="1:37" x14ac:dyDescent="0.25">
      <c r="A3113" s="3"/>
      <c r="B3113" s="4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</row>
    <row r="3114" spans="1:37" x14ac:dyDescent="0.25">
      <c r="A3114" s="3"/>
      <c r="B3114" s="4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</row>
    <row r="3115" spans="1:37" x14ac:dyDescent="0.25">
      <c r="A3115" s="3"/>
      <c r="B3115" s="4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</row>
    <row r="3116" spans="1:37" x14ac:dyDescent="0.25">
      <c r="A3116" s="3"/>
      <c r="B3116" s="4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</row>
    <row r="3117" spans="1:37" x14ac:dyDescent="0.25">
      <c r="A3117" s="3"/>
      <c r="B3117" s="4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</row>
    <row r="3118" spans="1:37" x14ac:dyDescent="0.25">
      <c r="A3118" s="3"/>
      <c r="B3118" s="4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</row>
    <row r="3119" spans="1:37" x14ac:dyDescent="0.25">
      <c r="A3119" s="3"/>
      <c r="B3119" s="4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</row>
    <row r="3120" spans="1:37" x14ac:dyDescent="0.25">
      <c r="A3120" s="3"/>
      <c r="B3120" s="4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</row>
    <row r="3121" spans="1:37" x14ac:dyDescent="0.25">
      <c r="A3121" s="3"/>
      <c r="B3121" s="4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</row>
    <row r="3122" spans="1:37" x14ac:dyDescent="0.25">
      <c r="A3122" s="3"/>
      <c r="B3122" s="4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</row>
    <row r="3123" spans="1:37" x14ac:dyDescent="0.25">
      <c r="A3123" s="3"/>
      <c r="B3123" s="4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</row>
    <row r="3124" spans="1:37" x14ac:dyDescent="0.25">
      <c r="A3124" s="3"/>
      <c r="B3124" s="4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</row>
    <row r="3125" spans="1:37" x14ac:dyDescent="0.25">
      <c r="A3125" s="3"/>
      <c r="B3125" s="4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</row>
    <row r="3126" spans="1:37" x14ac:dyDescent="0.25">
      <c r="A3126" s="3"/>
      <c r="B3126" s="4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</row>
    <row r="3127" spans="1:37" x14ac:dyDescent="0.25">
      <c r="A3127" s="3"/>
      <c r="B3127" s="4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</row>
    <row r="3128" spans="1:37" x14ac:dyDescent="0.25">
      <c r="A3128" s="3"/>
      <c r="B3128" s="4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</row>
    <row r="3129" spans="1:37" x14ac:dyDescent="0.25">
      <c r="A3129" s="3"/>
      <c r="B3129" s="4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</row>
    <row r="3130" spans="1:37" x14ac:dyDescent="0.25">
      <c r="A3130" s="3"/>
      <c r="B3130" s="4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</row>
    <row r="3131" spans="1:37" x14ac:dyDescent="0.25">
      <c r="A3131" s="3"/>
      <c r="B3131" s="4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</row>
    <row r="3132" spans="1:37" x14ac:dyDescent="0.25">
      <c r="A3132" s="3"/>
      <c r="B3132" s="4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</row>
    <row r="3133" spans="1:37" x14ac:dyDescent="0.25">
      <c r="A3133" s="3"/>
      <c r="B3133" s="4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</row>
    <row r="3134" spans="1:37" x14ac:dyDescent="0.25">
      <c r="A3134" s="3"/>
      <c r="B3134" s="4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</row>
    <row r="3135" spans="1:37" x14ac:dyDescent="0.25">
      <c r="A3135" s="3"/>
      <c r="B3135" s="4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</row>
    <row r="3136" spans="1:37" x14ac:dyDescent="0.25">
      <c r="A3136" s="3"/>
      <c r="B3136" s="4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</row>
    <row r="3137" spans="1:37" x14ac:dyDescent="0.25">
      <c r="A3137" s="3"/>
      <c r="B3137" s="4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</row>
    <row r="3138" spans="1:37" x14ac:dyDescent="0.25">
      <c r="A3138" s="3"/>
      <c r="B3138" s="4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</row>
    <row r="3139" spans="1:37" x14ac:dyDescent="0.25">
      <c r="A3139" s="3"/>
      <c r="B3139" s="4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</row>
    <row r="3140" spans="1:37" x14ac:dyDescent="0.25">
      <c r="A3140" s="3"/>
      <c r="B3140" s="4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</row>
    <row r="3141" spans="1:37" x14ac:dyDescent="0.25">
      <c r="A3141" s="3"/>
      <c r="B3141" s="4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</row>
    <row r="3142" spans="1:37" x14ac:dyDescent="0.25">
      <c r="A3142" s="3"/>
      <c r="B3142" s="4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</row>
    <row r="3143" spans="1:37" x14ac:dyDescent="0.25">
      <c r="A3143" s="3"/>
      <c r="B3143" s="4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</row>
    <row r="3144" spans="1:37" x14ac:dyDescent="0.25">
      <c r="A3144" s="3"/>
      <c r="B3144" s="4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</row>
    <row r="3145" spans="1:37" x14ac:dyDescent="0.25">
      <c r="A3145" s="3"/>
      <c r="B3145" s="4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</row>
    <row r="3146" spans="1:37" x14ac:dyDescent="0.25">
      <c r="A3146" s="3"/>
      <c r="B3146" s="4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</row>
    <row r="3147" spans="1:37" x14ac:dyDescent="0.25">
      <c r="A3147" s="3"/>
      <c r="B3147" s="4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</row>
    <row r="3148" spans="1:37" x14ac:dyDescent="0.25">
      <c r="A3148" s="3"/>
      <c r="B3148" s="4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</row>
    <row r="3149" spans="1:37" x14ac:dyDescent="0.25">
      <c r="A3149" s="3"/>
      <c r="B3149" s="4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</row>
    <row r="3150" spans="1:37" x14ac:dyDescent="0.25">
      <c r="A3150" s="3"/>
      <c r="B3150" s="4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</row>
    <row r="3151" spans="1:37" x14ac:dyDescent="0.25">
      <c r="A3151" s="3"/>
      <c r="B3151" s="4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</row>
    <row r="3152" spans="1:37" x14ac:dyDescent="0.25">
      <c r="A3152" s="3"/>
      <c r="B3152" s="4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</row>
    <row r="3153" spans="1:37" x14ac:dyDescent="0.25">
      <c r="A3153" s="3"/>
      <c r="B3153" s="4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</row>
    <row r="3154" spans="1:37" x14ac:dyDescent="0.25">
      <c r="A3154" s="3"/>
      <c r="B3154" s="4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</row>
    <row r="3155" spans="1:37" x14ac:dyDescent="0.25">
      <c r="A3155" s="3"/>
      <c r="B3155" s="4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</row>
    <row r="3156" spans="1:37" x14ac:dyDescent="0.25">
      <c r="A3156" s="3"/>
      <c r="B3156" s="4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</row>
    <row r="3157" spans="1:37" x14ac:dyDescent="0.25">
      <c r="A3157" s="3"/>
      <c r="B3157" s="4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</row>
    <row r="3158" spans="1:37" x14ac:dyDescent="0.25">
      <c r="A3158" s="3"/>
      <c r="B3158" s="4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</row>
    <row r="3159" spans="1:37" x14ac:dyDescent="0.25">
      <c r="A3159" s="3"/>
      <c r="B3159" s="4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</row>
    <row r="3160" spans="1:37" x14ac:dyDescent="0.25">
      <c r="A3160" s="3"/>
      <c r="B3160" s="4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</row>
    <row r="3161" spans="1:37" x14ac:dyDescent="0.25">
      <c r="A3161" s="3"/>
      <c r="B3161" s="4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</row>
    <row r="3162" spans="1:37" x14ac:dyDescent="0.25">
      <c r="A3162" s="3"/>
      <c r="B3162" s="4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</row>
    <row r="3163" spans="1:37" x14ac:dyDescent="0.25">
      <c r="A3163" s="3"/>
      <c r="B3163" s="4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</row>
    <row r="3164" spans="1:37" x14ac:dyDescent="0.25">
      <c r="A3164" s="3"/>
      <c r="B3164" s="4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</row>
    <row r="3165" spans="1:37" x14ac:dyDescent="0.25">
      <c r="A3165" s="3"/>
      <c r="B3165" s="4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</row>
    <row r="3166" spans="1:37" x14ac:dyDescent="0.25">
      <c r="A3166" s="3"/>
      <c r="B3166" s="4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</row>
    <row r="3167" spans="1:37" x14ac:dyDescent="0.25">
      <c r="A3167" s="3"/>
      <c r="B3167" s="4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</row>
    <row r="3168" spans="1:37" x14ac:dyDescent="0.25">
      <c r="A3168" s="3"/>
      <c r="B3168" s="4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</row>
    <row r="3169" spans="1:37" x14ac:dyDescent="0.25">
      <c r="A3169" s="3"/>
      <c r="B3169" s="4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</row>
    <row r="3170" spans="1:37" x14ac:dyDescent="0.25">
      <c r="A3170" s="3"/>
      <c r="B3170" s="4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</row>
    <row r="3171" spans="1:37" x14ac:dyDescent="0.25">
      <c r="A3171" s="3"/>
      <c r="B3171" s="4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</row>
    <row r="3172" spans="1:37" x14ac:dyDescent="0.25">
      <c r="A3172" s="3"/>
      <c r="B3172" s="4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</row>
    <row r="3173" spans="1:37" x14ac:dyDescent="0.25">
      <c r="A3173" s="3"/>
      <c r="B3173" s="4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</row>
    <row r="3174" spans="1:37" x14ac:dyDescent="0.25">
      <c r="A3174" s="3"/>
      <c r="B3174" s="4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</row>
    <row r="3175" spans="1:37" x14ac:dyDescent="0.25">
      <c r="A3175" s="3"/>
      <c r="B3175" s="4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</row>
    <row r="3176" spans="1:37" x14ac:dyDescent="0.25">
      <c r="A3176" s="3"/>
      <c r="B3176" s="4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</row>
    <row r="3177" spans="1:37" x14ac:dyDescent="0.25">
      <c r="A3177" s="3"/>
      <c r="B3177" s="4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</row>
    <row r="3178" spans="1:37" x14ac:dyDescent="0.25">
      <c r="A3178" s="3"/>
      <c r="B3178" s="4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</row>
    <row r="3179" spans="1:37" x14ac:dyDescent="0.25">
      <c r="A3179" s="3"/>
      <c r="B3179" s="4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</row>
    <row r="3180" spans="1:37" x14ac:dyDescent="0.25">
      <c r="A3180" s="3"/>
      <c r="B3180" s="4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</row>
    <row r="3181" spans="1:37" x14ac:dyDescent="0.25">
      <c r="A3181" s="3"/>
      <c r="B3181" s="4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</row>
    <row r="3182" spans="1:37" x14ac:dyDescent="0.25">
      <c r="A3182" s="3"/>
      <c r="B3182" s="4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</row>
    <row r="3183" spans="1:37" x14ac:dyDescent="0.25">
      <c r="A3183" s="3"/>
      <c r="B3183" s="4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</row>
    <row r="3184" spans="1:37" x14ac:dyDescent="0.25">
      <c r="A3184" s="3"/>
      <c r="B3184" s="4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</row>
    <row r="3185" spans="1:37" x14ac:dyDescent="0.25">
      <c r="A3185" s="3"/>
      <c r="B3185" s="4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</row>
    <row r="3186" spans="1:37" x14ac:dyDescent="0.25">
      <c r="A3186" s="3"/>
      <c r="B3186" s="4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</row>
    <row r="3187" spans="1:37" x14ac:dyDescent="0.25">
      <c r="A3187" s="3"/>
      <c r="B3187" s="4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</row>
    <row r="3188" spans="1:37" x14ac:dyDescent="0.25">
      <c r="A3188" s="3"/>
      <c r="B3188" s="4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</row>
    <row r="3189" spans="1:37" x14ac:dyDescent="0.25">
      <c r="A3189" s="3"/>
      <c r="B3189" s="4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</row>
    <row r="3190" spans="1:37" x14ac:dyDescent="0.25">
      <c r="A3190" s="3"/>
      <c r="B3190" s="4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</row>
    <row r="3191" spans="1:37" x14ac:dyDescent="0.25">
      <c r="A3191" s="3"/>
      <c r="B3191" s="4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</row>
    <row r="3192" spans="1:37" x14ac:dyDescent="0.25">
      <c r="A3192" s="3"/>
      <c r="B3192" s="4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</row>
    <row r="3193" spans="1:37" x14ac:dyDescent="0.25">
      <c r="A3193" s="3"/>
      <c r="B3193" s="4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</row>
    <row r="3194" spans="1:37" x14ac:dyDescent="0.25">
      <c r="A3194" s="3"/>
      <c r="B3194" s="4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</row>
    <row r="3195" spans="1:37" x14ac:dyDescent="0.25">
      <c r="A3195" s="3"/>
      <c r="B3195" s="4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</row>
    <row r="3196" spans="1:37" x14ac:dyDescent="0.25">
      <c r="A3196" s="3"/>
      <c r="B3196" s="4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</row>
    <row r="3197" spans="1:37" x14ac:dyDescent="0.25">
      <c r="A3197" s="3"/>
      <c r="B3197" s="4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</row>
    <row r="3198" spans="1:37" x14ac:dyDescent="0.25">
      <c r="A3198" s="3"/>
      <c r="B3198" s="4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</row>
    <row r="3199" spans="1:37" x14ac:dyDescent="0.25">
      <c r="A3199" s="3"/>
      <c r="B3199" s="4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</row>
    <row r="3200" spans="1:37" x14ac:dyDescent="0.25">
      <c r="A3200" s="3"/>
      <c r="B3200" s="4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</row>
    <row r="3201" spans="1:37" x14ac:dyDescent="0.25">
      <c r="A3201" s="3"/>
      <c r="B3201" s="4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</row>
    <row r="3202" spans="1:37" x14ac:dyDescent="0.25">
      <c r="A3202" s="3"/>
      <c r="B3202" s="4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</row>
    <row r="3203" spans="1:37" x14ac:dyDescent="0.25">
      <c r="A3203" s="3"/>
      <c r="B3203" s="4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</row>
    <row r="3204" spans="1:37" x14ac:dyDescent="0.25">
      <c r="A3204" s="3"/>
      <c r="B3204" s="4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</row>
    <row r="3205" spans="1:37" x14ac:dyDescent="0.25">
      <c r="A3205" s="3"/>
      <c r="B3205" s="4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</row>
    <row r="3206" spans="1:37" x14ac:dyDescent="0.25">
      <c r="A3206" s="3"/>
      <c r="B3206" s="4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</row>
    <row r="3207" spans="1:37" x14ac:dyDescent="0.25">
      <c r="A3207" s="3"/>
      <c r="B3207" s="4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</row>
    <row r="3208" spans="1:37" x14ac:dyDescent="0.25">
      <c r="A3208" s="3"/>
      <c r="B3208" s="4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</row>
    <row r="3209" spans="1:37" x14ac:dyDescent="0.25">
      <c r="A3209" s="3"/>
      <c r="B3209" s="4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</row>
    <row r="3210" spans="1:37" x14ac:dyDescent="0.25">
      <c r="A3210" s="3"/>
      <c r="B3210" s="4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</row>
    <row r="3211" spans="1:37" x14ac:dyDescent="0.25">
      <c r="A3211" s="3"/>
      <c r="B3211" s="4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</row>
    <row r="3212" spans="1:37" x14ac:dyDescent="0.25">
      <c r="A3212" s="3"/>
      <c r="B3212" s="4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</row>
    <row r="3213" spans="1:37" x14ac:dyDescent="0.25">
      <c r="A3213" s="3"/>
      <c r="B3213" s="4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</row>
    <row r="3214" spans="1:37" x14ac:dyDescent="0.25">
      <c r="A3214" s="3"/>
      <c r="B3214" s="4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</row>
    <row r="3215" spans="1:37" x14ac:dyDescent="0.25">
      <c r="A3215" s="3"/>
      <c r="B3215" s="4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</row>
    <row r="3216" spans="1:37" x14ac:dyDescent="0.25">
      <c r="A3216" s="3"/>
      <c r="B3216" s="4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</row>
    <row r="3217" spans="1:37" x14ac:dyDescent="0.25">
      <c r="A3217" s="3"/>
      <c r="B3217" s="4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</row>
    <row r="3218" spans="1:37" x14ac:dyDescent="0.25">
      <c r="A3218" s="3"/>
      <c r="B3218" s="4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</row>
    <row r="3219" spans="1:37" x14ac:dyDescent="0.25">
      <c r="A3219" s="3"/>
      <c r="B3219" s="4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</row>
    <row r="3220" spans="1:37" x14ac:dyDescent="0.25">
      <c r="A3220" s="3"/>
      <c r="B3220" s="4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</row>
    <row r="3221" spans="1:37" x14ac:dyDescent="0.25">
      <c r="A3221" s="3"/>
      <c r="B3221" s="4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</row>
    <row r="3222" spans="1:37" x14ac:dyDescent="0.25">
      <c r="A3222" s="3"/>
      <c r="B3222" s="4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</row>
    <row r="3223" spans="1:37" x14ac:dyDescent="0.25">
      <c r="A3223" s="3"/>
      <c r="B3223" s="4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</row>
    <row r="3224" spans="1:37" x14ac:dyDescent="0.25">
      <c r="A3224" s="3"/>
      <c r="B3224" s="4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</row>
    <row r="3225" spans="1:37" x14ac:dyDescent="0.25">
      <c r="A3225" s="3"/>
      <c r="B3225" s="4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</row>
    <row r="3226" spans="1:37" x14ac:dyDescent="0.25">
      <c r="A3226" s="3"/>
      <c r="B3226" s="4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</row>
    <row r="3227" spans="1:37" x14ac:dyDescent="0.25">
      <c r="A3227" s="3"/>
      <c r="B3227" s="4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</row>
    <row r="3228" spans="1:37" x14ac:dyDescent="0.25">
      <c r="A3228" s="3"/>
      <c r="B3228" s="4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</row>
    <row r="3229" spans="1:37" x14ac:dyDescent="0.25">
      <c r="A3229" s="3"/>
      <c r="B3229" s="4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</row>
    <row r="3230" spans="1:37" x14ac:dyDescent="0.25">
      <c r="A3230" s="3"/>
      <c r="B3230" s="4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</row>
    <row r="3231" spans="1:37" x14ac:dyDescent="0.25">
      <c r="A3231" s="3"/>
      <c r="B3231" s="4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</row>
    <row r="3232" spans="1:37" x14ac:dyDescent="0.25">
      <c r="A3232" s="3"/>
      <c r="B3232" s="4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</row>
    <row r="3233" spans="1:37" x14ac:dyDescent="0.25">
      <c r="A3233" s="3"/>
      <c r="B3233" s="4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</row>
    <row r="3234" spans="1:37" x14ac:dyDescent="0.25">
      <c r="A3234" s="3"/>
      <c r="B3234" s="4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</row>
    <row r="3235" spans="1:37" x14ac:dyDescent="0.25">
      <c r="A3235" s="3"/>
      <c r="B3235" s="4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</row>
    <row r="3236" spans="1:37" x14ac:dyDescent="0.25">
      <c r="A3236" s="3"/>
      <c r="B3236" s="4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</row>
    <row r="3237" spans="1:37" x14ac:dyDescent="0.25">
      <c r="A3237" s="3"/>
      <c r="B3237" s="4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</row>
    <row r="3238" spans="1:37" x14ac:dyDescent="0.25">
      <c r="A3238" s="3"/>
      <c r="B3238" s="4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</row>
    <row r="3239" spans="1:37" x14ac:dyDescent="0.25">
      <c r="A3239" s="3"/>
      <c r="B3239" s="4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</row>
    <row r="3240" spans="1:37" x14ac:dyDescent="0.25">
      <c r="A3240" s="3"/>
      <c r="B3240" s="4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</row>
    <row r="3241" spans="1:37" x14ac:dyDescent="0.25">
      <c r="A3241" s="3"/>
      <c r="B3241" s="4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</row>
    <row r="3242" spans="1:37" x14ac:dyDescent="0.25">
      <c r="A3242" s="3"/>
      <c r="B3242" s="4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</row>
    <row r="3243" spans="1:37" x14ac:dyDescent="0.25">
      <c r="A3243" s="3"/>
      <c r="B3243" s="4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</row>
    <row r="3244" spans="1:37" x14ac:dyDescent="0.25">
      <c r="A3244" s="3"/>
      <c r="B3244" s="4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</row>
    <row r="3245" spans="1:37" x14ac:dyDescent="0.25">
      <c r="A3245" s="3"/>
      <c r="B3245" s="4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</row>
    <row r="3246" spans="1:37" x14ac:dyDescent="0.25">
      <c r="A3246" s="3"/>
      <c r="B3246" s="4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</row>
    <row r="3247" spans="1:37" x14ac:dyDescent="0.25">
      <c r="A3247" s="3"/>
      <c r="B3247" s="4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</row>
    <row r="3248" spans="1:37" x14ac:dyDescent="0.25">
      <c r="A3248" s="3"/>
      <c r="B3248" s="4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</row>
    <row r="3249" spans="1:37" x14ac:dyDescent="0.25">
      <c r="A3249" s="3"/>
      <c r="B3249" s="4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</row>
    <row r="3250" spans="1:37" x14ac:dyDescent="0.25">
      <c r="A3250" s="3"/>
      <c r="B3250" s="4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</row>
    <row r="3251" spans="1:37" x14ac:dyDescent="0.25">
      <c r="A3251" s="3"/>
      <c r="B3251" s="4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</row>
    <row r="3252" spans="1:37" x14ac:dyDescent="0.25">
      <c r="A3252" s="3"/>
      <c r="B3252" s="4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</row>
    <row r="3253" spans="1:37" x14ac:dyDescent="0.25">
      <c r="A3253" s="3"/>
      <c r="B3253" s="4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</row>
    <row r="3254" spans="1:37" x14ac:dyDescent="0.25">
      <c r="A3254" s="3"/>
      <c r="B3254" s="4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</row>
    <row r="3255" spans="1:37" x14ac:dyDescent="0.25">
      <c r="A3255" s="3"/>
      <c r="B3255" s="4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</row>
    <row r="3256" spans="1:37" x14ac:dyDescent="0.25">
      <c r="A3256" s="3"/>
      <c r="B3256" s="4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</row>
    <row r="3257" spans="1:37" x14ac:dyDescent="0.25">
      <c r="A3257" s="3"/>
      <c r="B3257" s="4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</row>
    <row r="3258" spans="1:37" x14ac:dyDescent="0.25">
      <c r="A3258" s="3"/>
      <c r="B3258" s="4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</row>
    <row r="3259" spans="1:37" x14ac:dyDescent="0.25">
      <c r="A3259" s="3"/>
      <c r="B3259" s="4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</row>
  </sheetData>
  <autoFilter ref="A1:AL759" xr:uid="{4A0CAB38-79D1-4E2D-9EB3-2A4DCA67D933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da00f38-c236-4ea3-94cb-16e6862af9d6}" enabled="1" method="Standard" siteId="{4e332879-256a-490e-87fa-ae47d38b6cb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Base de 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francis henniaux</cp:lastModifiedBy>
  <dcterms:created xsi:type="dcterms:W3CDTF">2025-04-04T13:27:05Z</dcterms:created>
  <dcterms:modified xsi:type="dcterms:W3CDTF">2025-04-04T15:14:19Z</dcterms:modified>
</cp:coreProperties>
</file>