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:\Francis\Problemes_Internet\Excel Pratique\"/>
    </mc:Choice>
  </mc:AlternateContent>
  <xr:revisionPtr revIDLastSave="0" documentId="8_{870178B6-FAD1-4574-9B75-DB16CA392C34}" xr6:coauthVersionLast="47" xr6:coauthVersionMax="47" xr10:uidLastSave="{00000000-0000-0000-0000-000000000000}"/>
  <bookViews>
    <workbookView xWindow="-120" yWindow="-120" windowWidth="29040" windowHeight="15720" xr2:uid="{BCE15AF7-727E-4766-B626-DF96B6E03D79}"/>
  </bookViews>
  <sheets>
    <sheet name="Synthèse" sheetId="2" r:id="rId1"/>
    <sheet name="Base de données" sheetId="1" r:id="rId2"/>
  </sheets>
  <definedNames>
    <definedName name="_xlnm._FilterDatabase" localSheetId="1" hidden="1">'Base de données'!$A$1:$AL$759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2" l="1"/>
  <c r="E3" i="2"/>
  <c r="E4" i="2"/>
  <c r="E5" i="2"/>
  <c r="E6" i="2"/>
  <c r="E7" i="2"/>
  <c r="E8" i="2"/>
  <c r="E9" i="2"/>
  <c r="E10" i="2"/>
  <c r="E11" i="2"/>
  <c r="E12" i="2"/>
  <c r="E13" i="2"/>
  <c r="E14" i="2"/>
  <c r="H4" i="2"/>
  <c r="H3" i="2"/>
  <c r="H2" i="2"/>
  <c r="E15" i="2"/>
  <c r="B15" i="2"/>
  <c r="C15" i="2"/>
  <c r="D15" i="2"/>
  <c r="B14" i="2" a="1"/>
  <c r="B14" i="2" s="1"/>
  <c r="C14" i="2" a="1"/>
  <c r="C14" i="2" s="1"/>
  <c r="D14" i="2" a="1"/>
  <c r="D14" i="2" s="1"/>
  <c r="B13" i="2" a="1"/>
  <c r="B13" i="2" s="1"/>
  <c r="C13" i="2" a="1"/>
  <c r="C13" i="2" s="1"/>
  <c r="D13" i="2" a="1"/>
  <c r="D13" i="2" s="1"/>
  <c r="B12" i="2" a="1"/>
  <c r="B12" i="2" s="1"/>
  <c r="C12" i="2" a="1"/>
  <c r="C12" i="2" s="1"/>
  <c r="D12" i="2" a="1"/>
  <c r="D12" i="2" s="1"/>
  <c r="B11" i="2" a="1"/>
  <c r="B11" i="2" s="1"/>
  <c r="C11" i="2" a="1"/>
  <c r="C11" i="2" s="1"/>
  <c r="D11" i="2" a="1"/>
  <c r="D11" i="2" s="1"/>
  <c r="B10" i="2" a="1"/>
  <c r="B10" i="2" s="1"/>
  <c r="C10" i="2" a="1"/>
  <c r="C10" i="2" s="1"/>
  <c r="D10" i="2" a="1"/>
  <c r="D10" i="2" s="1"/>
  <c r="B9" i="2" a="1"/>
  <c r="B9" i="2" s="1"/>
  <c r="C9" i="2" a="1"/>
  <c r="C9" i="2" s="1"/>
  <c r="D9" i="2" a="1"/>
  <c r="D9" i="2" s="1"/>
  <c r="B8" i="2" a="1"/>
  <c r="B8" i="2" s="1"/>
  <c r="D8" i="2" a="1"/>
  <c r="D8" i="2" s="1"/>
  <c r="C8" i="2" a="1"/>
  <c r="C8" i="2" s="1"/>
  <c r="B7" i="2" a="1"/>
  <c r="B7" i="2" s="1"/>
  <c r="C7" i="2" a="1"/>
  <c r="C7" i="2" s="1"/>
  <c r="D7" i="2" a="1"/>
  <c r="D7" i="2" s="1"/>
  <c r="B6" i="2" a="1"/>
  <c r="B6" i="2" s="1"/>
  <c r="C6" i="2" a="1"/>
  <c r="C6" i="2" s="1"/>
  <c r="D6" i="2" a="1"/>
  <c r="D6" i="2" s="1"/>
  <c r="B5" i="2" a="1"/>
  <c r="B5" i="2" s="1"/>
  <c r="C5" i="2" a="1"/>
  <c r="C5" i="2" s="1"/>
  <c r="D5" i="2" a="1"/>
  <c r="D5" i="2" s="1"/>
  <c r="B2" i="2" a="1"/>
  <c r="B2" i="2" s="1"/>
  <c r="C2" i="2" a="1"/>
  <c r="C2" i="2" s="1"/>
  <c r="B3" i="2" a="1"/>
  <c r="B3" i="2" s="1"/>
  <c r="C3" i="2" a="1"/>
  <c r="C3" i="2" s="1"/>
  <c r="B4" i="2" a="1"/>
  <c r="B4" i="2" s="1"/>
  <c r="C4" i="2" a="1"/>
  <c r="C4" i="2" s="1"/>
  <c r="D4" i="2" a="1"/>
  <c r="D4" i="2" s="1"/>
  <c r="D3" i="2" a="1"/>
  <c r="D3" i="2" s="1"/>
  <c r="D2" i="2" a="1"/>
  <c r="D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<sst xmlns="http://schemas.openxmlformats.org/spreadsheetml/2006/main" count="4856" uniqueCount="937">
  <si>
    <t>Période</t>
  </si>
  <si>
    <t>Matricule</t>
  </si>
  <si>
    <t>Nom</t>
  </si>
  <si>
    <t>Prénom</t>
  </si>
  <si>
    <t>Établissement</t>
  </si>
  <si>
    <t>Service</t>
  </si>
  <si>
    <t>Département</t>
  </si>
  <si>
    <t>Regroupement</t>
  </si>
  <si>
    <t>Ref.</t>
  </si>
  <si>
    <t>Stat. sala.</t>
  </si>
  <si>
    <t>Stat. Resp.</t>
  </si>
  <si>
    <t>Stat. admi.</t>
  </si>
  <si>
    <t>Déjeuner</t>
  </si>
  <si>
    <t>Nb</t>
  </si>
  <si>
    <t>Diner</t>
  </si>
  <si>
    <t>Carburant</t>
  </si>
  <si>
    <t>Parking</t>
  </si>
  <si>
    <t>Péage</t>
  </si>
  <si>
    <t>Voiture de location</t>
  </si>
  <si>
    <t>Taxi</t>
  </si>
  <si>
    <t>Avion</t>
  </si>
  <si>
    <t>TGV</t>
  </si>
  <si>
    <t>Transport en commun</t>
  </si>
  <si>
    <t>Frais Kilométrique</t>
  </si>
  <si>
    <t>Montant kilométrique automatique</t>
  </si>
  <si>
    <t>Entretien véhicule</t>
  </si>
  <si>
    <t>Hôtel</t>
  </si>
  <si>
    <t>Loyer</t>
  </si>
  <si>
    <t>Divers</t>
  </si>
  <si>
    <t>Petit Déjeuner</t>
  </si>
  <si>
    <t>Total HT</t>
  </si>
  <si>
    <t>Total TVA</t>
  </si>
  <si>
    <t>Total TTC</t>
  </si>
  <si>
    <t>Fonction</t>
  </si>
  <si>
    <t>Janvier 2025</t>
  </si>
  <si>
    <t>0001334</t>
  </si>
  <si>
    <t>2501-FA-813194</t>
  </si>
  <si>
    <t>Demande de remboursement faite</t>
  </si>
  <si>
    <t>Acceptée</t>
  </si>
  <si>
    <t>Basculée</t>
  </si>
  <si>
    <t>0107170</t>
  </si>
  <si>
    <t>2501-JA-810587</t>
  </si>
  <si>
    <t>0061376</t>
  </si>
  <si>
    <t>2501-AA-817663</t>
  </si>
  <si>
    <t>En cours de saisie</t>
  </si>
  <si>
    <t>En attente</t>
  </si>
  <si>
    <t>2501-AA-817702</t>
  </si>
  <si>
    <t>0060952</t>
  </si>
  <si>
    <t>2501-FA-803959</t>
  </si>
  <si>
    <t>2501-FA-803965</t>
  </si>
  <si>
    <t>2501-FA-803967</t>
  </si>
  <si>
    <t>2501-FA-812197</t>
  </si>
  <si>
    <t>2501-FA-812200</t>
  </si>
  <si>
    <t>2501-FA-812201</t>
  </si>
  <si>
    <t>2501-FA-812202</t>
  </si>
  <si>
    <t>2501-FA-812203</t>
  </si>
  <si>
    <t>2501-FA-812204</t>
  </si>
  <si>
    <t>0060423</t>
  </si>
  <si>
    <t>2501-CB-824398</t>
  </si>
  <si>
    <t>En cours</t>
  </si>
  <si>
    <t>0060783</t>
  </si>
  <si>
    <t>2501-NB-811384</t>
  </si>
  <si>
    <t>0002529</t>
  </si>
  <si>
    <t>2501-LB-823843</t>
  </si>
  <si>
    <t>0000176</t>
  </si>
  <si>
    <t>2501-CB-811666</t>
  </si>
  <si>
    <t>0060392</t>
  </si>
  <si>
    <t>2501-RB-811663</t>
  </si>
  <si>
    <t>2501-RB-811673</t>
  </si>
  <si>
    <t>2501-RB-811681</t>
  </si>
  <si>
    <t>2501-RB-811685</t>
  </si>
  <si>
    <t>2501-RB-811687</t>
  </si>
  <si>
    <t>2501-RB-811693</t>
  </si>
  <si>
    <t>0060209</t>
  </si>
  <si>
    <t>2501-DB-805823</t>
  </si>
  <si>
    <t>2501-DB-813878</t>
  </si>
  <si>
    <t>0110273</t>
  </si>
  <si>
    <t>2501-FB-806557</t>
  </si>
  <si>
    <t>0060033</t>
  </si>
  <si>
    <t>2501-DB-806541</t>
  </si>
  <si>
    <t>0060068</t>
  </si>
  <si>
    <t>2501-MB-811282</t>
  </si>
  <si>
    <t>0002348</t>
  </si>
  <si>
    <t>2501-YB-805762</t>
  </si>
  <si>
    <t>0060950</t>
  </si>
  <si>
    <t>2501-AB-811133</t>
  </si>
  <si>
    <t>0109159</t>
  </si>
  <si>
    <t>2501-NB-802467</t>
  </si>
  <si>
    <t>0060652</t>
  </si>
  <si>
    <t>2501-JB-800521</t>
  </si>
  <si>
    <t>0110091</t>
  </si>
  <si>
    <t>2501-JB-828181</t>
  </si>
  <si>
    <t>0059689</t>
  </si>
  <si>
    <t>2501-BC-812006</t>
  </si>
  <si>
    <t>0091296</t>
  </si>
  <si>
    <t>2501-LC-814587</t>
  </si>
  <si>
    <t>0061144</t>
  </si>
  <si>
    <t>2501-TC-811638</t>
  </si>
  <si>
    <t>0001876</t>
  </si>
  <si>
    <t>2501-CC-800634</t>
  </si>
  <si>
    <t>2501-CC-810499</t>
  </si>
  <si>
    <t>0061136</t>
  </si>
  <si>
    <t>2501-BC-821057</t>
  </si>
  <si>
    <t>0000490</t>
  </si>
  <si>
    <t>2501-AC-806257</t>
  </si>
  <si>
    <t>2501-AC-808039</t>
  </si>
  <si>
    <t>2501-AC-812051</t>
  </si>
  <si>
    <t>2501-AC-814623</t>
  </si>
  <si>
    <t>0000505</t>
  </si>
  <si>
    <t>2501-JD-811292</t>
  </si>
  <si>
    <t>0002289</t>
  </si>
  <si>
    <t>2501-RD-802381</t>
  </si>
  <si>
    <t>0059769</t>
  </si>
  <si>
    <t>2501-MD-799306</t>
  </si>
  <si>
    <t>2501-MD-805579</t>
  </si>
  <si>
    <t>2501-MD-806836</t>
  </si>
  <si>
    <t>2501-MD-809885</t>
  </si>
  <si>
    <t>2501-MD-814525</t>
  </si>
  <si>
    <t>0060040</t>
  </si>
  <si>
    <t>2501-CD-813511</t>
  </si>
  <si>
    <t>0110334</t>
  </si>
  <si>
    <t>2501-MD-808506</t>
  </si>
  <si>
    <t>0110251</t>
  </si>
  <si>
    <t>2501-LD-802427</t>
  </si>
  <si>
    <t>2501-LD-803513</t>
  </si>
  <si>
    <t>0002250</t>
  </si>
  <si>
    <t>2501-PD-803173</t>
  </si>
  <si>
    <t>0061159</t>
  </si>
  <si>
    <t>2501-AD-811390</t>
  </si>
  <si>
    <t>0060708</t>
  </si>
  <si>
    <t>2501-DD-800619</t>
  </si>
  <si>
    <t>0060360</t>
  </si>
  <si>
    <t>2501-CD-806379</t>
  </si>
  <si>
    <t>0060181</t>
  </si>
  <si>
    <t>2501-AD-810798</t>
  </si>
  <si>
    <t>0110126</t>
  </si>
  <si>
    <t>2501-MD-802898</t>
  </si>
  <si>
    <t>2501-MD-809978</t>
  </si>
  <si>
    <t>0060713</t>
  </si>
  <si>
    <t>2501-AF-813872</t>
  </si>
  <si>
    <t>0108024</t>
  </si>
  <si>
    <t>2501-JF-816897</t>
  </si>
  <si>
    <t>0060119</t>
  </si>
  <si>
    <t>2501-EF-802686</t>
  </si>
  <si>
    <t>2501-EF-804069</t>
  </si>
  <si>
    <t>0060498</t>
  </si>
  <si>
    <t>2501-NG-800559</t>
  </si>
  <si>
    <t>0110324</t>
  </si>
  <si>
    <t>2501-LG-803597</t>
  </si>
  <si>
    <t>Refusée</t>
  </si>
  <si>
    <t>2501-LG-805747</t>
  </si>
  <si>
    <t>2501-LG-815136</t>
  </si>
  <si>
    <t>0002388</t>
  </si>
  <si>
    <t>2501-EG-800271</t>
  </si>
  <si>
    <t>0062703</t>
  </si>
  <si>
    <t>2501-RG-812866</t>
  </si>
  <si>
    <t>0059917</t>
  </si>
  <si>
    <t>2501-YG-806173</t>
  </si>
  <si>
    <t>0108461</t>
  </si>
  <si>
    <t>2501-EG-809586</t>
  </si>
  <si>
    <t>0109004</t>
  </si>
  <si>
    <t>2501-SG-816538</t>
  </si>
  <si>
    <t>0109830</t>
  </si>
  <si>
    <t>2501-PG-816407</t>
  </si>
  <si>
    <t>0060650</t>
  </si>
  <si>
    <t>2501-LG-809607</t>
  </si>
  <si>
    <t>0061097</t>
  </si>
  <si>
    <t>2501-MH-813216</t>
  </si>
  <si>
    <t>0000075</t>
  </si>
  <si>
    <t>2501-OH-808713</t>
  </si>
  <si>
    <t>0060851</t>
  </si>
  <si>
    <t>2501-SH-798529</t>
  </si>
  <si>
    <t>0001792</t>
  </si>
  <si>
    <t>2501-FH-810805</t>
  </si>
  <si>
    <t>0059748</t>
  </si>
  <si>
    <t>2501-HH-802202</t>
  </si>
  <si>
    <t>2501-HH-805667</t>
  </si>
  <si>
    <t>2501-HH-810143</t>
  </si>
  <si>
    <t>0060367</t>
  </si>
  <si>
    <t>2501-YI-798936</t>
  </si>
  <si>
    <t>2501-YI-800293</t>
  </si>
  <si>
    <t>2501-YI-803594</t>
  </si>
  <si>
    <t>2501-YI-807180</t>
  </si>
  <si>
    <t>2501-YI-811120</t>
  </si>
  <si>
    <t>2501-YI-811121</t>
  </si>
  <si>
    <t>2501-YI-812984</t>
  </si>
  <si>
    <t>0110141</t>
  </si>
  <si>
    <t>2501-MJ-823626</t>
  </si>
  <si>
    <t>2501-MJ-823707</t>
  </si>
  <si>
    <t>0110178</t>
  </si>
  <si>
    <t>2501-CJ-801787</t>
  </si>
  <si>
    <t>0060045</t>
  </si>
  <si>
    <t>2501-BJ-809510</t>
  </si>
  <si>
    <t>0107172</t>
  </si>
  <si>
    <t>2501-DK-802814</t>
  </si>
  <si>
    <t>0000758</t>
  </si>
  <si>
    <t>2501-HK-807111</t>
  </si>
  <si>
    <t>2501-HK-813288</t>
  </si>
  <si>
    <t>0110109</t>
  </si>
  <si>
    <t>2501-RL-806845</t>
  </si>
  <si>
    <t>0000306</t>
  </si>
  <si>
    <t>2501-SL-803170</t>
  </si>
  <si>
    <t>0100020</t>
  </si>
  <si>
    <t>2501-ML-810300</t>
  </si>
  <si>
    <t>0001328</t>
  </si>
  <si>
    <t>2501-KL-812003</t>
  </si>
  <si>
    <t>0110357</t>
  </si>
  <si>
    <t>2501-YL-802858</t>
  </si>
  <si>
    <t>0002416</t>
  </si>
  <si>
    <t>2501-ML-815154</t>
  </si>
  <si>
    <t>0110367</t>
  </si>
  <si>
    <t>2501-AL-808651</t>
  </si>
  <si>
    <t>2501-AL-813339</t>
  </si>
  <si>
    <t>2501-AL-813820</t>
  </si>
  <si>
    <t>0000804</t>
  </si>
  <si>
    <t>2501-NL-812797</t>
  </si>
  <si>
    <t>0060207</t>
  </si>
  <si>
    <t>2501-PL-803878</t>
  </si>
  <si>
    <t>0109038</t>
  </si>
  <si>
    <t>2501-VL-808059</t>
  </si>
  <si>
    <t>0059709</t>
  </si>
  <si>
    <t>2501-FL-810365</t>
  </si>
  <si>
    <t>0061706</t>
  </si>
  <si>
    <t>2501-DL-813960</t>
  </si>
  <si>
    <t>0061761</t>
  </si>
  <si>
    <t>2501-NL-808524</t>
  </si>
  <si>
    <t>0060616</t>
  </si>
  <si>
    <t>2501-YL-804326</t>
  </si>
  <si>
    <t>2501-YL-807517</t>
  </si>
  <si>
    <t>0060080</t>
  </si>
  <si>
    <t>2501-JM-807239</t>
  </si>
  <si>
    <t>0000479</t>
  </si>
  <si>
    <t>2501-DM-809787</t>
  </si>
  <si>
    <t>2501-DM-809788</t>
  </si>
  <si>
    <t>2501-DM-809789</t>
  </si>
  <si>
    <t>2501-DM-809795</t>
  </si>
  <si>
    <t>2501-DM-809798</t>
  </si>
  <si>
    <t>2501-DM-809799</t>
  </si>
  <si>
    <t>2501-DM-809803</t>
  </si>
  <si>
    <t>2501-DM-809806</t>
  </si>
  <si>
    <t>2501-DM-809810</t>
  </si>
  <si>
    <t>2501-DM-809812</t>
  </si>
  <si>
    <t>2501-DM-809814</t>
  </si>
  <si>
    <t>2501-DM-814449</t>
  </si>
  <si>
    <t>2501-DM-814457</t>
  </si>
  <si>
    <t>2501-DM-814459</t>
  </si>
  <si>
    <t>2501-DM-814465</t>
  </si>
  <si>
    <t>2501-DM-814467</t>
  </si>
  <si>
    <t>2501-DM-814468</t>
  </si>
  <si>
    <t>2501-DM-814470</t>
  </si>
  <si>
    <t>2501-DM-814471</t>
  </si>
  <si>
    <t>2501-DM-814473</t>
  </si>
  <si>
    <t>2501-DM-814475</t>
  </si>
  <si>
    <t>2501-DM-814477</t>
  </si>
  <si>
    <t>2501-DM-814478</t>
  </si>
  <si>
    <t>0059662</t>
  </si>
  <si>
    <t>2501-FM-802896</t>
  </si>
  <si>
    <t>0060604</t>
  </si>
  <si>
    <t>2501-PM-813010</t>
  </si>
  <si>
    <t>0060587</t>
  </si>
  <si>
    <t>2501-AM-810508</t>
  </si>
  <si>
    <t>0000308</t>
  </si>
  <si>
    <t>2501-SM-811556</t>
  </si>
  <si>
    <t>2501-SM-811561</t>
  </si>
  <si>
    <t>0060174</t>
  </si>
  <si>
    <t>2501-PM-802224</t>
  </si>
  <si>
    <t>0092399</t>
  </si>
  <si>
    <t>2501-KM-810251</t>
  </si>
  <si>
    <t>2501-KM-812537</t>
  </si>
  <si>
    <t>0107891</t>
  </si>
  <si>
    <t>2501-DM-807453</t>
  </si>
  <si>
    <t>0110358</t>
  </si>
  <si>
    <t>2501-BM-797985</t>
  </si>
  <si>
    <t>0060817</t>
  </si>
  <si>
    <t>2501-FM-800232</t>
  </si>
  <si>
    <t>0060849</t>
  </si>
  <si>
    <t>2501-FM-803733</t>
  </si>
  <si>
    <t>0110119</t>
  </si>
  <si>
    <t>2501-AN-803332</t>
  </si>
  <si>
    <t>2501-AN-806928</t>
  </si>
  <si>
    <t>2501-AN-809871</t>
  </si>
  <si>
    <t>0085565</t>
  </si>
  <si>
    <t>2501-SO-811071</t>
  </si>
  <si>
    <t>0061079</t>
  </si>
  <si>
    <t>2501-JO-805724</t>
  </si>
  <si>
    <t>2501-JO-812595</t>
  </si>
  <si>
    <t>0000059</t>
  </si>
  <si>
    <t>2501-JP-806350</t>
  </si>
  <si>
    <t>2501-JP-806358</t>
  </si>
  <si>
    <t>0060815</t>
  </si>
  <si>
    <t>2501-MP-805826</t>
  </si>
  <si>
    <t>2501-MP-806857</t>
  </si>
  <si>
    <t>2501-MP-810492</t>
  </si>
  <si>
    <t>2501-MP-814425</t>
  </si>
  <si>
    <t>2501-MP-814430</t>
  </si>
  <si>
    <t>0109059</t>
  </si>
  <si>
    <t>2501-EP-805297</t>
  </si>
  <si>
    <t>2501-EP-813077</t>
  </si>
  <si>
    <t>0091454</t>
  </si>
  <si>
    <t>2501-BP-807072</t>
  </si>
  <si>
    <t>2501-BP-807079</t>
  </si>
  <si>
    <t>0060923</t>
  </si>
  <si>
    <t>2501-FP-800795</t>
  </si>
  <si>
    <t>2501-FP-806308</t>
  </si>
  <si>
    <t>2501-FP-811869</t>
  </si>
  <si>
    <t>0060284</t>
  </si>
  <si>
    <t>2501-HP-814390</t>
  </si>
  <si>
    <t>2501-HP-814397</t>
  </si>
  <si>
    <t>2501-HP-814399</t>
  </si>
  <si>
    <t>2501-HP-814403</t>
  </si>
  <si>
    <t>2501-HP-814406</t>
  </si>
  <si>
    <t>2501-HP-814409</t>
  </si>
  <si>
    <t>2501-HP-814412</t>
  </si>
  <si>
    <t>2501-HP-814414</t>
  </si>
  <si>
    <t>2501-HP-814415</t>
  </si>
  <si>
    <t>2501-HP-814419</t>
  </si>
  <si>
    <t>0108360</t>
  </si>
  <si>
    <t>2501-MP-813260</t>
  </si>
  <si>
    <t>0110154</t>
  </si>
  <si>
    <t>2501-NP-819295</t>
  </si>
  <si>
    <t>0002121</t>
  </si>
  <si>
    <t>2501-SR-805666</t>
  </si>
  <si>
    <t>0060066</t>
  </si>
  <si>
    <t>2501-OR-825584</t>
  </si>
  <si>
    <t>0061082</t>
  </si>
  <si>
    <t>2501-TR-800291</t>
  </si>
  <si>
    <t>2501-TR-805710</t>
  </si>
  <si>
    <t>0099786</t>
  </si>
  <si>
    <t>2501-LR-815434</t>
  </si>
  <si>
    <t>0001104</t>
  </si>
  <si>
    <t>2501-AR-802313</t>
  </si>
  <si>
    <t>2501-AR-811217</t>
  </si>
  <si>
    <t>2501-AR-813898</t>
  </si>
  <si>
    <t>0110206</t>
  </si>
  <si>
    <t>2501-JR-805241</t>
  </si>
  <si>
    <t>0002089</t>
  </si>
  <si>
    <t>2501-MR-804249</t>
  </si>
  <si>
    <t>0110155</t>
  </si>
  <si>
    <t>2501-JR-811738</t>
  </si>
  <si>
    <t>0060435</t>
  </si>
  <si>
    <t>2501-RR-811052</t>
  </si>
  <si>
    <t>0060393</t>
  </si>
  <si>
    <t>2501-MR-799216</t>
  </si>
  <si>
    <t>2501-MR-799674</t>
  </si>
  <si>
    <t>2501-MR-804758</t>
  </si>
  <si>
    <t>2501-MR-806025</t>
  </si>
  <si>
    <t>2501-MR-810564</t>
  </si>
  <si>
    <t>0059965</t>
  </si>
  <si>
    <t>2501-PR-801781</t>
  </si>
  <si>
    <t>2501-PR-808855</t>
  </si>
  <si>
    <t>0108773</t>
  </si>
  <si>
    <t>2501-SR-803412</t>
  </si>
  <si>
    <t>0060238</t>
  </si>
  <si>
    <t>2501-MS-801716</t>
  </si>
  <si>
    <t>2501-MS-810779</t>
  </si>
  <si>
    <t>2501-MS-810783</t>
  </si>
  <si>
    <t>2501-MS-810975</t>
  </si>
  <si>
    <t>2501-MS-810984</t>
  </si>
  <si>
    <t>2501-MS-812340</t>
  </si>
  <si>
    <t>0000695</t>
  </si>
  <si>
    <t>2501-CS-811688</t>
  </si>
  <si>
    <t>0091036</t>
  </si>
  <si>
    <t>2501-ST-813600</t>
  </si>
  <si>
    <t>0001030</t>
  </si>
  <si>
    <t>2501-FT-814099</t>
  </si>
  <si>
    <t>0000342</t>
  </si>
  <si>
    <t>2501-JT-806886</t>
  </si>
  <si>
    <t>2501-JT-809123</t>
  </si>
  <si>
    <t>0060606</t>
  </si>
  <si>
    <t>2501-ET-809479</t>
  </si>
  <si>
    <t>0000190</t>
  </si>
  <si>
    <t>2501-MT-804364</t>
  </si>
  <si>
    <t>2501-MT-804365</t>
  </si>
  <si>
    <t>2501-MT-814240</t>
  </si>
  <si>
    <t>2501-MT-814247</t>
  </si>
  <si>
    <t>2501-MT-814249</t>
  </si>
  <si>
    <t>0000820</t>
  </si>
  <si>
    <t>2501-DT-812878</t>
  </si>
  <si>
    <t>2501-DT-817065</t>
  </si>
  <si>
    <t>0059996</t>
  </si>
  <si>
    <t>2501-PT-804208</t>
  </si>
  <si>
    <t>2501-PT-804211</t>
  </si>
  <si>
    <t>2501-PT-806820</t>
  </si>
  <si>
    <t>2501-PT-806822</t>
  </si>
  <si>
    <t>2501-PT-807406</t>
  </si>
  <si>
    <t>2501-PT-807578</t>
  </si>
  <si>
    <t>2501-PT-811221</t>
  </si>
  <si>
    <t>2501-PT-811223</t>
  </si>
  <si>
    <t>2501-PT-811229</t>
  </si>
  <si>
    <t>2501-PT-814530</t>
  </si>
  <si>
    <t>2501-PT-814533</t>
  </si>
  <si>
    <t>2501-PT-815112</t>
  </si>
  <si>
    <t>0110362</t>
  </si>
  <si>
    <t>2501-JV-812147</t>
  </si>
  <si>
    <t>0000704</t>
  </si>
  <si>
    <t>2501-EV-815219</t>
  </si>
  <si>
    <t>0110145</t>
  </si>
  <si>
    <t>2501-TV-805323</t>
  </si>
  <si>
    <t>2501-TV-806156</t>
  </si>
  <si>
    <t>2501-TV-808450</t>
  </si>
  <si>
    <t>0059770</t>
  </si>
  <si>
    <t>2501-AV-801760</t>
  </si>
  <si>
    <t>0060761</t>
  </si>
  <si>
    <t>2501-KW-802284</t>
  </si>
  <si>
    <t>0000437</t>
  </si>
  <si>
    <t>2501-CY-823343</t>
  </si>
  <si>
    <t>2501-CY-823350</t>
  </si>
  <si>
    <t>0059693</t>
  </si>
  <si>
    <t>2501-YY-801076</t>
  </si>
  <si>
    <t>2501-YY-808749</t>
  </si>
  <si>
    <t>Février 2025</t>
  </si>
  <si>
    <t>2502-FA-819059</t>
  </si>
  <si>
    <t>2502-JA-833105</t>
  </si>
  <si>
    <t>2502-JA-831372</t>
  </si>
  <si>
    <t>2502-FA-816278</t>
  </si>
  <si>
    <t>2502-FA-827463</t>
  </si>
  <si>
    <t>2502-JA-829553</t>
  </si>
  <si>
    <t>2502-LB-821354</t>
  </si>
  <si>
    <t>2502-LB-821364</t>
  </si>
  <si>
    <t>2502-LB-829318</t>
  </si>
  <si>
    <t>2502-LB-829321</t>
  </si>
  <si>
    <t>2502-NB-821686</t>
  </si>
  <si>
    <t>2502-NB-821691</t>
  </si>
  <si>
    <t>2502-NB-832344</t>
  </si>
  <si>
    <t>2502-LB-820919</t>
  </si>
  <si>
    <t>2502-LB-820938</t>
  </si>
  <si>
    <t>2502-LB-820943</t>
  </si>
  <si>
    <t>2502-LB-820948</t>
  </si>
  <si>
    <t>2502-LB-822192</t>
  </si>
  <si>
    <t>2502-CB-821307</t>
  </si>
  <si>
    <t>2502-SB-822154</t>
  </si>
  <si>
    <t>2502-DB-815930</t>
  </si>
  <si>
    <t>2502-DB-824007</t>
  </si>
  <si>
    <t>2502-CB-830768</t>
  </si>
  <si>
    <t>2502-FB-824422</t>
  </si>
  <si>
    <t>2502-FB-830543</t>
  </si>
  <si>
    <t>2502-DB-818833</t>
  </si>
  <si>
    <t>2502-MB-825806</t>
  </si>
  <si>
    <t>2502-YB-826581</t>
  </si>
  <si>
    <t>2502-AB-815837</t>
  </si>
  <si>
    <t>2502-AB-831008</t>
  </si>
  <si>
    <t>2502-NB-818776</t>
  </si>
  <si>
    <t>2502-NB-822394</t>
  </si>
  <si>
    <t>2502-NB-827319</t>
  </si>
  <si>
    <t>2502-OB-830646</t>
  </si>
  <si>
    <t>2502-JB-816737</t>
  </si>
  <si>
    <t>2502-JB-820956</t>
  </si>
  <si>
    <t>2502-EB-820347</t>
  </si>
  <si>
    <t>2502-FC-826732</t>
  </si>
  <si>
    <t>2502-FC-830800</t>
  </si>
  <si>
    <t>2502-TC-820137</t>
  </si>
  <si>
    <t>2502-BC-833119</t>
  </si>
  <si>
    <t>2502-CC-828364</t>
  </si>
  <si>
    <t>2502-NC-827616</t>
  </si>
  <si>
    <t>2502-JC-825422</t>
  </si>
  <si>
    <t>2502-AC-816181</t>
  </si>
  <si>
    <t>2502-AC-816183</t>
  </si>
  <si>
    <t>2502-AC-819528</t>
  </si>
  <si>
    <t>2502-AC-821038</t>
  </si>
  <si>
    <t>2502-AC-821045</t>
  </si>
  <si>
    <t>2502-AC-831211</t>
  </si>
  <si>
    <t>2502-AC-820349</t>
  </si>
  <si>
    <t>2502-AC-820359</t>
  </si>
  <si>
    <t>2502-AC-821757</t>
  </si>
  <si>
    <t>2502-AC-821758</t>
  </si>
  <si>
    <t>2502-AC-823296</t>
  </si>
  <si>
    <t>2502-AC-824104</t>
  </si>
  <si>
    <t>2502-AC-824107</t>
  </si>
  <si>
    <t>2502-AC-826814</t>
  </si>
  <si>
    <t>2502-AC-826815</t>
  </si>
  <si>
    <t>2502-AC-827496</t>
  </si>
  <si>
    <t>2502-AC-827499</t>
  </si>
  <si>
    <t>2502-AC-827572</t>
  </si>
  <si>
    <t>2502-AC-830057</t>
  </si>
  <si>
    <t>2502-AC-831413</t>
  </si>
  <si>
    <t>2502-RD-822498</t>
  </si>
  <si>
    <t>2502-MD-815229</t>
  </si>
  <si>
    <t>2502-MD-820901</t>
  </si>
  <si>
    <t>2502-MD-823652</t>
  </si>
  <si>
    <t>2502-MD-831932</t>
  </si>
  <si>
    <t>2502-MD-832607</t>
  </si>
  <si>
    <t>2502-AD-818419</t>
  </si>
  <si>
    <t>2502-AD-818487</t>
  </si>
  <si>
    <t>2502-MD-828821</t>
  </si>
  <si>
    <t>2502-LD-823037</t>
  </si>
  <si>
    <t>2502-RD-832452</t>
  </si>
  <si>
    <t>2502-ND-819572</t>
  </si>
  <si>
    <t>2502-ND-822179</t>
  </si>
  <si>
    <t>2502-AD-820638</t>
  </si>
  <si>
    <t>2502-AD-831813</t>
  </si>
  <si>
    <t>2502-DD-817079</t>
  </si>
  <si>
    <t>2502-CD-829431</t>
  </si>
  <si>
    <t>2502-LD-827430</t>
  </si>
  <si>
    <t>2502-MD-824643</t>
  </si>
  <si>
    <t>2502-AD-824089</t>
  </si>
  <si>
    <t>2502-OD-829344</t>
  </si>
  <si>
    <t>2502-PF-833620</t>
  </si>
  <si>
    <t>2502-PF-833623</t>
  </si>
  <si>
    <t>2502-EF-826712</t>
  </si>
  <si>
    <t>2502-EF-826724</t>
  </si>
  <si>
    <t>2502-LG-822287</t>
  </si>
  <si>
    <t>2502-FG-826454</t>
  </si>
  <si>
    <t>2502-SG-833146</t>
  </si>
  <si>
    <t>2502-JG-830239</t>
  </si>
  <si>
    <t>2502-PG-832581</t>
  </si>
  <si>
    <t>2502-LG-815424</t>
  </si>
  <si>
    <t>2502-LG-825325</t>
  </si>
  <si>
    <t>2502-LG-831114</t>
  </si>
  <si>
    <t>2502-LG-832202</t>
  </si>
  <si>
    <t>2502-SH-822572</t>
  </si>
  <si>
    <t>2502-WH-822353</t>
  </si>
  <si>
    <t>2502-WH-822368</t>
  </si>
  <si>
    <t>2502-HH-817112</t>
  </si>
  <si>
    <t>2502-HH-822223</t>
  </si>
  <si>
    <t>2502-HH-831050</t>
  </si>
  <si>
    <t>2502-YI-815304</t>
  </si>
  <si>
    <t>2502-YI-819916</t>
  </si>
  <si>
    <t>2502-YI-820221</t>
  </si>
  <si>
    <t>2502-YI-820223</t>
  </si>
  <si>
    <t>2502-YI-820729</t>
  </si>
  <si>
    <t>2502-YI-823754</t>
  </si>
  <si>
    <t>2502-YI-825976</t>
  </si>
  <si>
    <t>2502-YI-829051</t>
  </si>
  <si>
    <t>2502-YI-831466</t>
  </si>
  <si>
    <t>2502-YI-831675</t>
  </si>
  <si>
    <t>2502-CJ-819221</t>
  </si>
  <si>
    <t>2502-BJ-832848</t>
  </si>
  <si>
    <t>2502-DK-816691</t>
  </si>
  <si>
    <t>2502-DK-822209</t>
  </si>
  <si>
    <t>2502-AK-830673</t>
  </si>
  <si>
    <t>2502-RL-821368</t>
  </si>
  <si>
    <t>2502-RL-826720</t>
  </si>
  <si>
    <t>2502-RL-826745</t>
  </si>
  <si>
    <t>2502-RL-827666</t>
  </si>
  <si>
    <t>2502-KL-823654</t>
  </si>
  <si>
    <t>2502-KL-825281</t>
  </si>
  <si>
    <t>2502-YL-824433</t>
  </si>
  <si>
    <t>2502-ML-815440</t>
  </si>
  <si>
    <t>2502-ML-816396</t>
  </si>
  <si>
    <t>2502-ML-816789</t>
  </si>
  <si>
    <t>2502-ML-817283</t>
  </si>
  <si>
    <t>2502-ML-817816</t>
  </si>
  <si>
    <t>2502-ML-818372</t>
  </si>
  <si>
    <t>2502-ML-818770</t>
  </si>
  <si>
    <t>2502-ML-819703</t>
  </si>
  <si>
    <t>2502-ML-819704</t>
  </si>
  <si>
    <t>2502-ML-820467</t>
  </si>
  <si>
    <t>2502-ML-820468</t>
  </si>
  <si>
    <t>2502-ML-820974</t>
  </si>
  <si>
    <t>2502-AL-816875</t>
  </si>
  <si>
    <t>2502-AL-818248</t>
  </si>
  <si>
    <t>2502-AL-822712</t>
  </si>
  <si>
    <t>2502-AL-822713</t>
  </si>
  <si>
    <t>2502-AL-823432</t>
  </si>
  <si>
    <t>2502-AL-826666</t>
  </si>
  <si>
    <t>2502-AL-828594</t>
  </si>
  <si>
    <t>2502-AL-833000</t>
  </si>
  <si>
    <t>2502-JL-827544</t>
  </si>
  <si>
    <t>2502-PL-817538</t>
  </si>
  <si>
    <t>2502-ML-827802</t>
  </si>
  <si>
    <t>2502-YL-830415</t>
  </si>
  <si>
    <t>2502-YL-830424</t>
  </si>
  <si>
    <t>2502-YL-830426</t>
  </si>
  <si>
    <t>2502-YL-830428</t>
  </si>
  <si>
    <t>2502-YL-831078</t>
  </si>
  <si>
    <t>2502-JM-827329</t>
  </si>
  <si>
    <t>2502-JM-828104</t>
  </si>
  <si>
    <t>2502-JM-819166</t>
  </si>
  <si>
    <t>2502-DM-822613</t>
  </si>
  <si>
    <t>2502-DM-822619</t>
  </si>
  <si>
    <t>2502-DM-822626</t>
  </si>
  <si>
    <t>2502-DM-822629</t>
  </si>
  <si>
    <t>2502-DM-822634</t>
  </si>
  <si>
    <t>2502-DM-822636</t>
  </si>
  <si>
    <t>2502-DM-822638</t>
  </si>
  <si>
    <t>2502-DM-822643</t>
  </si>
  <si>
    <t>2502-DM-822644</t>
  </si>
  <si>
    <t>2502-DM-829171</t>
  </si>
  <si>
    <t>2502-DM-829178</t>
  </si>
  <si>
    <t>2502-DM-829181</t>
  </si>
  <si>
    <t>2502-DM-829185</t>
  </si>
  <si>
    <t>2502-DM-829189</t>
  </si>
  <si>
    <t>2502-DM-829197</t>
  </si>
  <si>
    <t>2502-DM-829199</t>
  </si>
  <si>
    <t>2502-DM-829204</t>
  </si>
  <si>
    <t>2502-DM-829210</t>
  </si>
  <si>
    <t>2502-DM-829216</t>
  </si>
  <si>
    <t>2502-DM-829221</t>
  </si>
  <si>
    <t>2502-DM-833896</t>
  </si>
  <si>
    <t>2502-DM-833906</t>
  </si>
  <si>
    <t>2502-DM-833931</t>
  </si>
  <si>
    <t>2502-DM-833936</t>
  </si>
  <si>
    <t>2502-DM-833943</t>
  </si>
  <si>
    <t>2502-DM-833948</t>
  </si>
  <si>
    <t>2502-DM-833955</t>
  </si>
  <si>
    <t>2502-DM-833965</t>
  </si>
  <si>
    <t>2502-PM-833064</t>
  </si>
  <si>
    <t>2502-PM-833152</t>
  </si>
  <si>
    <t>2502-SM-824093</t>
  </si>
  <si>
    <t>2502-AM-819720</t>
  </si>
  <si>
    <t>2502-AM-831345</t>
  </si>
  <si>
    <t>2502-SM-820860</t>
  </si>
  <si>
    <t>2502-SM-829129</t>
  </si>
  <si>
    <t>2502-PM-819362</t>
  </si>
  <si>
    <t>2502-PM-828029</t>
  </si>
  <si>
    <t>2502-CM-829011</t>
  </si>
  <si>
    <t>2502-CM-829928</t>
  </si>
  <si>
    <t>2502-CM-832560</t>
  </si>
  <si>
    <t>2502-KM-822045</t>
  </si>
  <si>
    <t>2502-KM-831138</t>
  </si>
  <si>
    <t>2502-DM-819309</t>
  </si>
  <si>
    <t>2502-AM-831994</t>
  </si>
  <si>
    <t>2502-MM-830367</t>
  </si>
  <si>
    <t>2502-FM-817240</t>
  </si>
  <si>
    <t>2502-FM-817116</t>
  </si>
  <si>
    <t>2502-AN-818861</t>
  </si>
  <si>
    <t>2502-KO-815674</t>
  </si>
  <si>
    <t>2502-JO-820469</t>
  </si>
  <si>
    <t>2502-JO-831322</t>
  </si>
  <si>
    <t>2502-MP-822543</t>
  </si>
  <si>
    <t>2502-MP-824717</t>
  </si>
  <si>
    <t>2502-MP-830027</t>
  </si>
  <si>
    <t>2502-MP-831583</t>
  </si>
  <si>
    <t>2502-EP-815632</t>
  </si>
  <si>
    <t>2502-FP-819131</t>
  </si>
  <si>
    <t>2502-FP-820462</t>
  </si>
  <si>
    <t>2502-FP-831388</t>
  </si>
  <si>
    <t>2502-UP-834688</t>
  </si>
  <si>
    <t>2502-HP-833122</t>
  </si>
  <si>
    <t>2502-HP-833131</t>
  </si>
  <si>
    <t>2502-HP-833142</t>
  </si>
  <si>
    <t>2502-HP-833151</t>
  </si>
  <si>
    <t>2502-HP-833157</t>
  </si>
  <si>
    <t>2502-HP-833172</t>
  </si>
  <si>
    <t>2502-HP-833179</t>
  </si>
  <si>
    <t>2502-HP-833185</t>
  </si>
  <si>
    <t>2502-HP-833227</t>
  </si>
  <si>
    <t>2502-HP-833229</t>
  </si>
  <si>
    <t>2502-HP-833231</t>
  </si>
  <si>
    <t>2502-HP-833233</t>
  </si>
  <si>
    <t>2502-HP-833234</t>
  </si>
  <si>
    <t>2502-HP-833238</t>
  </si>
  <si>
    <t>2502-HP-833240</t>
  </si>
  <si>
    <t>2502-HP-833241</t>
  </si>
  <si>
    <t>2502-HP-833245</t>
  </si>
  <si>
    <t>2502-MP-821503</t>
  </si>
  <si>
    <t>2502-MP-827442</t>
  </si>
  <si>
    <t>2502-VQ-817784</t>
  </si>
  <si>
    <t>2502-TR-817077</t>
  </si>
  <si>
    <t>2502-AR-819646</t>
  </si>
  <si>
    <t>2502-AR-819764</t>
  </si>
  <si>
    <t>2502-JR-832937</t>
  </si>
  <si>
    <t>2502-PR-833048</t>
  </si>
  <si>
    <t>2502-FR-821555</t>
  </si>
  <si>
    <t>2502-MR-823474</t>
  </si>
  <si>
    <t>2502-PR-817375</t>
  </si>
  <si>
    <t>2502-PR-831235</t>
  </si>
  <si>
    <t>2502-PR-832201</t>
  </si>
  <si>
    <t>2502-SR-832736</t>
  </si>
  <si>
    <t>2502-SR-834091</t>
  </si>
  <si>
    <t>2502-MS-822955</t>
  </si>
  <si>
    <t>2502-BS-823057</t>
  </si>
  <si>
    <t>2502-BS-828747</t>
  </si>
  <si>
    <t>2502-BS-832774</t>
  </si>
  <si>
    <t>2502-CS-822505</t>
  </si>
  <si>
    <t>2502-ST-820383</t>
  </si>
  <si>
    <t>2502-CT-832385</t>
  </si>
  <si>
    <t>2502-JT-823741</t>
  </si>
  <si>
    <t>2502-JT-828260</t>
  </si>
  <si>
    <t>2502-ET-819217</t>
  </si>
  <si>
    <t>2502-PT-830062</t>
  </si>
  <si>
    <t>2502-PT-815660</t>
  </si>
  <si>
    <t>2502-PT-815867</t>
  </si>
  <si>
    <t>2502-PT-821654</t>
  </si>
  <si>
    <t>2502-PT-822040</t>
  </si>
  <si>
    <t>2502-PT-824588</t>
  </si>
  <si>
    <t>2502-PT-824752</t>
  </si>
  <si>
    <t>2502-PT-825334</t>
  </si>
  <si>
    <t>2502-PT-826059</t>
  </si>
  <si>
    <t>2502-PT-826072</t>
  </si>
  <si>
    <t>2502-PT-831712</t>
  </si>
  <si>
    <t>2502-PT-831956</t>
  </si>
  <si>
    <t>2502-PT-832265</t>
  </si>
  <si>
    <t>2502-PT-832648</t>
  </si>
  <si>
    <t>2502-JV-821743</t>
  </si>
  <si>
    <t>2502-JV-830061</t>
  </si>
  <si>
    <t>2502-GV-831700</t>
  </si>
  <si>
    <t>2502-JV-833040</t>
  </si>
  <si>
    <t>2502-TV-817382</t>
  </si>
  <si>
    <t>2502-TV-819122</t>
  </si>
  <si>
    <t>2502-AV-817272</t>
  </si>
  <si>
    <t>2502-CY-823351</t>
  </si>
  <si>
    <t>2502-CY-823352</t>
  </si>
  <si>
    <t>2502-YY-817178</t>
  </si>
  <si>
    <t>2502-YY-826419</t>
  </si>
  <si>
    <t>Mars 2025</t>
  </si>
  <si>
    <t>2503-FA-836141</t>
  </si>
  <si>
    <t>2503-JA-841079</t>
  </si>
  <si>
    <t>2503-FA-833547</t>
  </si>
  <si>
    <t>2503-FA-833549</t>
  </si>
  <si>
    <t>2503-FA-833550</t>
  </si>
  <si>
    <t>2503-FA-833551</t>
  </si>
  <si>
    <t>2503-FA-833554</t>
  </si>
  <si>
    <t>2503-LB-846281</t>
  </si>
  <si>
    <t>2503-LB-846283</t>
  </si>
  <si>
    <t>2503-LB-846285</t>
  </si>
  <si>
    <t>2503-CB-850247</t>
  </si>
  <si>
    <t>2503-LB-848514</t>
  </si>
  <si>
    <t>2503-LB-850421</t>
  </si>
  <si>
    <t>2503-CB-841913</t>
  </si>
  <si>
    <t>2503-BB-843295</t>
  </si>
  <si>
    <t>2503-RB-841703</t>
  </si>
  <si>
    <t>2503-RB-846075</t>
  </si>
  <si>
    <t>2503-RB-846087</t>
  </si>
  <si>
    <t>2503-RB-846107</t>
  </si>
  <si>
    <t>2503-RB-846112</t>
  </si>
  <si>
    <t>2503-RB-846115</t>
  </si>
  <si>
    <t>2503-RB-846119</t>
  </si>
  <si>
    <t>2503-RB-846122</t>
  </si>
  <si>
    <t>2503-RB-846155</t>
  </si>
  <si>
    <t>2503-RB-846162</t>
  </si>
  <si>
    <t>2503-RB-846178</t>
  </si>
  <si>
    <t>2503-RB-848003</t>
  </si>
  <si>
    <t>2503-RB-848023</t>
  </si>
  <si>
    <t>2503-RB-848026</t>
  </si>
  <si>
    <t>2503-RB-848032</t>
  </si>
  <si>
    <t>2503-RB-848145</t>
  </si>
  <si>
    <t>2503-RB-848147</t>
  </si>
  <si>
    <t>2503-DB-835482</t>
  </si>
  <si>
    <t>2503-DB-839768</t>
  </si>
  <si>
    <t>2503-DB-839770</t>
  </si>
  <si>
    <t>2503-DB-844722</t>
  </si>
  <si>
    <t>2503-DB-848133</t>
  </si>
  <si>
    <t>2503-FB-835367</t>
  </si>
  <si>
    <t>2503-MB-846447</t>
  </si>
  <si>
    <t>2503-AB-848804</t>
  </si>
  <si>
    <t>2503-NB-835974</t>
  </si>
  <si>
    <t>2503-NB-836685</t>
  </si>
  <si>
    <t>2503-OB-836067</t>
  </si>
  <si>
    <t>2503-JB-834220</t>
  </si>
  <si>
    <t>2503-TC-844424</t>
  </si>
  <si>
    <t>2503-BC-839738</t>
  </si>
  <si>
    <t>2503-BC-853878</t>
  </si>
  <si>
    <t>2503-CC-838066</t>
  </si>
  <si>
    <t>2503-CC-846459</t>
  </si>
  <si>
    <t>2503-BC-846117</t>
  </si>
  <si>
    <t>2503-YC-846384</t>
  </si>
  <si>
    <t>2503-AC-837487</t>
  </si>
  <si>
    <t>2503-AC-837490</t>
  </si>
  <si>
    <t>2503-AC-839701</t>
  </si>
  <si>
    <t>2503-AC-843992</t>
  </si>
  <si>
    <t>2503-AC-847851</t>
  </si>
  <si>
    <t>2503-AC-852456</t>
  </si>
  <si>
    <t>2503-AC-852459</t>
  </si>
  <si>
    <t>2503-AC-837135</t>
  </si>
  <si>
    <t>2503-AC-847411</t>
  </si>
  <si>
    <t>2503-AC-848781</t>
  </si>
  <si>
    <t>2503-RD-836719</t>
  </si>
  <si>
    <t>2503-MD-836903</t>
  </si>
  <si>
    <t>2503-MD-839483</t>
  </si>
  <si>
    <t>2503-MD-840231</t>
  </si>
  <si>
    <t>2503-MD-840780</t>
  </si>
  <si>
    <t>2503-MD-848792</t>
  </si>
  <si>
    <t>2503-MD-849434</t>
  </si>
  <si>
    <t>2503-LD-844311</t>
  </si>
  <si>
    <t>2503-RD-838001</t>
  </si>
  <si>
    <t>2503-RD-838007</t>
  </si>
  <si>
    <t>2503-ND-846940</t>
  </si>
  <si>
    <t>2503-AD-844085</t>
  </si>
  <si>
    <t>2503-AD-843834</t>
  </si>
  <si>
    <t>2503-AD-843865</t>
  </si>
  <si>
    <t>2503-AD-847423</t>
  </si>
  <si>
    <t>2503-AD-848426</t>
  </si>
  <si>
    <t>2503-DD-836529</t>
  </si>
  <si>
    <t>2503-ED-838033</t>
  </si>
  <si>
    <t>2503-MD-845122</t>
  </si>
  <si>
    <t>2503-AF-840392</t>
  </si>
  <si>
    <t>2503-PF-836930</t>
  </si>
  <si>
    <t>2503-PF-836938</t>
  </si>
  <si>
    <t>2503-JF-834090</t>
  </si>
  <si>
    <t>2503-EF-846450</t>
  </si>
  <si>
    <t>2503-NG-841791</t>
  </si>
  <si>
    <t>2503-MG-846558</t>
  </si>
  <si>
    <t>2503-LG-836475</t>
  </si>
  <si>
    <t>2503-LG-841410</t>
  </si>
  <si>
    <t>2503-LG-849071</t>
  </si>
  <si>
    <t>2503-EG-844664</t>
  </si>
  <si>
    <t>2503-FG-848601</t>
  </si>
  <si>
    <t>2503-SG-840600</t>
  </si>
  <si>
    <t>2503-SG-850436</t>
  </si>
  <si>
    <t>2503-SG-850437</t>
  </si>
  <si>
    <t>2503-EG-843796</t>
  </si>
  <si>
    <t>2503-SG-850246</t>
  </si>
  <si>
    <t>2503-PG-835465</t>
  </si>
  <si>
    <t>2503-RG-835057</t>
  </si>
  <si>
    <t>2503-LG-841159</t>
  </si>
  <si>
    <t>2503-LG-847886</t>
  </si>
  <si>
    <t>2503-LG-848949</t>
  </si>
  <si>
    <t>2503-SH-848699</t>
  </si>
  <si>
    <t>2503-WH-847337</t>
  </si>
  <si>
    <t>2503-HH-843538</t>
  </si>
  <si>
    <t>2503-YI-833838</t>
  </si>
  <si>
    <t>2503-YI-837180</t>
  </si>
  <si>
    <t>2503-YI-840900</t>
  </si>
  <si>
    <t>2503-YI-842059</t>
  </si>
  <si>
    <t>2503-YI-843625</t>
  </si>
  <si>
    <t>2503-YI-845882</t>
  </si>
  <si>
    <t>2503-YI-846406</t>
  </si>
  <si>
    <t>2503-YI-849007</t>
  </si>
  <si>
    <t>2503-AI-842452</t>
  </si>
  <si>
    <t>2503-AI-842459</t>
  </si>
  <si>
    <t>2503-CJ-838584</t>
  </si>
  <si>
    <t>2503-VJ-845442</t>
  </si>
  <si>
    <t>2503-VJ-839053</t>
  </si>
  <si>
    <t>2503-DK-837857</t>
  </si>
  <si>
    <t>2503-DK-842777</t>
  </si>
  <si>
    <t>2503-HK-846373</t>
  </si>
  <si>
    <t>2503-RL-846311</t>
  </si>
  <si>
    <t>2503-LL-852607</t>
  </si>
  <si>
    <t>2503-RL-846106</t>
  </si>
  <si>
    <t>2503-ML-845363</t>
  </si>
  <si>
    <t>2503-KL-847930</t>
  </si>
  <si>
    <t>2503-YL-839753</t>
  </si>
  <si>
    <t>2503-YL-847484</t>
  </si>
  <si>
    <t>2503-OL-833368</t>
  </si>
  <si>
    <t>2503-FL-834698</t>
  </si>
  <si>
    <t>2503-YL-839070</t>
  </si>
  <si>
    <t>2503-PL-837529</t>
  </si>
  <si>
    <t>2503-DL-848821</t>
  </si>
  <si>
    <t>2503-AL-839044</t>
  </si>
  <si>
    <t>2503-YL-847142</t>
  </si>
  <si>
    <t>2503-JL-839666</t>
  </si>
  <si>
    <t>2503-JL-847185</t>
  </si>
  <si>
    <t>2503-AM-845579</t>
  </si>
  <si>
    <t>2503-JM-843268</t>
  </si>
  <si>
    <t>2503-DM-842388</t>
  </si>
  <si>
    <t>2503-DM-842395</t>
  </si>
  <si>
    <t>2503-DM-842404</t>
  </si>
  <si>
    <t>2503-DM-842408</t>
  </si>
  <si>
    <t>2503-DM-842413</t>
  </si>
  <si>
    <t>2503-DM-842418</t>
  </si>
  <si>
    <t>2503-DM-842423</t>
  </si>
  <si>
    <t>2503-DM-842430</t>
  </si>
  <si>
    <t>2503-DM-842434</t>
  </si>
  <si>
    <t>2503-DM-842438</t>
  </si>
  <si>
    <t>2503-DM-847257</t>
  </si>
  <si>
    <t>2503-DM-847273</t>
  </si>
  <si>
    <t>2503-SM-845600</t>
  </si>
  <si>
    <t>2503-FM-845112</t>
  </si>
  <si>
    <t>2503-FM-845154</t>
  </si>
  <si>
    <t>2503-PM-845182</t>
  </si>
  <si>
    <t>2503-SM-851746</t>
  </si>
  <si>
    <t>2503-AM-848280</t>
  </si>
  <si>
    <t>2503-SM-837439</t>
  </si>
  <si>
    <t>2503-SM-845778</t>
  </si>
  <si>
    <t>2503-PM-835201</t>
  </si>
  <si>
    <t>2503-PM-844153</t>
  </si>
  <si>
    <t>2503-KM-833798</t>
  </si>
  <si>
    <t>2503-KM-845743</t>
  </si>
  <si>
    <t>2503-KM-848441</t>
  </si>
  <si>
    <t>2503-KM-853935</t>
  </si>
  <si>
    <t>2503-BM-833472</t>
  </si>
  <si>
    <t>2503-SM-847979</t>
  </si>
  <si>
    <t>2503-FM-834554</t>
  </si>
  <si>
    <t>2503-FM-834256</t>
  </si>
  <si>
    <t>2503-AN-847635</t>
  </si>
  <si>
    <t>2503-JO-835119</t>
  </si>
  <si>
    <t>2503-JO-843817</t>
  </si>
  <si>
    <t>2503-JO-848141</t>
  </si>
  <si>
    <t>2503-NP-846334</t>
  </si>
  <si>
    <t>2503-MP-848782</t>
  </si>
  <si>
    <t>2503-EP-833920</t>
  </si>
  <si>
    <t>2503-EP-835763</t>
  </si>
  <si>
    <t>2503-EP-850778</t>
  </si>
  <si>
    <t>2503-FP-841180</t>
  </si>
  <si>
    <t>2503-FP-848823</t>
  </si>
  <si>
    <t>2503-HP-851620</t>
  </si>
  <si>
    <t>2503-HP-851633</t>
  </si>
  <si>
    <t>2503-HP-851640</t>
  </si>
  <si>
    <t>2503-HP-851650</t>
  </si>
  <si>
    <t>2503-HP-851662</t>
  </si>
  <si>
    <t>2503-HP-851670</t>
  </si>
  <si>
    <t>2503-HP-851673</t>
  </si>
  <si>
    <t>2503-HP-851680</t>
  </si>
  <si>
    <t>2503-HP-851694</t>
  </si>
  <si>
    <t>2503-HP-851696</t>
  </si>
  <si>
    <t>2503-HP-851697</t>
  </si>
  <si>
    <t>2503-HP-851702</t>
  </si>
  <si>
    <t>2503-HP-851709</t>
  </si>
  <si>
    <t>2503-MP-846491</t>
  </si>
  <si>
    <t>2503-JR-852179</t>
  </si>
  <si>
    <t>2503-TR-834869</t>
  </si>
  <si>
    <t>2503-LR-845021</t>
  </si>
  <si>
    <t>2503-AR-844918</t>
  </si>
  <si>
    <t>2503-MR-843853</t>
  </si>
  <si>
    <t>2503-RR-835961</t>
  </si>
  <si>
    <t>2503-RR-841437</t>
  </si>
  <si>
    <t>2503-RR-843888</t>
  </si>
  <si>
    <t>2503-MR-836122</t>
  </si>
  <si>
    <t>2503-LR-849138</t>
  </si>
  <si>
    <t>2503-LR-849157</t>
  </si>
  <si>
    <t>2503-VR-839169</t>
  </si>
  <si>
    <t>2503-VR-841185</t>
  </si>
  <si>
    <t>2503-VR-850587</t>
  </si>
  <si>
    <t>2503-PR-844908</t>
  </si>
  <si>
    <t>2503-PR-848455</t>
  </si>
  <si>
    <t>2503-AS-847504</t>
  </si>
  <si>
    <t>2503-MS-836350</t>
  </si>
  <si>
    <t>2503-MS-836354</t>
  </si>
  <si>
    <t>2503-BS-850061</t>
  </si>
  <si>
    <t>2503-FT-837587</t>
  </si>
  <si>
    <t>2503-FT-847678</t>
  </si>
  <si>
    <t>2503-FT-848116</t>
  </si>
  <si>
    <t>2503-ST-835535</t>
  </si>
  <si>
    <t>2503-ET-835889</t>
  </si>
  <si>
    <t>2503-DT-839807</t>
  </si>
  <si>
    <t>2503-PT-840471</t>
  </si>
  <si>
    <t>2503-PT-841146</t>
  </si>
  <si>
    <t>2503-PT-841148</t>
  </si>
  <si>
    <t>2503-PT-843118</t>
  </si>
  <si>
    <t>2503-PT-843654</t>
  </si>
  <si>
    <t>2503-CV-843519</t>
  </si>
  <si>
    <t>2503-TV-846608</t>
  </si>
  <si>
    <t>2503-AV-835905</t>
  </si>
  <si>
    <t>2503-YY-834236</t>
  </si>
  <si>
    <t>2503-YY-842843</t>
  </si>
  <si>
    <t>Ops</t>
  </si>
  <si>
    <t>commercial</t>
  </si>
  <si>
    <t>Catégorie de dépenses</t>
  </si>
  <si>
    <t>Représentant</t>
  </si>
  <si>
    <t>Commercial</t>
  </si>
  <si>
    <t>Montant km remboursé</t>
  </si>
  <si>
    <t>différence tva</t>
  </si>
  <si>
    <t>indiquer la valeur pour chaque catégorie de fonction</t>
  </si>
  <si>
    <t>Légende</t>
  </si>
  <si>
    <t>% des NDF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</si>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</sst>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rgb="FFFAFED2"/>
        <bgColor indexed="64"/>
      </patternFill>
    </fill>
    <fill>
      <patternFill patternType="solid">
        <fgColor theme="7" tint="0.59999389629810485"/>
        <bgColor theme="4" tint="0.79998168889431442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0" fontId="2" fillId="3" borderId="0" xfId="0" applyFont="1" applyFill="1"/>
    <xf numFmtId="164" fontId="0" fillId="4" borderId="0" xfId="1" applyNumberFormat="1" applyFont="1" applyFill="1"/>
    <xf numFmtId="0" fontId="0" fillId="4" borderId="0" xfId="0" applyFill="1"/>
    <xf numFmtId="0" fontId="2" fillId="5" borderId="0" xfId="0" applyFont="1" applyFill="1"/>
    <xf numFmtId="0" fontId="0" fillId="6" borderId="0" xfId="0" applyFill="1"/>
    <xf numFmtId="0" fontId="2" fillId="0" borderId="4" xfId="0" applyFont="1" applyBorder="1" applyAlignment="1">
      <alignment horizontal="center"/>
    </xf>
    <xf numFmtId="9" fontId="0" fillId="6" borderId="4" xfId="2" applyFont="1" applyFill="1" applyBorder="1"/>
    <xf numFmtId="0" fontId="2" fillId="7" borderId="0" xfId="0" applyFont="1" applyFill="1"/>
    <xf numFmtId="164" fontId="2" fillId="8" borderId="0" xfId="0" applyNumberFormat="1" applyFont="1" applyFill="1"/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FAFE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9C650-AC95-4500-AF86-CD47C8D5D300}">
  <dimension ref="A1:H21"/>
  <sheetViews>
    <sheetView tabSelected="1" workbookViewId="0">
      <selection activeCell="G10" sqref="G10"/>
    </sheetView>
  </sheetViews>
  <sheetFormatPr baseColWidth="10" defaultRowHeight="15" x14ac:dyDescent="0.25"/>
  <cols>
    <col min="1" max="1" width="42.7109375" bestFit="1" customWidth="1"/>
    <col min="2" max="2" width="13.28515625" bestFit="1" customWidth="1"/>
    <col min="3" max="3" width="12" bestFit="1" customWidth="1"/>
    <col min="6" max="6" width="12.42578125" customWidth="1"/>
    <col min="7" max="7" width="13.28515625" bestFit="1" customWidth="1"/>
  </cols>
  <sheetData>
    <row r="1" spans="1:8" x14ac:dyDescent="0.25">
      <c r="A1" s="5" t="s">
        <v>928</v>
      </c>
      <c r="B1" s="5" t="s">
        <v>929</v>
      </c>
      <c r="C1" s="5" t="s">
        <v>930</v>
      </c>
      <c r="D1" s="5" t="s">
        <v>926</v>
      </c>
      <c r="E1" s="5" t="s">
        <v>936</v>
      </c>
      <c r="H1" t="s">
        <v>935</v>
      </c>
    </row>
    <row r="2" spans="1:8" x14ac:dyDescent="0.25">
      <c r="A2" s="6" t="s">
        <v>26</v>
      </c>
      <c r="B2" s="8" cm="1">
        <f t="array" ref="B2">IFERROR(SUMPRODUCT(('Base de données'!$AL$2:$AL$3259=B$1)*('Base de données'!$AC$2:$AC$3259)),0)</f>
        <v>0</v>
      </c>
      <c r="C2" s="8" cm="1">
        <f t="array" ref="C2">IFERROR(SUMPRODUCT(('Base de données'!$AL$2:$AL$3259=C$1)*('Base de données'!$AC$2:$AC$3259)),0)</f>
        <v>7577.68</v>
      </c>
      <c r="D2" s="8" cm="1">
        <f t="array" ref="D2">IFERROR(SUMPRODUCT(('Base de données'!$AL$2:$AL$3259=D$1)*('Base de données'!$AC$2:$AC$3259)),0)</f>
        <v>31387.400000000012</v>
      </c>
      <c r="E2" s="15">
        <f t="shared" ref="E2:E14" si="0">SUM(B2:D2)</f>
        <v>38965.080000000016</v>
      </c>
      <c r="G2" s="12" t="s">
        <v>929</v>
      </c>
      <c r="H2" s="13">
        <f>$B$15/$E$15</f>
        <v>0</v>
      </c>
    </row>
    <row r="3" spans="1:8" x14ac:dyDescent="0.25">
      <c r="A3" s="6" t="s">
        <v>12</v>
      </c>
      <c r="B3" s="8" cm="1">
        <f t="array" ref="B3">IFERROR(SUMPRODUCT(('Base de données'!$AL$2:$AL$3259=B$1)*('Base de données'!$M$2:$M$3259)),0)</f>
        <v>0</v>
      </c>
      <c r="C3" s="8" cm="1">
        <f t="array" ref="C3">IFERROR(SUMPRODUCT(('Base de données'!$AL$2:$AL$3259=C$1)*('Base de données'!$M$2:$M$3259)),0)</f>
        <v>4707.9700000000012</v>
      </c>
      <c r="D3" s="8" cm="1">
        <f t="array" ref="D3">IFERROR(SUMPRODUCT(('Base de données'!$AL$2:$AL$3259=D$1)*('Base de données'!$M$2:$M$3259)),0)</f>
        <v>14508.119999999994</v>
      </c>
      <c r="E3" s="15">
        <f t="shared" si="0"/>
        <v>19216.089999999997</v>
      </c>
      <c r="G3" s="12" t="s">
        <v>930</v>
      </c>
      <c r="H3" s="13">
        <f>C15/E15</f>
        <v>0.26227765133879688</v>
      </c>
    </row>
    <row r="4" spans="1:8" x14ac:dyDescent="0.25">
      <c r="A4" s="6" t="s">
        <v>21</v>
      </c>
      <c r="B4" s="8" cm="1">
        <f t="array" ref="B4">IFERROR(SUMPRODUCT(('Base de données'!$AL$2:$AL$3259=B$1)*('Base de données'!$X$2:$X$3259)),0)</f>
        <v>0</v>
      </c>
      <c r="C4" s="8" cm="1">
        <f t="array" ref="C4">IFERROR(SUMPRODUCT(('Base de données'!$AL$2:$AL$3259=C$1)*('Base de données'!$X$2:$X$3259)),0)</f>
        <v>6688.8</v>
      </c>
      <c r="D4" s="8" cm="1">
        <f t="array" ref="D4">IFERROR(SUMPRODUCT(('Base de données'!$AL$2:$AL$3259=D$1)*('Base de données'!$X$2:$X$3259)),0)</f>
        <v>8973.75</v>
      </c>
      <c r="E4" s="15">
        <f t="shared" si="0"/>
        <v>15662.55</v>
      </c>
      <c r="G4" s="12" t="s">
        <v>926</v>
      </c>
      <c r="H4" s="13">
        <f>D15/E15</f>
        <v>0.73772234866120312</v>
      </c>
    </row>
    <row r="5" spans="1:8" x14ac:dyDescent="0.25">
      <c r="A5" s="6" t="s">
        <v>28</v>
      </c>
      <c r="B5" s="8" cm="1">
        <f t="array" ref="B5">IFERROR(SUMPRODUCT(('Base de données'!$AL$2:$AL$3259=B$1)*('Base de données'!$AF$2:$AF$3259)),0)</f>
        <v>0</v>
      </c>
      <c r="C5" s="8" cm="1">
        <f t="array" ref="C5">IFERROR(SUMPRODUCT(('Base de données'!$AL$2:$AL$3259=C$1)*('Base de données'!$AF$2:$AF$3259)),0)</f>
        <v>4078.6199999999994</v>
      </c>
      <c r="D5" s="8" cm="1">
        <f t="array" ref="D5">IFERROR(SUMPRODUCT(('Base de données'!$AL$2:$AL$3259=D$1)*('Base de données'!$AF$2:$AF$3259)),0)</f>
        <v>8964.6299999999974</v>
      </c>
      <c r="E5" s="15">
        <f t="shared" si="0"/>
        <v>13043.249999999996</v>
      </c>
    </row>
    <row r="6" spans="1:8" x14ac:dyDescent="0.25">
      <c r="A6" s="6" t="s">
        <v>931</v>
      </c>
      <c r="B6" s="8" cm="1">
        <f t="array" ref="B6">IFERROR(SUMPRODUCT(('Base de données'!$AL$2:$AL$3259=B$1)*('Base de données'!$AA$2:$AA$3259)),0)</f>
        <v>0</v>
      </c>
      <c r="C6" s="8" cm="1">
        <f t="array" ref="C6">IFERROR(SUMPRODUCT(('Base de données'!$AL$2:$AL$3259=C$1)*('Base de données'!$AA$2:$AA$3259)),0)</f>
        <v>0</v>
      </c>
      <c r="D6" s="8" cm="1">
        <f t="array" ref="D6">IFERROR(SUMPRODUCT(('Base de données'!$AL$2:$AL$3259=D$1)*('Base de données'!$AA$2:$AA$3259)),0)</f>
        <v>9544.9900000000034</v>
      </c>
      <c r="E6" s="15">
        <f t="shared" si="0"/>
        <v>9544.9900000000034</v>
      </c>
    </row>
    <row r="7" spans="1:8" x14ac:dyDescent="0.25">
      <c r="A7" s="6" t="s">
        <v>20</v>
      </c>
      <c r="B7" s="8" cm="1">
        <f t="array" ref="B7">IFERROR(SUMPRODUCT(('Base de données'!$AL$2:$AL$3259=B$1)*('Base de données'!$V$2:$V$3259)),0)</f>
        <v>0</v>
      </c>
      <c r="C7" s="8" cm="1">
        <f t="array" ref="C7">IFERROR(SUMPRODUCT(('Base de données'!$AL$2:$AL$3259=C$1)*('Base de données'!$V$2:$V$3259)),0)</f>
        <v>5582.91</v>
      </c>
      <c r="D7" s="8" cm="1">
        <f t="array" ref="D7">IFERROR(SUMPRODUCT(('Base de données'!$AL$2:$AL$3259=D$1)*('Base de données'!$V$2:$V$3259)),0)</f>
        <v>2966.98</v>
      </c>
      <c r="E7" s="15">
        <f t="shared" si="0"/>
        <v>8549.89</v>
      </c>
    </row>
    <row r="8" spans="1:8" x14ac:dyDescent="0.25">
      <c r="A8" s="6" t="s">
        <v>14</v>
      </c>
      <c r="B8" s="8" cm="1">
        <f t="array" ref="B8">IFERROR(SUMPRODUCT(('Base de données'!$AL$2:$AL$3259=B$1)*('Base de données'!$O$2:$O$3259)),0)</f>
        <v>0</v>
      </c>
      <c r="C8" s="8" cm="1">
        <f t="array" ref="C8">IFERROR(SUMPRODUCT(('Base de données'!$AL$2:$AL$3259=C$1)*('Base de données'!$O$2:$O$3259)),0)</f>
        <v>1165.2100000000003</v>
      </c>
      <c r="D8" s="8" cm="1">
        <f t="array" ref="D8">IFERROR(SUMPRODUCT(('Base de données'!$AL$2:$AL$3259=D$1)*('Base de données'!$O$2:$O$3259)),0)</f>
        <v>6351.5800000000008</v>
      </c>
      <c r="E8" s="15">
        <f t="shared" si="0"/>
        <v>7516.7900000000009</v>
      </c>
    </row>
    <row r="9" spans="1:8" x14ac:dyDescent="0.25">
      <c r="A9" s="6" t="s">
        <v>19</v>
      </c>
      <c r="B9" s="8" cm="1">
        <f t="array" ref="B9">IFERROR(SUMPRODUCT(('Base de données'!$AL$2:$AL$3259=B$1)*('Base de données'!$U$2:$U$3259)),0)</f>
        <v>0</v>
      </c>
      <c r="C9" s="8" cm="1">
        <f t="array" ref="C9">IFERROR(SUMPRODUCT(('Base de données'!$AL$2:$AL$3259=C$1)*('Base de données'!$U$2:$U$3259)),0)</f>
        <v>396.13</v>
      </c>
      <c r="D9" s="8" cm="1">
        <f t="array" ref="D9">IFERROR(SUMPRODUCT(('Base de données'!$AL$2:$AL$3259=D$1)*('Base de données'!$U$2:$U$3259)),0)</f>
        <v>2037.26</v>
      </c>
      <c r="E9" s="15">
        <f t="shared" si="0"/>
        <v>2433.39</v>
      </c>
    </row>
    <row r="10" spans="1:8" x14ac:dyDescent="0.25">
      <c r="A10" s="6" t="s">
        <v>16</v>
      </c>
      <c r="B10" s="8" cm="1">
        <f t="array" ref="B10">IFERROR(SUMPRODUCT(('Base de données'!$AL$2:$AL$3259=B$1)*('Base de données'!$R$2:$R$3259)),0)</f>
        <v>0</v>
      </c>
      <c r="C10" s="8" cm="1">
        <f t="array" ref="C10">IFERROR(SUMPRODUCT(('Base de données'!$AL$2:$AL$3259=C$1)*('Base de données'!$R$2:$R$3259)),0)</f>
        <v>699.54000000000008</v>
      </c>
      <c r="D10" s="8" cm="1">
        <f t="array" ref="D10">IFERROR(SUMPRODUCT(('Base de données'!$AL$2:$AL$3259=D$1)*('Base de données'!$R$2:$R$3259)),0)</f>
        <v>1609.6500000000003</v>
      </c>
      <c r="E10" s="15">
        <f t="shared" si="0"/>
        <v>2309.1900000000005</v>
      </c>
    </row>
    <row r="11" spans="1:8" x14ac:dyDescent="0.25">
      <c r="A11" s="6" t="s">
        <v>22</v>
      </c>
      <c r="B11" s="8" cm="1">
        <f t="array" ref="B11">IFERROR(SUMPRODUCT(('Base de données'!$AL$2:$AL$3259=B$1)*('Base de données'!$Y$2:$Y$3259)),0)</f>
        <v>0</v>
      </c>
      <c r="C11" s="8" cm="1">
        <f t="array" ref="C11">IFERROR(SUMPRODUCT(('Base de données'!$AL$2:$AL$3259=C$1)*('Base de données'!$Y$2:$Y$3259)),0)</f>
        <v>460.59999999999997</v>
      </c>
      <c r="D11" s="8" cm="1">
        <f t="array" ref="D11">IFERROR(SUMPRODUCT(('Base de données'!$AL$2:$AL$3259=D$1)*('Base de données'!$Y$2:$Y$3259)),0)</f>
        <v>1138.6999999999998</v>
      </c>
      <c r="E11" s="15">
        <f t="shared" si="0"/>
        <v>1599.2999999999997</v>
      </c>
    </row>
    <row r="12" spans="1:8" x14ac:dyDescent="0.25">
      <c r="A12" s="6" t="s">
        <v>17</v>
      </c>
      <c r="B12" s="8" cm="1">
        <f t="array" ref="B12">IFERROR(SUMPRODUCT(('Base de données'!$AL$2:$AL$3259=B$1)*('Base de données'!$S$2:$S$3259)),0)</f>
        <v>0</v>
      </c>
      <c r="C12" s="8" cm="1">
        <f t="array" ref="C12">IFERROR(SUMPRODUCT(('Base de données'!$AL$2:$AL$3259=C$1)*('Base de données'!$S$2:$S$3259)),0)</f>
        <v>38.599999999999994</v>
      </c>
      <c r="D12" s="8" cm="1">
        <f t="array" ref="D12">IFERROR(SUMPRODUCT(('Base de données'!$AL$2:$AL$3259=D$1)*('Base de données'!$S$2:$S$3259)),0)</f>
        <v>1216.4199999999998</v>
      </c>
      <c r="E12" s="15">
        <f t="shared" si="0"/>
        <v>1255.0199999999998</v>
      </c>
    </row>
    <row r="13" spans="1:8" x14ac:dyDescent="0.25">
      <c r="A13" s="6" t="s">
        <v>29</v>
      </c>
      <c r="B13" s="8" cm="1">
        <f t="array" ref="B13">IFERROR(SUMPRODUCT(('Base de données'!$AL$2:$AL$3259=B$1)*('Base de données'!$AG$2:$AG$3259)),0)</f>
        <v>0</v>
      </c>
      <c r="C13" s="8" cm="1">
        <f t="array" ref="C13">IFERROR(SUMPRODUCT(('Base de données'!$AL$2:$AL$3259=C$1)*('Base de données'!$AG$2:$AG$3259)),0)</f>
        <v>309.11999999999995</v>
      </c>
      <c r="D13" s="8" cm="1">
        <f t="array" ref="D13">IFERROR(SUMPRODUCT(('Base de données'!$AL$2:$AL$3259=D$1)*('Base de données'!$AG$2:$AG$3259)),0)</f>
        <v>722.72999999999979</v>
      </c>
      <c r="E13" s="15">
        <f t="shared" si="0"/>
        <v>1031.8499999999997</v>
      </c>
    </row>
    <row r="14" spans="1:8" x14ac:dyDescent="0.25">
      <c r="A14" s="7" t="s">
        <v>932</v>
      </c>
      <c r="B14" s="8" cm="1">
        <f t="array" ref="B14">IFERROR(SUMPRODUCT(('Base de données'!$AL$2:$AL$3259=B$1)*('Base de données'!$AJ$2:$AJ$3259)),0)</f>
        <v>0</v>
      </c>
      <c r="C14" s="8" cm="1">
        <f t="array" ref="C14">IFERROR(SUMPRODUCT(('Base de données'!$AL$2:$AL$3259=C$1)*('Base de données'!$AJ$2:$AJ$3259)),0)</f>
        <v>2202.2400000000002</v>
      </c>
      <c r="D14" s="8" cm="1">
        <f t="array" ref="D14">IFERROR(SUMPRODUCT(('Base de données'!$AL$2:$AL$3259=D$1)*('Base de données'!$AJ$2:$AJ$3259)),0)</f>
        <v>5950.9999999999964</v>
      </c>
      <c r="E14" s="15">
        <f t="shared" si="0"/>
        <v>8153.2399999999961</v>
      </c>
    </row>
    <row r="15" spans="1:8" x14ac:dyDescent="0.25">
      <c r="A15" s="14" t="s">
        <v>936</v>
      </c>
      <c r="B15" s="15">
        <f t="shared" ref="B15:D15" si="1">SUM(B2:B14)</f>
        <v>0</v>
      </c>
      <c r="C15" s="15">
        <f t="shared" si="1"/>
        <v>33907.42</v>
      </c>
      <c r="D15" s="15">
        <f t="shared" si="1"/>
        <v>95373.209999999977</v>
      </c>
      <c r="E15" s="15">
        <f>SUM(B15:D15)</f>
        <v>129280.62999999998</v>
      </c>
    </row>
    <row r="19" spans="1:1" x14ac:dyDescent="0.25">
      <c r="A19" s="10" t="s">
        <v>934</v>
      </c>
    </row>
    <row r="20" spans="1:1" x14ac:dyDescent="0.25">
      <c r="A20" s="9" t="s">
        <v>933</v>
      </c>
    </row>
    <row r="21" spans="1:1" x14ac:dyDescent="0.25">
      <c r="A21" s="11" t="s">
        <v>933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CAB38-79D1-4E2D-9EB3-2A4DCA67D933}">
  <dimension ref="A1:AL3259"/>
  <sheetViews>
    <sheetView topLeftCell="T1" workbookViewId="0">
      <selection activeCell="AG1" sqref="AG1"/>
    </sheetView>
  </sheetViews>
  <sheetFormatPr baseColWidth="10" defaultRowHeight="15" x14ac:dyDescent="0.25"/>
  <cols>
    <col min="1" max="1" width="16.140625" bestFit="1" customWidth="1"/>
    <col min="2" max="2" width="32.85546875" bestFit="1" customWidth="1"/>
    <col min="3" max="3" width="21.5703125" bestFit="1" customWidth="1"/>
    <col min="4" max="4" width="12.5703125" bestFit="1" customWidth="1"/>
    <col min="5" max="5" width="24.85546875" bestFit="1" customWidth="1"/>
    <col min="6" max="6" width="37.5703125" bestFit="1" customWidth="1"/>
    <col min="7" max="7" width="18.28515625" bestFit="1" customWidth="1"/>
    <col min="8" max="8" width="19.7109375" bestFit="1" customWidth="1"/>
    <col min="9" max="9" width="13.5703125" bestFit="1" customWidth="1"/>
    <col min="10" max="10" width="26.140625" bestFit="1" customWidth="1"/>
    <col min="11" max="12" width="11.5703125" bestFit="1" customWidth="1"/>
    <col min="13" max="13" width="10" bestFit="1" customWidth="1"/>
    <col min="14" max="14" width="4.85546875" bestFit="1" customWidth="1"/>
    <col min="15" max="15" width="8.85546875" bestFit="1" customWidth="1"/>
    <col min="16" max="16" width="3.85546875" bestFit="1" customWidth="1"/>
    <col min="17" max="17" width="11" bestFit="1" customWidth="1"/>
    <col min="18" max="18" width="8.42578125" bestFit="1" customWidth="1"/>
    <col min="19" max="19" width="7.85546875" bestFit="1" customWidth="1"/>
    <col min="20" max="20" width="19.5703125" bestFit="1" customWidth="1"/>
    <col min="21" max="21" width="7.85546875" bestFit="1" customWidth="1"/>
    <col min="22" max="22" width="8.85546875" bestFit="1" customWidth="1"/>
    <col min="23" max="23" width="3.85546875" bestFit="1" customWidth="1"/>
    <col min="24" max="24" width="8.85546875" bestFit="1" customWidth="1"/>
    <col min="25" max="25" width="22.7109375" bestFit="1" customWidth="1"/>
    <col min="26" max="26" width="19.28515625" bestFit="1" customWidth="1"/>
    <col min="27" max="27" width="35.5703125" bestFit="1" customWidth="1"/>
    <col min="28" max="28" width="19" bestFit="1" customWidth="1"/>
    <col min="29" max="29" width="8.85546875" bestFit="1" customWidth="1"/>
    <col min="30" max="30" width="3.85546875" bestFit="1" customWidth="1"/>
    <col min="31" max="31" width="6.42578125" bestFit="1" customWidth="1"/>
    <col min="32" max="32" width="8.85546875" bestFit="1" customWidth="1"/>
    <col min="33" max="33" width="15" bestFit="1" customWidth="1"/>
    <col min="34" max="34" width="3.85546875" bestFit="1" customWidth="1"/>
    <col min="35" max="35" width="13" customWidth="1"/>
    <col min="36" max="37" width="9.85546875" bestFit="1" customWidth="1"/>
    <col min="38" max="38" width="19.140625" customWidth="1"/>
  </cols>
  <sheetData>
    <row r="1" spans="1:38" ht="34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13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13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13</v>
      </c>
      <c r="AE1" s="1" t="s">
        <v>27</v>
      </c>
      <c r="AF1" s="1" t="s">
        <v>28</v>
      </c>
      <c r="AG1" s="1" t="s">
        <v>29</v>
      </c>
      <c r="AH1" s="1" t="s">
        <v>13</v>
      </c>
      <c r="AI1" s="1" t="s">
        <v>30</v>
      </c>
      <c r="AJ1" s="1" t="s">
        <v>31</v>
      </c>
      <c r="AK1" s="1" t="s">
        <v>32</v>
      </c>
      <c r="AL1" s="2" t="s">
        <v>33</v>
      </c>
    </row>
    <row r="2" spans="1:38" ht="27" x14ac:dyDescent="0.25">
      <c r="A2" s="3" t="s">
        <v>34</v>
      </c>
      <c r="B2" s="3" t="s">
        <v>35</v>
      </c>
      <c r="C2" s="3"/>
      <c r="D2" s="3"/>
      <c r="E2" s="3"/>
      <c r="F2" s="3"/>
      <c r="G2" s="3"/>
      <c r="H2" s="3"/>
      <c r="I2" s="3" t="s">
        <v>36</v>
      </c>
      <c r="J2" s="3" t="s">
        <v>37</v>
      </c>
      <c r="K2" s="3" t="s">
        <v>38</v>
      </c>
      <c r="L2" s="3" t="s">
        <v>39</v>
      </c>
      <c r="M2" s="4">
        <v>10.9</v>
      </c>
      <c r="N2" s="4">
        <v>1</v>
      </c>
      <c r="O2" s="4">
        <v>58.35</v>
      </c>
      <c r="P2" s="4">
        <v>2</v>
      </c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>
        <v>276.43</v>
      </c>
      <c r="AD2" s="4">
        <v>3</v>
      </c>
      <c r="AE2" s="4"/>
      <c r="AF2" s="4"/>
      <c r="AG2" s="4"/>
      <c r="AH2" s="4"/>
      <c r="AI2" s="4">
        <v>345.68</v>
      </c>
      <c r="AJ2" s="4"/>
      <c r="AK2" s="4">
        <v>345.68</v>
      </c>
      <c r="AL2" t="s">
        <v>926</v>
      </c>
    </row>
    <row r="3" spans="1:38" ht="27" x14ac:dyDescent="0.25">
      <c r="A3" s="3" t="s">
        <v>34</v>
      </c>
      <c r="B3" s="3" t="s">
        <v>40</v>
      </c>
      <c r="C3" s="3"/>
      <c r="D3" s="3"/>
      <c r="E3" s="3"/>
      <c r="F3" s="3"/>
      <c r="G3" s="3"/>
      <c r="H3" s="3"/>
      <c r="I3" s="3" t="s">
        <v>41</v>
      </c>
      <c r="J3" s="3" t="s">
        <v>37</v>
      </c>
      <c r="K3" s="3" t="s">
        <v>38</v>
      </c>
      <c r="L3" s="3" t="s">
        <v>39</v>
      </c>
      <c r="M3" s="4">
        <v>23</v>
      </c>
      <c r="N3" s="4">
        <v>1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>
        <v>23</v>
      </c>
      <c r="AJ3" s="4"/>
      <c r="AK3" s="4">
        <v>23</v>
      </c>
      <c r="AL3" t="s">
        <v>926</v>
      </c>
    </row>
    <row r="4" spans="1:38" ht="27" x14ac:dyDescent="0.25">
      <c r="A4" s="3" t="s">
        <v>34</v>
      </c>
      <c r="B4" s="3" t="s">
        <v>42</v>
      </c>
      <c r="C4" s="3"/>
      <c r="D4" s="3"/>
      <c r="E4" s="3"/>
      <c r="F4" s="3"/>
      <c r="G4" s="3"/>
      <c r="H4" s="3"/>
      <c r="I4" s="3" t="s">
        <v>43</v>
      </c>
      <c r="J4" s="3" t="s">
        <v>44</v>
      </c>
      <c r="K4" s="3" t="s">
        <v>45</v>
      </c>
      <c r="L4" s="3" t="s">
        <v>45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>
        <v>44.7</v>
      </c>
      <c r="AG4" s="4"/>
      <c r="AH4" s="4"/>
      <c r="AI4" s="4">
        <v>37.25</v>
      </c>
      <c r="AJ4" s="4">
        <v>7.45</v>
      </c>
      <c r="AK4" s="4">
        <v>44.7</v>
      </c>
      <c r="AL4" t="s">
        <v>926</v>
      </c>
    </row>
    <row r="5" spans="1:38" ht="27" x14ac:dyDescent="0.25">
      <c r="A5" s="3" t="s">
        <v>34</v>
      </c>
      <c r="B5" s="3" t="s">
        <v>42</v>
      </c>
      <c r="C5" s="3"/>
      <c r="D5" s="3"/>
      <c r="E5" s="3"/>
      <c r="F5" s="3"/>
      <c r="G5" s="3"/>
      <c r="H5" s="3"/>
      <c r="I5" s="3" t="s">
        <v>46</v>
      </c>
      <c r="J5" s="3" t="s">
        <v>44</v>
      </c>
      <c r="K5" s="3" t="s">
        <v>45</v>
      </c>
      <c r="L5" s="3" t="s">
        <v>45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>
        <v>28.5</v>
      </c>
      <c r="AG5" s="4"/>
      <c r="AH5" s="4"/>
      <c r="AI5" s="4">
        <v>23.75</v>
      </c>
      <c r="AJ5" s="4">
        <v>4.75</v>
      </c>
      <c r="AK5" s="4">
        <v>28.5</v>
      </c>
      <c r="AL5" t="s">
        <v>926</v>
      </c>
    </row>
    <row r="6" spans="1:38" ht="27" x14ac:dyDescent="0.25">
      <c r="A6" s="3" t="s">
        <v>34</v>
      </c>
      <c r="B6" s="3" t="s">
        <v>47</v>
      </c>
      <c r="C6" s="3"/>
      <c r="D6" s="3"/>
      <c r="E6" s="3"/>
      <c r="F6" s="3"/>
      <c r="G6" s="3"/>
      <c r="H6" s="3"/>
      <c r="I6" s="3" t="s">
        <v>48</v>
      </c>
      <c r="J6" s="3" t="s">
        <v>37</v>
      </c>
      <c r="K6" s="3" t="s">
        <v>38</v>
      </c>
      <c r="L6" s="3" t="s">
        <v>39</v>
      </c>
      <c r="M6" s="4"/>
      <c r="N6" s="4"/>
      <c r="O6" s="4">
        <v>27.3</v>
      </c>
      <c r="P6" s="4">
        <v>1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>
        <v>22.8</v>
      </c>
      <c r="AJ6" s="4">
        <v>4.5</v>
      </c>
      <c r="AK6" s="4">
        <v>27.3</v>
      </c>
      <c r="AL6" t="s">
        <v>926</v>
      </c>
    </row>
    <row r="7" spans="1:38" ht="27" x14ac:dyDescent="0.25">
      <c r="A7" s="3" t="s">
        <v>34</v>
      </c>
      <c r="B7" s="3" t="s">
        <v>47</v>
      </c>
      <c r="C7" s="3"/>
      <c r="D7" s="3"/>
      <c r="E7" s="3"/>
      <c r="F7" s="3"/>
      <c r="G7" s="3"/>
      <c r="H7" s="3"/>
      <c r="I7" s="3" t="s">
        <v>49</v>
      </c>
      <c r="J7" s="3" t="s">
        <v>37</v>
      </c>
      <c r="K7" s="3" t="s">
        <v>38</v>
      </c>
      <c r="L7" s="3" t="s">
        <v>39</v>
      </c>
      <c r="M7" s="4"/>
      <c r="N7" s="4"/>
      <c r="O7" s="4">
        <v>27.9</v>
      </c>
      <c r="P7" s="4">
        <v>1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>
        <v>24</v>
      </c>
      <c r="AJ7" s="4">
        <v>3.9</v>
      </c>
      <c r="AK7" s="4">
        <v>27.9</v>
      </c>
      <c r="AL7" t="s">
        <v>926</v>
      </c>
    </row>
    <row r="8" spans="1:38" ht="27" x14ac:dyDescent="0.25">
      <c r="A8" s="3" t="s">
        <v>34</v>
      </c>
      <c r="B8" s="3" t="s">
        <v>47</v>
      </c>
      <c r="C8" s="3"/>
      <c r="D8" s="3"/>
      <c r="E8" s="3"/>
      <c r="F8" s="3"/>
      <c r="G8" s="3"/>
      <c r="H8" s="3"/>
      <c r="I8" s="3" t="s">
        <v>50</v>
      </c>
      <c r="J8" s="3" t="s">
        <v>37</v>
      </c>
      <c r="K8" s="3" t="s">
        <v>38</v>
      </c>
      <c r="L8" s="3" t="s">
        <v>39</v>
      </c>
      <c r="M8" s="4"/>
      <c r="N8" s="4"/>
      <c r="O8" s="4">
        <v>28.8</v>
      </c>
      <c r="P8" s="4">
        <v>1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>
        <v>26.18</v>
      </c>
      <c r="AJ8" s="4">
        <v>2.62</v>
      </c>
      <c r="AK8" s="4">
        <v>28.8</v>
      </c>
      <c r="AL8" t="s">
        <v>926</v>
      </c>
    </row>
    <row r="9" spans="1:38" ht="27" x14ac:dyDescent="0.25">
      <c r="A9" s="3" t="s">
        <v>34</v>
      </c>
      <c r="B9" s="3" t="s">
        <v>47</v>
      </c>
      <c r="C9" s="3"/>
      <c r="D9" s="3"/>
      <c r="E9" s="3"/>
      <c r="F9" s="3"/>
      <c r="G9" s="3"/>
      <c r="H9" s="3"/>
      <c r="I9" s="3" t="s">
        <v>51</v>
      </c>
      <c r="J9" s="3" t="s">
        <v>37</v>
      </c>
      <c r="K9" s="3" t="s">
        <v>38</v>
      </c>
      <c r="L9" s="3" t="s">
        <v>39</v>
      </c>
      <c r="M9" s="4"/>
      <c r="N9" s="4"/>
      <c r="O9" s="4">
        <v>24.21</v>
      </c>
      <c r="P9" s="4">
        <v>1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>
        <v>21.74</v>
      </c>
      <c r="AJ9" s="4">
        <v>2.4700000000000002</v>
      </c>
      <c r="AK9" s="4">
        <v>24.21</v>
      </c>
      <c r="AL9" t="s">
        <v>926</v>
      </c>
    </row>
    <row r="10" spans="1:38" ht="27" x14ac:dyDescent="0.25">
      <c r="A10" s="3" t="s">
        <v>34</v>
      </c>
      <c r="B10" s="3" t="s">
        <v>47</v>
      </c>
      <c r="C10" s="3"/>
      <c r="D10" s="3"/>
      <c r="E10" s="3"/>
      <c r="F10" s="3"/>
      <c r="G10" s="3"/>
      <c r="H10" s="3"/>
      <c r="I10" s="3" t="s">
        <v>52</v>
      </c>
      <c r="J10" s="3" t="s">
        <v>37</v>
      </c>
      <c r="K10" s="3" t="s">
        <v>38</v>
      </c>
      <c r="L10" s="3" t="s">
        <v>39</v>
      </c>
      <c r="M10" s="4"/>
      <c r="N10" s="4"/>
      <c r="O10" s="4">
        <v>22.9</v>
      </c>
      <c r="P10" s="4">
        <v>1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>
        <v>20.82</v>
      </c>
      <c r="AJ10" s="4">
        <v>2.08</v>
      </c>
      <c r="AK10" s="4">
        <v>22.9</v>
      </c>
      <c r="AL10" t="s">
        <v>926</v>
      </c>
    </row>
    <row r="11" spans="1:38" ht="27" x14ac:dyDescent="0.25">
      <c r="A11" s="3" t="s">
        <v>34</v>
      </c>
      <c r="B11" s="3" t="s">
        <v>47</v>
      </c>
      <c r="C11" s="3"/>
      <c r="D11" s="3"/>
      <c r="E11" s="3"/>
      <c r="F11" s="3"/>
      <c r="G11" s="3"/>
      <c r="H11" s="3"/>
      <c r="I11" s="3" t="s">
        <v>53</v>
      </c>
      <c r="J11" s="3" t="s">
        <v>37</v>
      </c>
      <c r="K11" s="3" t="s">
        <v>38</v>
      </c>
      <c r="L11" s="3" t="s">
        <v>39</v>
      </c>
      <c r="M11" s="4"/>
      <c r="N11" s="4"/>
      <c r="O11" s="4">
        <v>26.5</v>
      </c>
      <c r="P11" s="4">
        <v>1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>
        <v>23.82</v>
      </c>
      <c r="AJ11" s="4">
        <v>2.68</v>
      </c>
      <c r="AK11" s="4">
        <v>26.5</v>
      </c>
      <c r="AL11" t="s">
        <v>926</v>
      </c>
    </row>
    <row r="12" spans="1:38" ht="27" x14ac:dyDescent="0.25">
      <c r="A12" s="3" t="s">
        <v>34</v>
      </c>
      <c r="B12" s="3" t="s">
        <v>47</v>
      </c>
      <c r="C12" s="3"/>
      <c r="D12" s="3"/>
      <c r="E12" s="3"/>
      <c r="F12" s="3"/>
      <c r="G12" s="3"/>
      <c r="H12" s="3"/>
      <c r="I12" s="3" t="s">
        <v>54</v>
      </c>
      <c r="J12" s="3" t="s">
        <v>37</v>
      </c>
      <c r="K12" s="3" t="s">
        <v>38</v>
      </c>
      <c r="L12" s="3" t="s">
        <v>39</v>
      </c>
      <c r="M12" s="4"/>
      <c r="N12" s="4"/>
      <c r="O12" s="4">
        <v>22.9</v>
      </c>
      <c r="P12" s="4">
        <v>1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>
        <v>20.82</v>
      </c>
      <c r="AJ12" s="4">
        <v>2.08</v>
      </c>
      <c r="AK12" s="4">
        <v>22.9</v>
      </c>
      <c r="AL12" t="s">
        <v>926</v>
      </c>
    </row>
    <row r="13" spans="1:38" ht="27" x14ac:dyDescent="0.25">
      <c r="A13" s="3" t="s">
        <v>34</v>
      </c>
      <c r="B13" s="3" t="s">
        <v>47</v>
      </c>
      <c r="C13" s="3"/>
      <c r="D13" s="3"/>
      <c r="E13" s="3"/>
      <c r="F13" s="3"/>
      <c r="G13" s="3"/>
      <c r="H13" s="3"/>
      <c r="I13" s="3" t="s">
        <v>55</v>
      </c>
      <c r="J13" s="3" t="s">
        <v>37</v>
      </c>
      <c r="K13" s="3" t="s">
        <v>38</v>
      </c>
      <c r="L13" s="3" t="s">
        <v>39</v>
      </c>
      <c r="M13" s="4">
        <v>20.7</v>
      </c>
      <c r="N13" s="4">
        <v>1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>
        <v>18.59</v>
      </c>
      <c r="AJ13" s="4">
        <v>2.11</v>
      </c>
      <c r="AK13" s="4">
        <v>20.7</v>
      </c>
      <c r="AL13" t="s">
        <v>926</v>
      </c>
    </row>
    <row r="14" spans="1:38" ht="27" x14ac:dyDescent="0.25">
      <c r="A14" s="3" t="s">
        <v>34</v>
      </c>
      <c r="B14" s="3" t="s">
        <v>47</v>
      </c>
      <c r="C14" s="3"/>
      <c r="D14" s="3"/>
      <c r="E14" s="3"/>
      <c r="F14" s="3"/>
      <c r="G14" s="3"/>
      <c r="H14" s="3"/>
      <c r="I14" s="3" t="s">
        <v>56</v>
      </c>
      <c r="J14" s="3" t="s">
        <v>37</v>
      </c>
      <c r="K14" s="3" t="s">
        <v>38</v>
      </c>
      <c r="L14" s="3" t="s">
        <v>39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>
        <v>29.7</v>
      </c>
      <c r="AG14" s="4"/>
      <c r="AH14" s="4"/>
      <c r="AI14" s="4">
        <v>24.75</v>
      </c>
      <c r="AJ14" s="4">
        <v>4.95</v>
      </c>
      <c r="AK14" s="4">
        <v>29.7</v>
      </c>
      <c r="AL14" t="s">
        <v>926</v>
      </c>
    </row>
    <row r="15" spans="1:38" ht="27" x14ac:dyDescent="0.25">
      <c r="A15" s="3" t="s">
        <v>34</v>
      </c>
      <c r="B15" s="3" t="s">
        <v>57</v>
      </c>
      <c r="C15" s="3"/>
      <c r="D15" s="3"/>
      <c r="E15" s="3"/>
      <c r="F15" s="3"/>
      <c r="G15" s="3"/>
      <c r="H15" s="3"/>
      <c r="I15" s="3" t="s">
        <v>58</v>
      </c>
      <c r="J15" s="3" t="s">
        <v>37</v>
      </c>
      <c r="K15" s="3" t="s">
        <v>38</v>
      </c>
      <c r="L15" s="3" t="s">
        <v>59</v>
      </c>
      <c r="M15" s="4">
        <v>6</v>
      </c>
      <c r="N15" s="4">
        <v>1</v>
      </c>
      <c r="O15" s="4"/>
      <c r="P15" s="4"/>
      <c r="Q15" s="4"/>
      <c r="R15" s="4"/>
      <c r="S15" s="4"/>
      <c r="T15" s="4"/>
      <c r="U15" s="4"/>
      <c r="V15" s="4"/>
      <c r="W15" s="4"/>
      <c r="X15" s="4">
        <v>128</v>
      </c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>
        <v>133.44999999999999</v>
      </c>
      <c r="AJ15" s="4">
        <v>0.55000000000000004</v>
      </c>
      <c r="AK15" s="4">
        <v>134</v>
      </c>
      <c r="AL15" t="s">
        <v>927</v>
      </c>
    </row>
    <row r="16" spans="1:38" ht="27" x14ac:dyDescent="0.25">
      <c r="A16" s="3" t="s">
        <v>34</v>
      </c>
      <c r="B16" s="3" t="s">
        <v>60</v>
      </c>
      <c r="C16" s="3"/>
      <c r="D16" s="3"/>
      <c r="E16" s="3"/>
      <c r="F16" s="3"/>
      <c r="G16" s="3"/>
      <c r="H16" s="3"/>
      <c r="I16" s="3" t="s">
        <v>61</v>
      </c>
      <c r="J16" s="3" t="s">
        <v>37</v>
      </c>
      <c r="K16" s="3" t="s">
        <v>38</v>
      </c>
      <c r="L16" s="3" t="s">
        <v>39</v>
      </c>
      <c r="M16" s="4">
        <v>27.2</v>
      </c>
      <c r="N16" s="4">
        <v>1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>
        <v>56.7</v>
      </c>
      <c r="Z16" s="4"/>
      <c r="AA16" s="4"/>
      <c r="AB16" s="4"/>
      <c r="AC16" s="4"/>
      <c r="AD16" s="4"/>
      <c r="AE16" s="4"/>
      <c r="AF16" s="4"/>
      <c r="AG16" s="4"/>
      <c r="AH16" s="4"/>
      <c r="AI16" s="4">
        <v>71.98</v>
      </c>
      <c r="AJ16" s="4">
        <v>11.92</v>
      </c>
      <c r="AK16" s="4">
        <v>83.9</v>
      </c>
      <c r="AL16" t="s">
        <v>926</v>
      </c>
    </row>
    <row r="17" spans="1:38" ht="27" x14ac:dyDescent="0.25">
      <c r="A17" s="3" t="s">
        <v>34</v>
      </c>
      <c r="B17" s="3" t="s">
        <v>62</v>
      </c>
      <c r="C17" s="3"/>
      <c r="D17" s="3"/>
      <c r="E17" s="3"/>
      <c r="F17" s="3"/>
      <c r="G17" s="3"/>
      <c r="H17" s="3"/>
      <c r="I17" s="3" t="s">
        <v>63</v>
      </c>
      <c r="J17" s="3" t="s">
        <v>37</v>
      </c>
      <c r="K17" s="3" t="s">
        <v>38</v>
      </c>
      <c r="L17" s="3" t="s">
        <v>39</v>
      </c>
      <c r="M17" s="4">
        <v>128</v>
      </c>
      <c r="N17" s="4">
        <v>8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>
        <v>118.53</v>
      </c>
      <c r="AJ17" s="4">
        <v>9.4700000000000006</v>
      </c>
      <c r="AK17" s="4">
        <v>128</v>
      </c>
      <c r="AL17" t="s">
        <v>926</v>
      </c>
    </row>
    <row r="18" spans="1:38" ht="27" x14ac:dyDescent="0.25">
      <c r="A18" s="3" t="s">
        <v>34</v>
      </c>
      <c r="B18" s="3" t="s">
        <v>64</v>
      </c>
      <c r="C18" s="3"/>
      <c r="D18" s="3"/>
      <c r="E18" s="3"/>
      <c r="F18" s="3"/>
      <c r="G18" s="3"/>
      <c r="H18" s="3"/>
      <c r="I18" s="3" t="s">
        <v>65</v>
      </c>
      <c r="J18" s="3" t="s">
        <v>37</v>
      </c>
      <c r="K18" s="3" t="s">
        <v>38</v>
      </c>
      <c r="L18" s="3" t="s">
        <v>39</v>
      </c>
      <c r="M18" s="4"/>
      <c r="N18" s="4"/>
      <c r="O18" s="4">
        <v>42.7</v>
      </c>
      <c r="P18" s="4">
        <v>2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>
        <v>207.53</v>
      </c>
      <c r="AD18" s="4">
        <v>2</v>
      </c>
      <c r="AE18" s="4"/>
      <c r="AF18" s="4"/>
      <c r="AG18" s="4"/>
      <c r="AH18" s="4"/>
      <c r="AI18" s="4">
        <v>227.64</v>
      </c>
      <c r="AJ18" s="4">
        <v>22.59</v>
      </c>
      <c r="AK18" s="4">
        <v>250.23</v>
      </c>
      <c r="AL18" t="s">
        <v>926</v>
      </c>
    </row>
    <row r="19" spans="1:38" ht="27" x14ac:dyDescent="0.25">
      <c r="A19" s="3" t="s">
        <v>34</v>
      </c>
      <c r="B19" s="3" t="s">
        <v>66</v>
      </c>
      <c r="C19" s="3"/>
      <c r="D19" s="3"/>
      <c r="E19" s="3"/>
      <c r="F19" s="3"/>
      <c r="G19" s="3"/>
      <c r="H19" s="3"/>
      <c r="I19" s="3" t="s">
        <v>67</v>
      </c>
      <c r="J19" s="3" t="s">
        <v>44</v>
      </c>
      <c r="K19" s="3" t="s">
        <v>45</v>
      </c>
      <c r="L19" s="3" t="s">
        <v>45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>
        <v>162.79</v>
      </c>
      <c r="AD19" s="4">
        <v>2</v>
      </c>
      <c r="AE19" s="4"/>
      <c r="AF19" s="4"/>
      <c r="AG19" s="4"/>
      <c r="AH19" s="4"/>
      <c r="AI19" s="4">
        <v>147.41999999999999</v>
      </c>
      <c r="AJ19" s="4">
        <v>15.37</v>
      </c>
      <c r="AK19" s="4">
        <v>162.79</v>
      </c>
      <c r="AL19" t="s">
        <v>926</v>
      </c>
    </row>
    <row r="20" spans="1:38" ht="27" x14ac:dyDescent="0.25">
      <c r="A20" s="3" t="s">
        <v>34</v>
      </c>
      <c r="B20" s="3" t="s">
        <v>66</v>
      </c>
      <c r="C20" s="3"/>
      <c r="D20" s="3"/>
      <c r="E20" s="3"/>
      <c r="F20" s="3"/>
      <c r="G20" s="3"/>
      <c r="H20" s="3"/>
      <c r="I20" s="3" t="s">
        <v>68</v>
      </c>
      <c r="J20" s="3" t="s">
        <v>37</v>
      </c>
      <c r="K20" s="3" t="s">
        <v>38</v>
      </c>
      <c r="L20" s="3" t="s">
        <v>39</v>
      </c>
      <c r="M20" s="4">
        <v>12.5</v>
      </c>
      <c r="N20" s="4">
        <v>1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>
        <v>11.66</v>
      </c>
      <c r="AJ20" s="4">
        <v>0.84</v>
      </c>
      <c r="AK20" s="4">
        <v>12.5</v>
      </c>
      <c r="AL20" t="s">
        <v>926</v>
      </c>
    </row>
    <row r="21" spans="1:38" ht="27" x14ac:dyDescent="0.25">
      <c r="A21" s="3" t="s">
        <v>34</v>
      </c>
      <c r="B21" s="3" t="s">
        <v>66</v>
      </c>
      <c r="C21" s="3"/>
      <c r="D21" s="3"/>
      <c r="E21" s="3"/>
      <c r="F21" s="3"/>
      <c r="G21" s="3"/>
      <c r="H21" s="3"/>
      <c r="I21" s="3" t="s">
        <v>69</v>
      </c>
      <c r="J21" s="3" t="s">
        <v>44</v>
      </c>
      <c r="K21" s="3" t="s">
        <v>45</v>
      </c>
      <c r="L21" s="3" t="s">
        <v>45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>
        <v>162.79</v>
      </c>
      <c r="AD21" s="4">
        <v>1</v>
      </c>
      <c r="AE21" s="4"/>
      <c r="AF21" s="4"/>
      <c r="AG21" s="4"/>
      <c r="AH21" s="4"/>
      <c r="AI21" s="4">
        <v>147.41999999999999</v>
      </c>
      <c r="AJ21" s="4">
        <v>15.37</v>
      </c>
      <c r="AK21" s="4">
        <v>162.79</v>
      </c>
      <c r="AL21" t="s">
        <v>926</v>
      </c>
    </row>
    <row r="22" spans="1:38" ht="27" x14ac:dyDescent="0.25">
      <c r="A22" s="3" t="s">
        <v>34</v>
      </c>
      <c r="B22" s="3" t="s">
        <v>66</v>
      </c>
      <c r="C22" s="3"/>
      <c r="D22" s="3"/>
      <c r="E22" s="3"/>
      <c r="F22" s="3"/>
      <c r="G22" s="3"/>
      <c r="H22" s="3"/>
      <c r="I22" s="3" t="s">
        <v>70</v>
      </c>
      <c r="J22" s="3" t="s">
        <v>37</v>
      </c>
      <c r="K22" s="3" t="s">
        <v>38</v>
      </c>
      <c r="L22" s="3" t="s">
        <v>39</v>
      </c>
      <c r="M22" s="4">
        <v>8.6999999999999993</v>
      </c>
      <c r="N22" s="4">
        <v>1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>
        <v>7.97</v>
      </c>
      <c r="AJ22" s="4">
        <v>0.73</v>
      </c>
      <c r="AK22" s="4">
        <v>8.6999999999999993</v>
      </c>
      <c r="AL22" t="s">
        <v>926</v>
      </c>
    </row>
    <row r="23" spans="1:38" ht="27" x14ac:dyDescent="0.25">
      <c r="A23" s="3" t="s">
        <v>34</v>
      </c>
      <c r="B23" s="3" t="s">
        <v>66</v>
      </c>
      <c r="C23" s="3"/>
      <c r="D23" s="3"/>
      <c r="E23" s="3"/>
      <c r="F23" s="3"/>
      <c r="G23" s="3"/>
      <c r="H23" s="3"/>
      <c r="I23" s="3" t="s">
        <v>71</v>
      </c>
      <c r="J23" s="3" t="s">
        <v>37</v>
      </c>
      <c r="K23" s="3" t="s">
        <v>38</v>
      </c>
      <c r="L23" s="3" t="s">
        <v>39</v>
      </c>
      <c r="M23" s="4">
        <v>9.15</v>
      </c>
      <c r="N23" s="4">
        <v>1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>
        <v>8.41</v>
      </c>
      <c r="AJ23" s="4">
        <v>0.74</v>
      </c>
      <c r="AK23" s="4">
        <v>9.15</v>
      </c>
      <c r="AL23" t="s">
        <v>926</v>
      </c>
    </row>
    <row r="24" spans="1:38" ht="27" x14ac:dyDescent="0.25">
      <c r="A24" s="3" t="s">
        <v>34</v>
      </c>
      <c r="B24" s="3" t="s">
        <v>66</v>
      </c>
      <c r="C24" s="3"/>
      <c r="D24" s="3"/>
      <c r="E24" s="3"/>
      <c r="F24" s="3"/>
      <c r="G24" s="3"/>
      <c r="H24" s="3"/>
      <c r="I24" s="3" t="s">
        <v>72</v>
      </c>
      <c r="J24" s="3" t="s">
        <v>37</v>
      </c>
      <c r="K24" s="3" t="s">
        <v>38</v>
      </c>
      <c r="L24" s="3" t="s">
        <v>39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>
        <v>162.79</v>
      </c>
      <c r="AD24" s="4">
        <v>2</v>
      </c>
      <c r="AE24" s="4"/>
      <c r="AF24" s="4"/>
      <c r="AG24" s="4"/>
      <c r="AH24" s="4"/>
      <c r="AI24" s="4">
        <v>147.41999999999999</v>
      </c>
      <c r="AJ24" s="4">
        <v>15.37</v>
      </c>
      <c r="AK24" s="4">
        <v>162.79</v>
      </c>
      <c r="AL24" t="s">
        <v>926</v>
      </c>
    </row>
    <row r="25" spans="1:38" ht="27" x14ac:dyDescent="0.25">
      <c r="A25" s="3" t="s">
        <v>34</v>
      </c>
      <c r="B25" s="3" t="s">
        <v>73</v>
      </c>
      <c r="C25" s="3"/>
      <c r="D25" s="3"/>
      <c r="E25" s="3"/>
      <c r="F25" s="3"/>
      <c r="G25" s="3"/>
      <c r="H25" s="3"/>
      <c r="I25" s="3" t="s">
        <v>74</v>
      </c>
      <c r="J25" s="3" t="s">
        <v>37</v>
      </c>
      <c r="K25" s="3" t="s">
        <v>38</v>
      </c>
      <c r="L25" s="3" t="s">
        <v>39</v>
      </c>
      <c r="M25" s="4"/>
      <c r="N25" s="4"/>
      <c r="O25" s="4">
        <v>89.05</v>
      </c>
      <c r="P25" s="4">
        <v>3</v>
      </c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>
        <v>158.26</v>
      </c>
      <c r="AD25" s="4">
        <v>2</v>
      </c>
      <c r="AE25" s="4"/>
      <c r="AF25" s="4"/>
      <c r="AG25" s="4">
        <v>25.8</v>
      </c>
      <c r="AH25" s="4">
        <v>2</v>
      </c>
      <c r="AI25" s="4">
        <v>273.11</v>
      </c>
      <c r="AJ25" s="4"/>
      <c r="AK25" s="4">
        <v>273.11</v>
      </c>
      <c r="AL25" t="s">
        <v>926</v>
      </c>
    </row>
    <row r="26" spans="1:38" ht="27" x14ac:dyDescent="0.25">
      <c r="A26" s="3" t="s">
        <v>34</v>
      </c>
      <c r="B26" s="3" t="s">
        <v>73</v>
      </c>
      <c r="C26" s="3"/>
      <c r="D26" s="3"/>
      <c r="E26" s="3"/>
      <c r="F26" s="3"/>
      <c r="G26" s="3"/>
      <c r="H26" s="3"/>
      <c r="I26" s="3" t="s">
        <v>75</v>
      </c>
      <c r="J26" s="3" t="s">
        <v>37</v>
      </c>
      <c r="K26" s="3" t="s">
        <v>38</v>
      </c>
      <c r="L26" s="3" t="s">
        <v>39</v>
      </c>
      <c r="M26" s="4">
        <v>18.7</v>
      </c>
      <c r="N26" s="4">
        <v>1</v>
      </c>
      <c r="O26" s="4">
        <v>24.5</v>
      </c>
      <c r="P26" s="4">
        <v>1</v>
      </c>
      <c r="Q26" s="4"/>
      <c r="R26" s="4">
        <v>34</v>
      </c>
      <c r="S26" s="4"/>
      <c r="T26" s="4"/>
      <c r="U26" s="4"/>
      <c r="V26" s="4"/>
      <c r="W26" s="4"/>
      <c r="X26" s="4"/>
      <c r="Y26" s="4"/>
      <c r="Z26" s="4"/>
      <c r="AA26" s="4"/>
      <c r="AB26" s="4">
        <v>8.5</v>
      </c>
      <c r="AC26" s="4">
        <v>177.58</v>
      </c>
      <c r="AD26" s="4">
        <v>2</v>
      </c>
      <c r="AE26" s="4"/>
      <c r="AF26" s="4"/>
      <c r="AG26" s="4">
        <v>32</v>
      </c>
      <c r="AH26" s="4">
        <v>2</v>
      </c>
      <c r="AI26" s="4">
        <v>288.19</v>
      </c>
      <c r="AJ26" s="4">
        <v>7.09</v>
      </c>
      <c r="AK26" s="4">
        <v>295.27999999999997</v>
      </c>
      <c r="AL26" t="s">
        <v>926</v>
      </c>
    </row>
    <row r="27" spans="1:38" ht="27" x14ac:dyDescent="0.25">
      <c r="A27" s="3" t="s">
        <v>34</v>
      </c>
      <c r="B27" s="3" t="s">
        <v>76</v>
      </c>
      <c r="C27" s="3"/>
      <c r="D27" s="3"/>
      <c r="E27" s="3"/>
      <c r="F27" s="3"/>
      <c r="G27" s="3"/>
      <c r="H27" s="3"/>
      <c r="I27" s="3" t="s">
        <v>77</v>
      </c>
      <c r="J27" s="3" t="s">
        <v>37</v>
      </c>
      <c r="K27" s="3" t="s">
        <v>38</v>
      </c>
      <c r="L27" s="3" t="s">
        <v>39</v>
      </c>
      <c r="M27" s="4">
        <v>29.5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>
        <v>29.5</v>
      </c>
      <c r="AJ27" s="4"/>
      <c r="AK27" s="4">
        <v>29.5</v>
      </c>
      <c r="AL27" t="s">
        <v>927</v>
      </c>
    </row>
    <row r="28" spans="1:38" ht="27" x14ac:dyDescent="0.25">
      <c r="A28" s="3" t="s">
        <v>34</v>
      </c>
      <c r="B28" s="3" t="s">
        <v>78</v>
      </c>
      <c r="C28" s="3"/>
      <c r="D28" s="3"/>
      <c r="E28" s="3"/>
      <c r="F28" s="3"/>
      <c r="G28" s="3"/>
      <c r="H28" s="3"/>
      <c r="I28" s="3" t="s">
        <v>79</v>
      </c>
      <c r="J28" s="3" t="s">
        <v>37</v>
      </c>
      <c r="K28" s="3" t="s">
        <v>38</v>
      </c>
      <c r="L28" s="3" t="s">
        <v>39</v>
      </c>
      <c r="M28" s="4">
        <v>103.83</v>
      </c>
      <c r="N28" s="4">
        <v>5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>
        <v>128.30000000000001</v>
      </c>
      <c r="AD28" s="4">
        <v>1</v>
      </c>
      <c r="AE28" s="4"/>
      <c r="AF28" s="4"/>
      <c r="AG28" s="4"/>
      <c r="AH28" s="4"/>
      <c r="AI28" s="4">
        <v>232.13</v>
      </c>
      <c r="AJ28" s="4"/>
      <c r="AK28" s="4">
        <v>232.13</v>
      </c>
      <c r="AL28" t="s">
        <v>926</v>
      </c>
    </row>
    <row r="29" spans="1:38" ht="27" x14ac:dyDescent="0.25">
      <c r="A29" s="3" t="s">
        <v>34</v>
      </c>
      <c r="B29" s="3" t="s">
        <v>80</v>
      </c>
      <c r="C29" s="3"/>
      <c r="D29" s="3"/>
      <c r="E29" s="3"/>
      <c r="F29" s="3"/>
      <c r="G29" s="3"/>
      <c r="H29" s="3"/>
      <c r="I29" s="3" t="s">
        <v>81</v>
      </c>
      <c r="J29" s="3" t="s">
        <v>37</v>
      </c>
      <c r="K29" s="3" t="s">
        <v>38</v>
      </c>
      <c r="L29" s="3" t="s">
        <v>39</v>
      </c>
      <c r="M29" s="4">
        <v>55.72</v>
      </c>
      <c r="N29" s="4">
        <v>3</v>
      </c>
      <c r="O29" s="4"/>
      <c r="P29" s="4"/>
      <c r="Q29" s="4"/>
      <c r="R29" s="4">
        <v>76.3</v>
      </c>
      <c r="S29" s="4"/>
      <c r="T29" s="4"/>
      <c r="U29" s="4">
        <v>67.91</v>
      </c>
      <c r="V29" s="4"/>
      <c r="W29" s="4"/>
      <c r="X29" s="4">
        <v>159</v>
      </c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>
        <v>303.85000000000002</v>
      </c>
      <c r="AJ29" s="4">
        <v>55.08</v>
      </c>
      <c r="AK29" s="4">
        <v>358.93</v>
      </c>
      <c r="AL29" t="s">
        <v>927</v>
      </c>
    </row>
    <row r="30" spans="1:38" ht="27" x14ac:dyDescent="0.25">
      <c r="A30" s="3" t="s">
        <v>34</v>
      </c>
      <c r="B30" s="3" t="s">
        <v>82</v>
      </c>
      <c r="C30" s="3"/>
      <c r="D30" s="3"/>
      <c r="E30" s="3"/>
      <c r="F30" s="3"/>
      <c r="G30" s="3"/>
      <c r="H30" s="3"/>
      <c r="I30" s="3" t="s">
        <v>83</v>
      </c>
      <c r="J30" s="3" t="s">
        <v>37</v>
      </c>
      <c r="K30" s="3" t="s">
        <v>59</v>
      </c>
      <c r="L30" s="3" t="s">
        <v>45</v>
      </c>
      <c r="M30" s="4">
        <v>109.2</v>
      </c>
      <c r="N30" s="4">
        <v>4</v>
      </c>
      <c r="O30" s="4"/>
      <c r="P30" s="4"/>
      <c r="Q30" s="4"/>
      <c r="R30" s="4"/>
      <c r="S30" s="4"/>
      <c r="T30" s="4"/>
      <c r="U30" s="4">
        <v>48</v>
      </c>
      <c r="V30" s="4"/>
      <c r="W30" s="4"/>
      <c r="X30" s="4">
        <v>403.4</v>
      </c>
      <c r="Y30" s="4">
        <v>21.8</v>
      </c>
      <c r="Z30" s="4"/>
      <c r="AA30" s="4"/>
      <c r="AB30" s="4"/>
      <c r="AC30" s="4"/>
      <c r="AD30" s="4"/>
      <c r="AE30" s="4"/>
      <c r="AF30" s="4">
        <v>6</v>
      </c>
      <c r="AG30" s="4">
        <v>41.2</v>
      </c>
      <c r="AH30" s="4">
        <v>4</v>
      </c>
      <c r="AI30" s="4">
        <v>618.49</v>
      </c>
      <c r="AJ30" s="4">
        <v>11.11</v>
      </c>
      <c r="AK30" s="4">
        <v>629.6</v>
      </c>
      <c r="AL30" t="s">
        <v>927</v>
      </c>
    </row>
    <row r="31" spans="1:38" ht="27" x14ac:dyDescent="0.25">
      <c r="A31" s="3" t="s">
        <v>34</v>
      </c>
      <c r="B31" s="3" t="s">
        <v>84</v>
      </c>
      <c r="C31" s="3"/>
      <c r="D31" s="3"/>
      <c r="E31" s="3"/>
      <c r="F31" s="3"/>
      <c r="G31" s="3"/>
      <c r="H31" s="3"/>
      <c r="I31" s="3" t="s">
        <v>85</v>
      </c>
      <c r="J31" s="3" t="s">
        <v>37</v>
      </c>
      <c r="K31" s="3" t="s">
        <v>38</v>
      </c>
      <c r="L31" s="3" t="s">
        <v>39</v>
      </c>
      <c r="M31" s="4">
        <v>36.4</v>
      </c>
      <c r="N31" s="4">
        <v>2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>
        <v>77.87</v>
      </c>
      <c r="AD31" s="4">
        <v>1</v>
      </c>
      <c r="AE31" s="4"/>
      <c r="AF31" s="4">
        <v>131.19999999999999</v>
      </c>
      <c r="AG31" s="4"/>
      <c r="AH31" s="4"/>
      <c r="AI31" s="4">
        <v>223.61</v>
      </c>
      <c r="AJ31" s="4">
        <v>21.86</v>
      </c>
      <c r="AK31" s="4">
        <v>245.47</v>
      </c>
      <c r="AL31" t="s">
        <v>926</v>
      </c>
    </row>
    <row r="32" spans="1:38" ht="27" x14ac:dyDescent="0.25">
      <c r="A32" s="3" t="s">
        <v>34</v>
      </c>
      <c r="B32" s="3" t="s">
        <v>86</v>
      </c>
      <c r="C32" s="3"/>
      <c r="D32" s="3"/>
      <c r="E32" s="3"/>
      <c r="F32" s="3"/>
      <c r="G32" s="3"/>
      <c r="H32" s="3"/>
      <c r="I32" s="3" t="s">
        <v>87</v>
      </c>
      <c r="J32" s="3" t="s">
        <v>37</v>
      </c>
      <c r="K32" s="3" t="s">
        <v>38</v>
      </c>
      <c r="L32" s="3" t="s">
        <v>39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>
        <v>88.8</v>
      </c>
      <c r="Z32" s="4"/>
      <c r="AA32" s="4"/>
      <c r="AB32" s="4"/>
      <c r="AC32" s="4"/>
      <c r="AD32" s="4"/>
      <c r="AE32" s="4"/>
      <c r="AF32" s="4"/>
      <c r="AG32" s="4"/>
      <c r="AH32" s="4"/>
      <c r="AI32" s="4">
        <v>74</v>
      </c>
      <c r="AJ32" s="4">
        <v>14.8</v>
      </c>
      <c r="AK32" s="4">
        <v>88.8</v>
      </c>
      <c r="AL32" t="s">
        <v>926</v>
      </c>
    </row>
    <row r="33" spans="1:38" ht="27" x14ac:dyDescent="0.25">
      <c r="A33" s="3" t="s">
        <v>34</v>
      </c>
      <c r="B33" s="3" t="s">
        <v>88</v>
      </c>
      <c r="C33" s="3"/>
      <c r="D33" s="3"/>
      <c r="E33" s="3"/>
      <c r="F33" s="3"/>
      <c r="G33" s="3"/>
      <c r="H33" s="3"/>
      <c r="I33" s="3" t="s">
        <v>89</v>
      </c>
      <c r="J33" s="3" t="s">
        <v>37</v>
      </c>
      <c r="K33" s="3" t="s">
        <v>38</v>
      </c>
      <c r="L33" s="3" t="s">
        <v>39</v>
      </c>
      <c r="M33" s="4">
        <v>149.24</v>
      </c>
      <c r="N33" s="4">
        <v>10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>
        <v>3.08</v>
      </c>
      <c r="AG33" s="4"/>
      <c r="AH33" s="4"/>
      <c r="AI33" s="4">
        <v>140.33000000000001</v>
      </c>
      <c r="AJ33" s="4">
        <v>11.99</v>
      </c>
      <c r="AK33" s="4">
        <v>152.32</v>
      </c>
      <c r="AL33" t="s">
        <v>926</v>
      </c>
    </row>
    <row r="34" spans="1:38" ht="27" x14ac:dyDescent="0.25">
      <c r="A34" s="3" t="s">
        <v>34</v>
      </c>
      <c r="B34" s="3" t="s">
        <v>90</v>
      </c>
      <c r="C34" s="3"/>
      <c r="D34" s="3"/>
      <c r="E34" s="3"/>
      <c r="F34" s="3"/>
      <c r="G34" s="3"/>
      <c r="H34" s="3"/>
      <c r="I34" s="3" t="s">
        <v>91</v>
      </c>
      <c r="J34" s="3" t="s">
        <v>37</v>
      </c>
      <c r="K34" s="3" t="s">
        <v>59</v>
      </c>
      <c r="L34" s="3" t="s">
        <v>45</v>
      </c>
      <c r="M34" s="4"/>
      <c r="N34" s="4"/>
      <c r="O34" s="4"/>
      <c r="P34" s="4"/>
      <c r="Q34" s="4"/>
      <c r="R34" s="4"/>
      <c r="S34" s="4"/>
      <c r="T34" s="4"/>
      <c r="U34" s="4"/>
      <c r="V34" s="4">
        <v>1787.55</v>
      </c>
      <c r="W34" s="4"/>
      <c r="X34" s="4"/>
      <c r="Y34" s="4">
        <v>88</v>
      </c>
      <c r="Z34" s="4"/>
      <c r="AA34" s="4"/>
      <c r="AB34" s="4"/>
      <c r="AC34" s="4">
        <v>90</v>
      </c>
      <c r="AD34" s="4">
        <v>1</v>
      </c>
      <c r="AE34" s="4"/>
      <c r="AF34" s="4">
        <v>358.42</v>
      </c>
      <c r="AG34" s="4"/>
      <c r="AH34" s="4"/>
      <c r="AI34" s="4">
        <v>2323.9699999999998</v>
      </c>
      <c r="AJ34" s="4"/>
      <c r="AK34" s="4">
        <v>2323.9699999999998</v>
      </c>
      <c r="AL34" t="s">
        <v>927</v>
      </c>
    </row>
    <row r="35" spans="1:38" ht="27" x14ac:dyDescent="0.25">
      <c r="A35" s="3" t="s">
        <v>34</v>
      </c>
      <c r="B35" s="3" t="s">
        <v>92</v>
      </c>
      <c r="C35" s="3"/>
      <c r="D35" s="3"/>
      <c r="E35" s="3"/>
      <c r="F35" s="3"/>
      <c r="G35" s="3"/>
      <c r="H35" s="3"/>
      <c r="I35" s="3" t="s">
        <v>93</v>
      </c>
      <c r="J35" s="3" t="s">
        <v>37</v>
      </c>
      <c r="K35" s="3" t="s">
        <v>38</v>
      </c>
      <c r="L35" s="3" t="s">
        <v>39</v>
      </c>
      <c r="M35" s="4">
        <v>170.15</v>
      </c>
      <c r="N35" s="4">
        <v>9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>
        <v>10.96</v>
      </c>
      <c r="AG35" s="4"/>
      <c r="AH35" s="4"/>
      <c r="AI35" s="4">
        <v>179.28</v>
      </c>
      <c r="AJ35" s="4">
        <v>1.83</v>
      </c>
      <c r="AK35" s="4">
        <v>181.11</v>
      </c>
      <c r="AL35" t="s">
        <v>926</v>
      </c>
    </row>
    <row r="36" spans="1:38" ht="27" x14ac:dyDescent="0.25">
      <c r="A36" s="3" t="s">
        <v>34</v>
      </c>
      <c r="B36" s="3" t="s">
        <v>94</v>
      </c>
      <c r="C36" s="3"/>
      <c r="D36" s="3"/>
      <c r="E36" s="3"/>
      <c r="F36" s="3"/>
      <c r="G36" s="3"/>
      <c r="H36" s="3"/>
      <c r="I36" s="3" t="s">
        <v>95</v>
      </c>
      <c r="J36" s="3" t="s">
        <v>37</v>
      </c>
      <c r="K36" s="3" t="s">
        <v>38</v>
      </c>
      <c r="L36" s="3" t="s">
        <v>39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>
        <v>76.900000000000006</v>
      </c>
      <c r="AD36" s="4">
        <v>1</v>
      </c>
      <c r="AE36" s="4"/>
      <c r="AF36" s="4"/>
      <c r="AG36" s="4"/>
      <c r="AH36" s="4"/>
      <c r="AI36" s="4">
        <v>69.91</v>
      </c>
      <c r="AJ36" s="4">
        <v>6.99</v>
      </c>
      <c r="AK36" s="4">
        <v>76.900000000000006</v>
      </c>
      <c r="AL36" t="s">
        <v>926</v>
      </c>
    </row>
    <row r="37" spans="1:38" ht="27" x14ac:dyDescent="0.25">
      <c r="A37" s="3" t="s">
        <v>34</v>
      </c>
      <c r="B37" s="3" t="s">
        <v>96</v>
      </c>
      <c r="C37" s="3"/>
      <c r="D37" s="3"/>
      <c r="E37" s="3"/>
      <c r="F37" s="3"/>
      <c r="G37" s="3"/>
      <c r="H37" s="3"/>
      <c r="I37" s="3" t="s">
        <v>97</v>
      </c>
      <c r="J37" s="3" t="s">
        <v>37</v>
      </c>
      <c r="K37" s="3" t="s">
        <v>38</v>
      </c>
      <c r="L37" s="3" t="s">
        <v>39</v>
      </c>
      <c r="M37" s="4">
        <v>36.15</v>
      </c>
      <c r="N37" s="4">
        <v>2</v>
      </c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>
        <v>32.99</v>
      </c>
      <c r="AJ37" s="4">
        <v>3.16</v>
      </c>
      <c r="AK37" s="4">
        <v>36.15</v>
      </c>
      <c r="AL37" t="s">
        <v>926</v>
      </c>
    </row>
    <row r="38" spans="1:38" ht="27" x14ac:dyDescent="0.25">
      <c r="A38" s="3" t="s">
        <v>34</v>
      </c>
      <c r="B38" s="3" t="s">
        <v>98</v>
      </c>
      <c r="C38" s="3"/>
      <c r="D38" s="3"/>
      <c r="E38" s="3"/>
      <c r="F38" s="3"/>
      <c r="G38" s="3"/>
      <c r="H38" s="3"/>
      <c r="I38" s="3" t="s">
        <v>99</v>
      </c>
      <c r="J38" s="3" t="s">
        <v>37</v>
      </c>
      <c r="K38" s="3" t="s">
        <v>38</v>
      </c>
      <c r="L38" s="3" t="s">
        <v>39</v>
      </c>
      <c r="M38" s="4">
        <v>76.81</v>
      </c>
      <c r="N38" s="4">
        <v>7</v>
      </c>
      <c r="O38" s="4">
        <v>52.57</v>
      </c>
      <c r="P38" s="4">
        <v>3</v>
      </c>
      <c r="Q38" s="4"/>
      <c r="R38" s="4">
        <v>1.5</v>
      </c>
      <c r="S38" s="4"/>
      <c r="T38" s="4"/>
      <c r="U38" s="4"/>
      <c r="V38" s="4">
        <v>107.54</v>
      </c>
      <c r="W38" s="4"/>
      <c r="X38" s="4"/>
      <c r="Y38" s="4"/>
      <c r="Z38" s="4"/>
      <c r="AA38" s="4"/>
      <c r="AB38" s="4"/>
      <c r="AC38" s="4">
        <v>171.68</v>
      </c>
      <c r="AD38" s="4">
        <v>2</v>
      </c>
      <c r="AE38" s="4"/>
      <c r="AF38" s="4"/>
      <c r="AG38" s="4"/>
      <c r="AH38" s="4"/>
      <c r="AI38" s="4">
        <v>391.93</v>
      </c>
      <c r="AJ38" s="4">
        <v>18.170000000000002</v>
      </c>
      <c r="AK38" s="4">
        <v>410.1</v>
      </c>
      <c r="AL38" t="s">
        <v>927</v>
      </c>
    </row>
    <row r="39" spans="1:38" ht="27" x14ac:dyDescent="0.25">
      <c r="A39" s="3" t="s">
        <v>34</v>
      </c>
      <c r="B39" s="3" t="s">
        <v>98</v>
      </c>
      <c r="C39" s="3"/>
      <c r="D39" s="3"/>
      <c r="E39" s="3"/>
      <c r="F39" s="3"/>
      <c r="G39" s="3"/>
      <c r="H39" s="3"/>
      <c r="I39" s="3" t="s">
        <v>100</v>
      </c>
      <c r="J39" s="3" t="s">
        <v>37</v>
      </c>
      <c r="K39" s="3" t="s">
        <v>38</v>
      </c>
      <c r="L39" s="3" t="s">
        <v>39</v>
      </c>
      <c r="M39" s="4"/>
      <c r="N39" s="4"/>
      <c r="O39" s="4">
        <v>16.2</v>
      </c>
      <c r="P39" s="4">
        <v>1</v>
      </c>
      <c r="Q39" s="4"/>
      <c r="R39" s="4"/>
      <c r="S39" s="4"/>
      <c r="T39" s="4"/>
      <c r="U39" s="4"/>
      <c r="V39" s="4"/>
      <c r="W39" s="4"/>
      <c r="X39" s="4">
        <v>343</v>
      </c>
      <c r="Y39" s="4">
        <v>20</v>
      </c>
      <c r="Z39" s="4"/>
      <c r="AA39" s="4"/>
      <c r="AB39" s="4"/>
      <c r="AC39" s="4">
        <v>115.38</v>
      </c>
      <c r="AD39" s="4">
        <v>1</v>
      </c>
      <c r="AE39" s="4"/>
      <c r="AF39" s="4">
        <v>105.6</v>
      </c>
      <c r="AG39" s="4"/>
      <c r="AH39" s="4"/>
      <c r="AI39" s="4">
        <v>522.09</v>
      </c>
      <c r="AJ39" s="4">
        <v>78.09</v>
      </c>
      <c r="AK39" s="4">
        <v>600.17999999999995</v>
      </c>
      <c r="AL39" t="s">
        <v>927</v>
      </c>
    </row>
    <row r="40" spans="1:38" ht="27" x14ac:dyDescent="0.25">
      <c r="A40" s="3" t="s">
        <v>34</v>
      </c>
      <c r="B40" s="3" t="s">
        <v>101</v>
      </c>
      <c r="C40" s="3"/>
      <c r="D40" s="3"/>
      <c r="E40" s="3"/>
      <c r="F40" s="3"/>
      <c r="G40" s="3"/>
      <c r="H40" s="3"/>
      <c r="I40" s="3" t="s">
        <v>102</v>
      </c>
      <c r="J40" s="3" t="s">
        <v>37</v>
      </c>
      <c r="K40" s="3" t="s">
        <v>38</v>
      </c>
      <c r="L40" s="3" t="s">
        <v>39</v>
      </c>
      <c r="M40" s="4"/>
      <c r="N40" s="4"/>
      <c r="O40" s="4">
        <v>21.87</v>
      </c>
      <c r="P40" s="4">
        <v>1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>
        <v>158.66999999999999</v>
      </c>
      <c r="AD40" s="4">
        <v>2</v>
      </c>
      <c r="AE40" s="4"/>
      <c r="AF40" s="4"/>
      <c r="AG40" s="4"/>
      <c r="AH40" s="4"/>
      <c r="AI40" s="4">
        <v>180.54</v>
      </c>
      <c r="AJ40" s="4"/>
      <c r="AK40" s="4">
        <v>180.54</v>
      </c>
      <c r="AL40" t="s">
        <v>926</v>
      </c>
    </row>
    <row r="41" spans="1:38" ht="27" x14ac:dyDescent="0.25">
      <c r="A41" s="3" t="s">
        <v>34</v>
      </c>
      <c r="B41" s="3" t="s">
        <v>103</v>
      </c>
      <c r="C41" s="3"/>
      <c r="D41" s="3"/>
      <c r="E41" s="3"/>
      <c r="F41" s="3"/>
      <c r="G41" s="3"/>
      <c r="H41" s="3"/>
      <c r="I41" s="3" t="s">
        <v>104</v>
      </c>
      <c r="J41" s="3" t="s">
        <v>37</v>
      </c>
      <c r="K41" s="3" t="s">
        <v>38</v>
      </c>
      <c r="L41" s="3" t="s">
        <v>39</v>
      </c>
      <c r="M41" s="4">
        <v>10.35</v>
      </c>
      <c r="N41" s="4">
        <v>1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>
        <v>9.57</v>
      </c>
      <c r="AJ41" s="4">
        <v>0.78</v>
      </c>
      <c r="AK41" s="4">
        <v>10.35</v>
      </c>
      <c r="AL41" t="s">
        <v>926</v>
      </c>
    </row>
    <row r="42" spans="1:38" ht="27" x14ac:dyDescent="0.25">
      <c r="A42" s="3" t="s">
        <v>34</v>
      </c>
      <c r="B42" s="3" t="s">
        <v>103</v>
      </c>
      <c r="C42" s="3"/>
      <c r="D42" s="3"/>
      <c r="E42" s="3"/>
      <c r="F42" s="3"/>
      <c r="G42" s="3"/>
      <c r="H42" s="3"/>
      <c r="I42" s="3" t="s">
        <v>105</v>
      </c>
      <c r="J42" s="3" t="s">
        <v>37</v>
      </c>
      <c r="K42" s="3" t="s">
        <v>38</v>
      </c>
      <c r="L42" s="3" t="s">
        <v>39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>
        <v>31.8</v>
      </c>
      <c r="AG42" s="4"/>
      <c r="AH42" s="4"/>
      <c r="AI42" s="4">
        <v>26.5</v>
      </c>
      <c r="AJ42" s="4">
        <v>5.3</v>
      </c>
      <c r="AK42" s="4">
        <v>31.8</v>
      </c>
      <c r="AL42" t="s">
        <v>926</v>
      </c>
    </row>
    <row r="43" spans="1:38" ht="27" x14ac:dyDescent="0.25">
      <c r="A43" s="3" t="s">
        <v>34</v>
      </c>
      <c r="B43" s="3" t="s">
        <v>103</v>
      </c>
      <c r="C43" s="3"/>
      <c r="D43" s="3"/>
      <c r="E43" s="3"/>
      <c r="F43" s="3"/>
      <c r="G43" s="3"/>
      <c r="H43" s="3"/>
      <c r="I43" s="3" t="s">
        <v>106</v>
      </c>
      <c r="J43" s="3" t="s">
        <v>37</v>
      </c>
      <c r="K43" s="3" t="s">
        <v>38</v>
      </c>
      <c r="L43" s="3" t="s">
        <v>39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>
        <v>11.96</v>
      </c>
      <c r="AG43" s="4"/>
      <c r="AH43" s="4"/>
      <c r="AI43" s="4">
        <v>9.9700000000000006</v>
      </c>
      <c r="AJ43" s="4">
        <v>1.99</v>
      </c>
      <c r="AK43" s="4">
        <v>11.96</v>
      </c>
      <c r="AL43" t="s">
        <v>926</v>
      </c>
    </row>
    <row r="44" spans="1:38" ht="27" x14ac:dyDescent="0.25">
      <c r="A44" s="3" t="s">
        <v>34</v>
      </c>
      <c r="B44" s="3" t="s">
        <v>103</v>
      </c>
      <c r="C44" s="3"/>
      <c r="D44" s="3"/>
      <c r="E44" s="3"/>
      <c r="F44" s="3"/>
      <c r="G44" s="3"/>
      <c r="H44" s="3"/>
      <c r="I44" s="3" t="s">
        <v>107</v>
      </c>
      <c r="J44" s="3" t="s">
        <v>37</v>
      </c>
      <c r="K44" s="3" t="s">
        <v>38</v>
      </c>
      <c r="L44" s="3" t="s">
        <v>39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>
        <v>15.55</v>
      </c>
      <c r="AG44" s="4"/>
      <c r="AH44" s="4"/>
      <c r="AI44" s="4">
        <v>14.12</v>
      </c>
      <c r="AJ44" s="4">
        <v>1.43</v>
      </c>
      <c r="AK44" s="4">
        <v>15.55</v>
      </c>
      <c r="AL44" t="s">
        <v>926</v>
      </c>
    </row>
    <row r="45" spans="1:38" ht="27" x14ac:dyDescent="0.25">
      <c r="A45" s="3" t="s">
        <v>34</v>
      </c>
      <c r="B45" s="3" t="s">
        <v>108</v>
      </c>
      <c r="C45" s="3"/>
      <c r="D45" s="3"/>
      <c r="E45" s="3"/>
      <c r="F45" s="3"/>
      <c r="G45" s="3"/>
      <c r="H45" s="3"/>
      <c r="I45" s="3" t="s">
        <v>109</v>
      </c>
      <c r="J45" s="3" t="s">
        <v>37</v>
      </c>
      <c r="K45" s="3" t="s">
        <v>38</v>
      </c>
      <c r="L45" s="3" t="s">
        <v>39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>
        <v>47.95</v>
      </c>
      <c r="AG45" s="4"/>
      <c r="AH45" s="4"/>
      <c r="AI45" s="4">
        <v>39.96</v>
      </c>
      <c r="AJ45" s="4">
        <v>7.99</v>
      </c>
      <c r="AK45" s="4">
        <v>47.95</v>
      </c>
      <c r="AL45" t="s">
        <v>926</v>
      </c>
    </row>
    <row r="46" spans="1:38" ht="27" x14ac:dyDescent="0.25">
      <c r="A46" s="3" t="s">
        <v>34</v>
      </c>
      <c r="B46" s="3" t="s">
        <v>110</v>
      </c>
      <c r="C46" s="3"/>
      <c r="D46" s="3"/>
      <c r="E46" s="3"/>
      <c r="F46" s="3"/>
      <c r="G46" s="3"/>
      <c r="H46" s="3"/>
      <c r="I46" s="3" t="s">
        <v>111</v>
      </c>
      <c r="J46" s="3" t="s">
        <v>37</v>
      </c>
      <c r="K46" s="3" t="s">
        <v>38</v>
      </c>
      <c r="L46" s="3" t="s">
        <v>39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>
        <v>56.3</v>
      </c>
      <c r="AG46" s="4"/>
      <c r="AH46" s="4"/>
      <c r="AI46" s="4">
        <v>46.92</v>
      </c>
      <c r="AJ46" s="4">
        <v>9.3800000000000008</v>
      </c>
      <c r="AK46" s="4">
        <v>56.3</v>
      </c>
      <c r="AL46" t="s">
        <v>926</v>
      </c>
    </row>
    <row r="47" spans="1:38" ht="27" x14ac:dyDescent="0.25">
      <c r="A47" s="3" t="s">
        <v>34</v>
      </c>
      <c r="B47" s="3" t="s">
        <v>112</v>
      </c>
      <c r="C47" s="3"/>
      <c r="D47" s="3"/>
      <c r="E47" s="3"/>
      <c r="F47" s="3"/>
      <c r="G47" s="3"/>
      <c r="H47" s="3"/>
      <c r="I47" s="3" t="s">
        <v>113</v>
      </c>
      <c r="J47" s="3" t="s">
        <v>37</v>
      </c>
      <c r="K47" s="3" t="s">
        <v>38</v>
      </c>
      <c r="L47" s="3" t="s">
        <v>39</v>
      </c>
      <c r="M47" s="4"/>
      <c r="N47" s="4"/>
      <c r="O47" s="4">
        <v>22.9</v>
      </c>
      <c r="P47" s="4">
        <v>1</v>
      </c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>
        <v>63.76</v>
      </c>
      <c r="AD47" s="4">
        <v>1</v>
      </c>
      <c r="AE47" s="4"/>
      <c r="AF47" s="4"/>
      <c r="AG47" s="4"/>
      <c r="AH47" s="4"/>
      <c r="AI47" s="4">
        <v>86.66</v>
      </c>
      <c r="AJ47" s="4"/>
      <c r="AK47" s="4">
        <v>86.66</v>
      </c>
      <c r="AL47" t="s">
        <v>926</v>
      </c>
    </row>
    <row r="48" spans="1:38" ht="27" x14ac:dyDescent="0.25">
      <c r="A48" s="3" t="s">
        <v>34</v>
      </c>
      <c r="B48" s="3" t="s">
        <v>112</v>
      </c>
      <c r="C48" s="3"/>
      <c r="D48" s="3"/>
      <c r="E48" s="3"/>
      <c r="F48" s="3"/>
      <c r="G48" s="3"/>
      <c r="H48" s="3"/>
      <c r="I48" s="3" t="s">
        <v>114</v>
      </c>
      <c r="J48" s="3" t="s">
        <v>37</v>
      </c>
      <c r="K48" s="3" t="s">
        <v>38</v>
      </c>
      <c r="L48" s="3" t="s">
        <v>39</v>
      </c>
      <c r="M48" s="4"/>
      <c r="N48" s="4"/>
      <c r="O48" s="4">
        <v>47.8</v>
      </c>
      <c r="P48" s="4">
        <v>2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>
        <v>275.61</v>
      </c>
      <c r="AD48" s="4">
        <v>3</v>
      </c>
      <c r="AE48" s="4"/>
      <c r="AF48" s="4">
        <v>44.99</v>
      </c>
      <c r="AG48" s="4"/>
      <c r="AH48" s="4"/>
      <c r="AI48" s="4">
        <v>360.9</v>
      </c>
      <c r="AJ48" s="4">
        <v>7.5</v>
      </c>
      <c r="AK48" s="4">
        <v>368.4</v>
      </c>
      <c r="AL48" t="s">
        <v>926</v>
      </c>
    </row>
    <row r="49" spans="1:38" ht="27" x14ac:dyDescent="0.25">
      <c r="A49" s="3" t="s">
        <v>34</v>
      </c>
      <c r="B49" s="3" t="s">
        <v>112</v>
      </c>
      <c r="C49" s="3"/>
      <c r="D49" s="3"/>
      <c r="E49" s="3"/>
      <c r="F49" s="3"/>
      <c r="G49" s="3"/>
      <c r="H49" s="3"/>
      <c r="I49" s="3" t="s">
        <v>115</v>
      </c>
      <c r="J49" s="3" t="s">
        <v>37</v>
      </c>
      <c r="K49" s="3" t="s">
        <v>38</v>
      </c>
      <c r="L49" s="3" t="s">
        <v>39</v>
      </c>
      <c r="M49" s="4"/>
      <c r="N49" s="4"/>
      <c r="O49" s="4">
        <v>23.9</v>
      </c>
      <c r="P49" s="4">
        <v>1</v>
      </c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>
        <v>23.9</v>
      </c>
      <c r="AJ49" s="4"/>
      <c r="AK49" s="4">
        <v>23.9</v>
      </c>
      <c r="AL49" t="s">
        <v>926</v>
      </c>
    </row>
    <row r="50" spans="1:38" ht="27" x14ac:dyDescent="0.25">
      <c r="A50" s="3" t="s">
        <v>34</v>
      </c>
      <c r="B50" s="3" t="s">
        <v>112</v>
      </c>
      <c r="C50" s="3"/>
      <c r="D50" s="3"/>
      <c r="E50" s="3"/>
      <c r="F50" s="3"/>
      <c r="G50" s="3"/>
      <c r="H50" s="3"/>
      <c r="I50" s="3" t="s">
        <v>116</v>
      </c>
      <c r="J50" s="3" t="s">
        <v>37</v>
      </c>
      <c r="K50" s="3" t="s">
        <v>38</v>
      </c>
      <c r="L50" s="3" t="s">
        <v>39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>
        <v>78.87</v>
      </c>
      <c r="AD50" s="4">
        <v>1</v>
      </c>
      <c r="AE50" s="4"/>
      <c r="AF50" s="4"/>
      <c r="AG50" s="4"/>
      <c r="AH50" s="4"/>
      <c r="AI50" s="4">
        <v>78.87</v>
      </c>
      <c r="AJ50" s="4"/>
      <c r="AK50" s="4">
        <v>78.87</v>
      </c>
      <c r="AL50" t="s">
        <v>926</v>
      </c>
    </row>
    <row r="51" spans="1:38" ht="27" x14ac:dyDescent="0.25">
      <c r="A51" s="3" t="s">
        <v>34</v>
      </c>
      <c r="B51" s="3" t="s">
        <v>112</v>
      </c>
      <c r="C51" s="3"/>
      <c r="D51" s="3"/>
      <c r="E51" s="3"/>
      <c r="F51" s="3"/>
      <c r="G51" s="3"/>
      <c r="H51" s="3"/>
      <c r="I51" s="3" t="s">
        <v>117</v>
      </c>
      <c r="J51" s="3" t="s">
        <v>37</v>
      </c>
      <c r="K51" s="3" t="s">
        <v>38</v>
      </c>
      <c r="L51" s="3" t="s">
        <v>39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>
        <v>108.42</v>
      </c>
      <c r="AD51" s="4">
        <v>1</v>
      </c>
      <c r="AE51" s="4"/>
      <c r="AF51" s="4"/>
      <c r="AG51" s="4"/>
      <c r="AH51" s="4"/>
      <c r="AI51" s="4">
        <v>108.42</v>
      </c>
      <c r="AJ51" s="4"/>
      <c r="AK51" s="4">
        <v>108.42</v>
      </c>
      <c r="AL51" t="s">
        <v>926</v>
      </c>
    </row>
    <row r="52" spans="1:38" ht="27" x14ac:dyDescent="0.25">
      <c r="A52" s="3" t="s">
        <v>34</v>
      </c>
      <c r="B52" s="3" t="s">
        <v>118</v>
      </c>
      <c r="C52" s="3"/>
      <c r="D52" s="3"/>
      <c r="E52" s="3"/>
      <c r="F52" s="3"/>
      <c r="G52" s="3"/>
      <c r="H52" s="3"/>
      <c r="I52" s="3" t="s">
        <v>119</v>
      </c>
      <c r="J52" s="3" t="s">
        <v>37</v>
      </c>
      <c r="K52" s="3" t="s">
        <v>38</v>
      </c>
      <c r="L52" s="3" t="s">
        <v>39</v>
      </c>
      <c r="M52" s="4"/>
      <c r="N52" s="4"/>
      <c r="O52" s="4"/>
      <c r="P52" s="4"/>
      <c r="Q52" s="4"/>
      <c r="R52" s="4"/>
      <c r="S52" s="4"/>
      <c r="T52" s="4"/>
      <c r="U52" s="4"/>
      <c r="V52" s="4">
        <v>338.4</v>
      </c>
      <c r="W52" s="4">
        <v>1</v>
      </c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>
        <v>282</v>
      </c>
      <c r="AJ52" s="4">
        <v>56.4</v>
      </c>
      <c r="AK52" s="4">
        <v>338.4</v>
      </c>
      <c r="AL52" t="s">
        <v>927</v>
      </c>
    </row>
    <row r="53" spans="1:38" ht="27" x14ac:dyDescent="0.25">
      <c r="A53" s="3" t="s">
        <v>34</v>
      </c>
      <c r="B53" s="3" t="s">
        <v>120</v>
      </c>
      <c r="C53" s="3"/>
      <c r="D53" s="3"/>
      <c r="E53" s="3"/>
      <c r="F53" s="3"/>
      <c r="G53" s="3"/>
      <c r="H53" s="3"/>
      <c r="I53" s="3" t="s">
        <v>121</v>
      </c>
      <c r="J53" s="3" t="s">
        <v>37</v>
      </c>
      <c r="K53" s="3" t="s">
        <v>59</v>
      </c>
      <c r="L53" s="3" t="s">
        <v>45</v>
      </c>
      <c r="M53" s="4"/>
      <c r="N53" s="4"/>
      <c r="O53" s="4"/>
      <c r="P53" s="4"/>
      <c r="Q53" s="4"/>
      <c r="R53" s="4">
        <v>7.9</v>
      </c>
      <c r="S53" s="4"/>
      <c r="T53" s="4"/>
      <c r="U53" s="4"/>
      <c r="V53" s="4"/>
      <c r="W53" s="4"/>
      <c r="X53" s="4"/>
      <c r="Y53" s="4"/>
      <c r="Z53" s="4"/>
      <c r="AA53" s="4"/>
      <c r="AB53" s="4">
        <v>20</v>
      </c>
      <c r="AC53" s="4"/>
      <c r="AD53" s="4"/>
      <c r="AE53" s="4"/>
      <c r="AF53" s="4"/>
      <c r="AG53" s="4"/>
      <c r="AH53" s="4"/>
      <c r="AI53" s="4">
        <v>23.25</v>
      </c>
      <c r="AJ53" s="4">
        <v>4.6500000000000004</v>
      </c>
      <c r="AK53" s="4">
        <v>27.9</v>
      </c>
      <c r="AL53" t="s">
        <v>926</v>
      </c>
    </row>
    <row r="54" spans="1:38" ht="27" x14ac:dyDescent="0.25">
      <c r="A54" s="3" t="s">
        <v>34</v>
      </c>
      <c r="B54" s="3" t="s">
        <v>122</v>
      </c>
      <c r="C54" s="3"/>
      <c r="D54" s="3"/>
      <c r="E54" s="3"/>
      <c r="F54" s="3"/>
      <c r="G54" s="3"/>
      <c r="H54" s="3"/>
      <c r="I54" s="3" t="s">
        <v>123</v>
      </c>
      <c r="J54" s="3" t="s">
        <v>37</v>
      </c>
      <c r="K54" s="3" t="s">
        <v>38</v>
      </c>
      <c r="L54" s="3" t="s">
        <v>39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>
        <v>20.059999999999999</v>
      </c>
      <c r="AG54" s="4"/>
      <c r="AH54" s="4"/>
      <c r="AI54" s="4">
        <v>19.010000000000002</v>
      </c>
      <c r="AJ54" s="4">
        <v>1.05</v>
      </c>
      <c r="AK54" s="4">
        <v>20.059999999999999</v>
      </c>
      <c r="AL54" t="s">
        <v>926</v>
      </c>
    </row>
    <row r="55" spans="1:38" ht="27" x14ac:dyDescent="0.25">
      <c r="A55" s="3" t="s">
        <v>34</v>
      </c>
      <c r="B55" s="3" t="s">
        <v>122</v>
      </c>
      <c r="C55" s="3"/>
      <c r="D55" s="3"/>
      <c r="E55" s="3"/>
      <c r="F55" s="3"/>
      <c r="G55" s="3"/>
      <c r="H55" s="3"/>
      <c r="I55" s="3" t="s">
        <v>124</v>
      </c>
      <c r="J55" s="3" t="s">
        <v>37</v>
      </c>
      <c r="K55" s="3" t="s">
        <v>38</v>
      </c>
      <c r="L55" s="3" t="s">
        <v>39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>
        <v>2.2000000000000002</v>
      </c>
      <c r="AG55" s="4"/>
      <c r="AH55" s="4"/>
      <c r="AI55" s="4">
        <v>2</v>
      </c>
      <c r="AJ55" s="4">
        <v>0.2</v>
      </c>
      <c r="AK55" s="4">
        <v>2.2000000000000002</v>
      </c>
      <c r="AL55" t="s">
        <v>926</v>
      </c>
    </row>
    <row r="56" spans="1:38" ht="27" x14ac:dyDescent="0.25">
      <c r="A56" s="3" t="s">
        <v>34</v>
      </c>
      <c r="B56" s="3" t="s">
        <v>125</v>
      </c>
      <c r="C56" s="3"/>
      <c r="D56" s="3"/>
      <c r="E56" s="3"/>
      <c r="F56" s="3"/>
      <c r="G56" s="3"/>
      <c r="H56" s="3"/>
      <c r="I56" s="3" t="s">
        <v>126</v>
      </c>
      <c r="J56" s="3" t="s">
        <v>37</v>
      </c>
      <c r="K56" s="3" t="s">
        <v>38</v>
      </c>
      <c r="L56" s="3" t="s">
        <v>39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>
        <v>55.88</v>
      </c>
      <c r="AG56" s="4"/>
      <c r="AH56" s="4"/>
      <c r="AI56" s="4">
        <v>46.57</v>
      </c>
      <c r="AJ56" s="4">
        <v>9.31</v>
      </c>
      <c r="AK56" s="4">
        <v>55.88</v>
      </c>
      <c r="AL56" t="s">
        <v>926</v>
      </c>
    </row>
    <row r="57" spans="1:38" ht="27" x14ac:dyDescent="0.25">
      <c r="A57" s="3" t="s">
        <v>34</v>
      </c>
      <c r="B57" s="3" t="s">
        <v>127</v>
      </c>
      <c r="C57" s="3"/>
      <c r="D57" s="3"/>
      <c r="E57" s="3"/>
      <c r="F57" s="3"/>
      <c r="G57" s="3"/>
      <c r="H57" s="3"/>
      <c r="I57" s="3" t="s">
        <v>128</v>
      </c>
      <c r="J57" s="3" t="s">
        <v>37</v>
      </c>
      <c r="K57" s="3" t="s">
        <v>38</v>
      </c>
      <c r="L57" s="3" t="s">
        <v>39</v>
      </c>
      <c r="M57" s="4">
        <v>73</v>
      </c>
      <c r="N57" s="4">
        <v>3</v>
      </c>
      <c r="O57" s="4">
        <v>60</v>
      </c>
      <c r="P57" s="4">
        <v>2</v>
      </c>
      <c r="Q57" s="4"/>
      <c r="R57" s="4"/>
      <c r="S57" s="4"/>
      <c r="T57" s="4"/>
      <c r="U57" s="4"/>
      <c r="V57" s="4"/>
      <c r="W57" s="4"/>
      <c r="X57" s="4">
        <v>146</v>
      </c>
      <c r="Y57" s="4"/>
      <c r="Z57" s="4"/>
      <c r="AA57" s="4"/>
      <c r="AB57" s="4"/>
      <c r="AC57" s="4">
        <v>222.9</v>
      </c>
      <c r="AD57" s="4">
        <v>2</v>
      </c>
      <c r="AE57" s="4"/>
      <c r="AF57" s="4"/>
      <c r="AG57" s="4">
        <v>27.8</v>
      </c>
      <c r="AH57" s="4">
        <v>2</v>
      </c>
      <c r="AI57" s="4">
        <v>505.37</v>
      </c>
      <c r="AJ57" s="4">
        <v>24.33</v>
      </c>
      <c r="AK57" s="4">
        <v>529.70000000000005</v>
      </c>
      <c r="AL57" t="s">
        <v>926</v>
      </c>
    </row>
    <row r="58" spans="1:38" ht="27" x14ac:dyDescent="0.25">
      <c r="A58" s="3" t="s">
        <v>34</v>
      </c>
      <c r="B58" s="3" t="s">
        <v>129</v>
      </c>
      <c r="C58" s="3"/>
      <c r="D58" s="3"/>
      <c r="E58" s="3"/>
      <c r="F58" s="3"/>
      <c r="G58" s="3"/>
      <c r="H58" s="3"/>
      <c r="I58" s="3" t="s">
        <v>130</v>
      </c>
      <c r="J58" s="3" t="s">
        <v>37</v>
      </c>
      <c r="K58" s="3" t="s">
        <v>38</v>
      </c>
      <c r="L58" s="3" t="s">
        <v>39</v>
      </c>
      <c r="M58" s="4">
        <v>204.25</v>
      </c>
      <c r="N58" s="4">
        <v>12</v>
      </c>
      <c r="O58" s="4"/>
      <c r="P58" s="4"/>
      <c r="Q58" s="4">
        <v>30</v>
      </c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>
        <v>20.190000000000001</v>
      </c>
      <c r="AH58" s="4">
        <v>4</v>
      </c>
      <c r="AI58" s="4">
        <v>229.02</v>
      </c>
      <c r="AJ58" s="4">
        <v>25.42</v>
      </c>
      <c r="AK58" s="4">
        <v>254.44</v>
      </c>
      <c r="AL58" t="s">
        <v>926</v>
      </c>
    </row>
    <row r="59" spans="1:38" ht="27" x14ac:dyDescent="0.25">
      <c r="A59" s="3" t="s">
        <v>34</v>
      </c>
      <c r="B59" s="3" t="s">
        <v>131</v>
      </c>
      <c r="C59" s="3"/>
      <c r="D59" s="3"/>
      <c r="E59" s="3"/>
      <c r="F59" s="3"/>
      <c r="G59" s="3"/>
      <c r="H59" s="3"/>
      <c r="I59" s="3" t="s">
        <v>132</v>
      </c>
      <c r="J59" s="3" t="s">
        <v>37</v>
      </c>
      <c r="K59" s="3" t="s">
        <v>38</v>
      </c>
      <c r="L59" s="3" t="s">
        <v>39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>
        <v>69.7</v>
      </c>
      <c r="AG59" s="4"/>
      <c r="AH59" s="4"/>
      <c r="AI59" s="4">
        <v>58.08</v>
      </c>
      <c r="AJ59" s="4">
        <v>11.62</v>
      </c>
      <c r="AK59" s="4">
        <v>69.7</v>
      </c>
      <c r="AL59" t="s">
        <v>926</v>
      </c>
    </row>
    <row r="60" spans="1:38" ht="27" x14ac:dyDescent="0.25">
      <c r="A60" s="3" t="s">
        <v>34</v>
      </c>
      <c r="B60" s="3" t="s">
        <v>133</v>
      </c>
      <c r="C60" s="3"/>
      <c r="D60" s="3"/>
      <c r="E60" s="3"/>
      <c r="F60" s="3"/>
      <c r="G60" s="3"/>
      <c r="H60" s="3"/>
      <c r="I60" s="3" t="s">
        <v>134</v>
      </c>
      <c r="J60" s="3" t="s">
        <v>37</v>
      </c>
      <c r="K60" s="3" t="s">
        <v>38</v>
      </c>
      <c r="L60" s="3" t="s">
        <v>39</v>
      </c>
      <c r="M60" s="4">
        <v>23.6</v>
      </c>
      <c r="N60" s="4">
        <v>1</v>
      </c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>
        <v>21.1</v>
      </c>
      <c r="AJ60" s="4">
        <v>2.5</v>
      </c>
      <c r="AK60" s="4">
        <v>23.6</v>
      </c>
      <c r="AL60" t="s">
        <v>926</v>
      </c>
    </row>
    <row r="61" spans="1:38" ht="27" x14ac:dyDescent="0.25">
      <c r="A61" s="3" t="s">
        <v>34</v>
      </c>
      <c r="B61" s="3" t="s">
        <v>135</v>
      </c>
      <c r="C61" s="3"/>
      <c r="D61" s="3"/>
      <c r="E61" s="3"/>
      <c r="F61" s="3"/>
      <c r="G61" s="3"/>
      <c r="H61" s="3"/>
      <c r="I61" s="3" t="s">
        <v>136</v>
      </c>
      <c r="J61" s="3" t="s">
        <v>37</v>
      </c>
      <c r="K61" s="3" t="s">
        <v>38</v>
      </c>
      <c r="L61" s="3" t="s">
        <v>39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>
        <v>170</v>
      </c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>
        <v>170</v>
      </c>
      <c r="AJ61" s="4"/>
      <c r="AK61" s="4">
        <v>170</v>
      </c>
      <c r="AL61" t="s">
        <v>927</v>
      </c>
    </row>
    <row r="62" spans="1:38" ht="27" x14ac:dyDescent="0.25">
      <c r="A62" s="3" t="s">
        <v>34</v>
      </c>
      <c r="B62" s="3" t="s">
        <v>135</v>
      </c>
      <c r="C62" s="3"/>
      <c r="D62" s="3"/>
      <c r="E62" s="3"/>
      <c r="F62" s="3"/>
      <c r="G62" s="3"/>
      <c r="H62" s="3"/>
      <c r="I62" s="3" t="s">
        <v>137</v>
      </c>
      <c r="J62" s="3" t="s">
        <v>37</v>
      </c>
      <c r="K62" s="3" t="s">
        <v>38</v>
      </c>
      <c r="L62" s="3" t="s">
        <v>39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>
        <v>394.4</v>
      </c>
      <c r="AG62" s="4"/>
      <c r="AH62" s="4"/>
      <c r="AI62" s="4">
        <v>394.4</v>
      </c>
      <c r="AJ62" s="4"/>
      <c r="AK62" s="4">
        <v>394.4</v>
      </c>
      <c r="AL62" t="s">
        <v>927</v>
      </c>
    </row>
    <row r="63" spans="1:38" ht="27" x14ac:dyDescent="0.25">
      <c r="A63" s="3" t="s">
        <v>34</v>
      </c>
      <c r="B63" s="3" t="s">
        <v>138</v>
      </c>
      <c r="C63" s="3"/>
      <c r="D63" s="3"/>
      <c r="E63" s="3"/>
      <c r="F63" s="3"/>
      <c r="G63" s="3"/>
      <c r="H63" s="3"/>
      <c r="I63" s="3" t="s">
        <v>139</v>
      </c>
      <c r="J63" s="3" t="s">
        <v>37</v>
      </c>
      <c r="K63" s="3" t="s">
        <v>38</v>
      </c>
      <c r="L63" s="3" t="s">
        <v>39</v>
      </c>
      <c r="M63" s="4">
        <v>185.5</v>
      </c>
      <c r="N63" s="4">
        <v>10</v>
      </c>
      <c r="O63" s="4">
        <v>174.6</v>
      </c>
      <c r="P63" s="4">
        <v>6</v>
      </c>
      <c r="Q63" s="4"/>
      <c r="R63" s="4">
        <v>14</v>
      </c>
      <c r="S63" s="4"/>
      <c r="T63" s="4"/>
      <c r="U63" s="4"/>
      <c r="V63" s="4"/>
      <c r="W63" s="4"/>
      <c r="X63" s="4"/>
      <c r="Y63" s="4"/>
      <c r="Z63" s="4"/>
      <c r="AA63" s="4"/>
      <c r="AB63" s="4"/>
      <c r="AC63" s="4">
        <v>583.39</v>
      </c>
      <c r="AD63" s="4">
        <v>9</v>
      </c>
      <c r="AE63" s="4"/>
      <c r="AF63" s="4"/>
      <c r="AG63" s="4">
        <v>73.5</v>
      </c>
      <c r="AH63" s="4">
        <v>6</v>
      </c>
      <c r="AI63" s="4">
        <v>1028.6600000000001</v>
      </c>
      <c r="AJ63" s="4">
        <v>2.33</v>
      </c>
      <c r="AK63" s="4">
        <v>1030.99</v>
      </c>
      <c r="AL63" t="s">
        <v>927</v>
      </c>
    </row>
    <row r="64" spans="1:38" ht="27" x14ac:dyDescent="0.25">
      <c r="A64" s="3" t="s">
        <v>34</v>
      </c>
      <c r="B64" s="3" t="s">
        <v>140</v>
      </c>
      <c r="C64" s="3"/>
      <c r="D64" s="3"/>
      <c r="E64" s="3"/>
      <c r="F64" s="3"/>
      <c r="G64" s="3"/>
      <c r="H64" s="3"/>
      <c r="I64" s="3" t="s">
        <v>141</v>
      </c>
      <c r="J64" s="3" t="s">
        <v>37</v>
      </c>
      <c r="K64" s="3" t="s">
        <v>38</v>
      </c>
      <c r="L64" s="3" t="s">
        <v>39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>
        <v>25</v>
      </c>
      <c r="Z64" s="4"/>
      <c r="AA64" s="4"/>
      <c r="AB64" s="4"/>
      <c r="AC64" s="4"/>
      <c r="AD64" s="4"/>
      <c r="AE64" s="4"/>
      <c r="AF64" s="4">
        <v>370</v>
      </c>
      <c r="AG64" s="4"/>
      <c r="AH64" s="4"/>
      <c r="AI64" s="4">
        <v>350.98</v>
      </c>
      <c r="AJ64" s="4">
        <v>44.02</v>
      </c>
      <c r="AK64" s="4">
        <v>395</v>
      </c>
      <c r="AL64" t="s">
        <v>927</v>
      </c>
    </row>
    <row r="65" spans="1:38" ht="27" x14ac:dyDescent="0.25">
      <c r="A65" s="3" t="s">
        <v>34</v>
      </c>
      <c r="B65" s="3" t="s">
        <v>142</v>
      </c>
      <c r="C65" s="3"/>
      <c r="D65" s="3"/>
      <c r="E65" s="3"/>
      <c r="F65" s="3"/>
      <c r="G65" s="3"/>
      <c r="H65" s="3"/>
      <c r="I65" s="3" t="s">
        <v>143</v>
      </c>
      <c r="J65" s="3" t="s">
        <v>37</v>
      </c>
      <c r="K65" s="3" t="s">
        <v>38</v>
      </c>
      <c r="L65" s="3" t="s">
        <v>59</v>
      </c>
      <c r="M65" s="4"/>
      <c r="N65" s="4"/>
      <c r="O65" s="4"/>
      <c r="P65" s="4"/>
      <c r="Q65" s="4"/>
      <c r="R65" s="4">
        <v>49.2</v>
      </c>
      <c r="S65" s="4"/>
      <c r="T65" s="4"/>
      <c r="U65" s="4"/>
      <c r="V65" s="4"/>
      <c r="W65" s="4"/>
      <c r="X65" s="4">
        <v>184</v>
      </c>
      <c r="Y65" s="4"/>
      <c r="Z65" s="4"/>
      <c r="AA65" s="4"/>
      <c r="AB65" s="4">
        <v>14.99</v>
      </c>
      <c r="AC65" s="4">
        <v>115.38</v>
      </c>
      <c r="AD65" s="4">
        <v>2</v>
      </c>
      <c r="AE65" s="4"/>
      <c r="AF65" s="4"/>
      <c r="AG65" s="4"/>
      <c r="AH65" s="4"/>
      <c r="AI65" s="4">
        <v>312.16000000000003</v>
      </c>
      <c r="AJ65" s="4">
        <v>51.41</v>
      </c>
      <c r="AK65" s="4">
        <v>363.57</v>
      </c>
      <c r="AL65" t="s">
        <v>927</v>
      </c>
    </row>
    <row r="66" spans="1:38" ht="27" x14ac:dyDescent="0.25">
      <c r="A66" s="3" t="s">
        <v>34</v>
      </c>
      <c r="B66" s="3" t="s">
        <v>142</v>
      </c>
      <c r="C66" s="3"/>
      <c r="D66" s="3"/>
      <c r="E66" s="3"/>
      <c r="F66" s="3"/>
      <c r="G66" s="3"/>
      <c r="H66" s="3"/>
      <c r="I66" s="3" t="s">
        <v>144</v>
      </c>
      <c r="J66" s="3" t="s">
        <v>37</v>
      </c>
      <c r="K66" s="3" t="s">
        <v>38</v>
      </c>
      <c r="L66" s="3" t="s">
        <v>59</v>
      </c>
      <c r="M66" s="4"/>
      <c r="N66" s="4"/>
      <c r="O66" s="4"/>
      <c r="P66" s="4"/>
      <c r="Q66" s="4"/>
      <c r="R66" s="4">
        <v>95.8</v>
      </c>
      <c r="S66" s="4"/>
      <c r="T66" s="4"/>
      <c r="U66" s="4"/>
      <c r="V66" s="4"/>
      <c r="W66" s="4"/>
      <c r="X66" s="4">
        <v>101</v>
      </c>
      <c r="Y66" s="4"/>
      <c r="Z66" s="4"/>
      <c r="AA66" s="4"/>
      <c r="AB66" s="4"/>
      <c r="AC66" s="4">
        <v>240.76</v>
      </c>
      <c r="AD66" s="4">
        <v>2</v>
      </c>
      <c r="AE66" s="4"/>
      <c r="AF66" s="4">
        <v>32</v>
      </c>
      <c r="AG66" s="4"/>
      <c r="AH66" s="4"/>
      <c r="AI66" s="4">
        <v>410.43</v>
      </c>
      <c r="AJ66" s="4">
        <v>59.13</v>
      </c>
      <c r="AK66" s="4">
        <v>469.56</v>
      </c>
      <c r="AL66" t="s">
        <v>927</v>
      </c>
    </row>
    <row r="67" spans="1:38" ht="27" x14ac:dyDescent="0.25">
      <c r="A67" s="3" t="s">
        <v>34</v>
      </c>
      <c r="B67" s="3" t="s">
        <v>145</v>
      </c>
      <c r="C67" s="3"/>
      <c r="D67" s="3"/>
      <c r="E67" s="3"/>
      <c r="F67" s="3"/>
      <c r="G67" s="3"/>
      <c r="H67" s="3"/>
      <c r="I67" s="3" t="s">
        <v>146</v>
      </c>
      <c r="J67" s="3" t="s">
        <v>37</v>
      </c>
      <c r="K67" s="3" t="s">
        <v>38</v>
      </c>
      <c r="L67" s="3" t="s">
        <v>39</v>
      </c>
      <c r="M67" s="4"/>
      <c r="N67" s="4"/>
      <c r="O67" s="4"/>
      <c r="P67" s="4"/>
      <c r="Q67" s="4"/>
      <c r="R67" s="4"/>
      <c r="S67" s="4">
        <v>9.6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>
        <v>8</v>
      </c>
      <c r="AJ67" s="4">
        <v>1.6</v>
      </c>
      <c r="AK67" s="4">
        <v>9.6</v>
      </c>
      <c r="AL67" t="s">
        <v>926</v>
      </c>
    </row>
    <row r="68" spans="1:38" ht="27" x14ac:dyDescent="0.25">
      <c r="A68" s="3" t="s">
        <v>34</v>
      </c>
      <c r="B68" s="3" t="s">
        <v>147</v>
      </c>
      <c r="C68" s="3"/>
      <c r="D68" s="3"/>
      <c r="E68" s="3"/>
      <c r="F68" s="3"/>
      <c r="G68" s="3"/>
      <c r="H68" s="3"/>
      <c r="I68" s="3" t="s">
        <v>148</v>
      </c>
      <c r="J68" s="3" t="s">
        <v>37</v>
      </c>
      <c r="K68" s="3" t="s">
        <v>149</v>
      </c>
      <c r="L68" s="3" t="s">
        <v>45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>
        <v>264</v>
      </c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>
        <v>264</v>
      </c>
      <c r="AJ68" s="4"/>
      <c r="AK68" s="4">
        <v>264</v>
      </c>
      <c r="AL68" t="s">
        <v>927</v>
      </c>
    </row>
    <row r="69" spans="1:38" ht="27" x14ac:dyDescent="0.25">
      <c r="A69" s="3" t="s">
        <v>34</v>
      </c>
      <c r="B69" s="3" t="s">
        <v>147</v>
      </c>
      <c r="C69" s="3"/>
      <c r="D69" s="3"/>
      <c r="E69" s="3"/>
      <c r="F69" s="3"/>
      <c r="G69" s="3"/>
      <c r="H69" s="3"/>
      <c r="I69" s="3" t="s">
        <v>150</v>
      </c>
      <c r="J69" s="3" t="s">
        <v>37</v>
      </c>
      <c r="K69" s="3" t="s">
        <v>38</v>
      </c>
      <c r="L69" s="3" t="s">
        <v>39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>
        <v>132.47999999999999</v>
      </c>
      <c r="AD69" s="4">
        <v>1</v>
      </c>
      <c r="AE69" s="4"/>
      <c r="AF69" s="4"/>
      <c r="AG69" s="4"/>
      <c r="AH69" s="4"/>
      <c r="AI69" s="4">
        <v>132.47999999999999</v>
      </c>
      <c r="AJ69" s="4"/>
      <c r="AK69" s="4">
        <v>132.47999999999999</v>
      </c>
      <c r="AL69" t="s">
        <v>927</v>
      </c>
    </row>
    <row r="70" spans="1:38" ht="27" x14ac:dyDescent="0.25">
      <c r="A70" s="3" t="s">
        <v>34</v>
      </c>
      <c r="B70" s="3" t="s">
        <v>147</v>
      </c>
      <c r="C70" s="3"/>
      <c r="D70" s="3"/>
      <c r="E70" s="3"/>
      <c r="F70" s="3"/>
      <c r="G70" s="3"/>
      <c r="H70" s="3"/>
      <c r="I70" s="3" t="s">
        <v>151</v>
      </c>
      <c r="J70" s="3" t="s">
        <v>37</v>
      </c>
      <c r="K70" s="3" t="s">
        <v>38</v>
      </c>
      <c r="L70" s="3" t="s">
        <v>39</v>
      </c>
      <c r="M70" s="4"/>
      <c r="N70" s="4"/>
      <c r="O70" s="4"/>
      <c r="P70" s="4"/>
      <c r="Q70" s="4">
        <v>70.06</v>
      </c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>
        <v>70.06</v>
      </c>
      <c r="AJ70" s="4"/>
      <c r="AK70" s="4">
        <v>70.06</v>
      </c>
      <c r="AL70" t="s">
        <v>927</v>
      </c>
    </row>
    <row r="71" spans="1:38" ht="27" x14ac:dyDescent="0.25">
      <c r="A71" s="3" t="s">
        <v>34</v>
      </c>
      <c r="B71" s="3" t="s">
        <v>152</v>
      </c>
      <c r="C71" s="3"/>
      <c r="D71" s="3"/>
      <c r="E71" s="3"/>
      <c r="F71" s="3"/>
      <c r="G71" s="3"/>
      <c r="H71" s="3"/>
      <c r="I71" s="3" t="s">
        <v>153</v>
      </c>
      <c r="J71" s="3" t="s">
        <v>37</v>
      </c>
      <c r="K71" s="3" t="s">
        <v>38</v>
      </c>
      <c r="L71" s="3" t="s">
        <v>39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>
        <v>32</v>
      </c>
      <c r="AG71" s="4"/>
      <c r="AH71" s="4"/>
      <c r="AI71" s="4">
        <v>26.67</v>
      </c>
      <c r="AJ71" s="4">
        <v>5.33</v>
      </c>
      <c r="AK71" s="4">
        <v>32</v>
      </c>
      <c r="AL71" t="s">
        <v>927</v>
      </c>
    </row>
    <row r="72" spans="1:38" ht="27" x14ac:dyDescent="0.25">
      <c r="A72" s="3" t="s">
        <v>34</v>
      </c>
      <c r="B72" s="3" t="s">
        <v>154</v>
      </c>
      <c r="C72" s="3"/>
      <c r="D72" s="3"/>
      <c r="E72" s="3"/>
      <c r="F72" s="3"/>
      <c r="G72" s="3"/>
      <c r="H72" s="3"/>
      <c r="I72" s="3" t="s">
        <v>155</v>
      </c>
      <c r="J72" s="3" t="s">
        <v>37</v>
      </c>
      <c r="K72" s="3" t="s">
        <v>38</v>
      </c>
      <c r="L72" s="3" t="s">
        <v>39</v>
      </c>
      <c r="M72" s="4">
        <v>42.8</v>
      </c>
      <c r="N72" s="4">
        <v>4</v>
      </c>
      <c r="O72" s="4">
        <v>73.400000000000006</v>
      </c>
      <c r="P72" s="4">
        <v>3</v>
      </c>
      <c r="Q72" s="4"/>
      <c r="R72" s="4">
        <v>7.3</v>
      </c>
      <c r="S72" s="4"/>
      <c r="T72" s="4"/>
      <c r="U72" s="4"/>
      <c r="V72" s="4"/>
      <c r="W72" s="4"/>
      <c r="X72" s="4"/>
      <c r="Y72" s="4"/>
      <c r="Z72" s="4"/>
      <c r="AA72" s="4"/>
      <c r="AB72" s="4"/>
      <c r="AC72" s="4">
        <v>215.64</v>
      </c>
      <c r="AD72" s="4">
        <v>3</v>
      </c>
      <c r="AE72" s="4"/>
      <c r="AF72" s="4"/>
      <c r="AG72" s="4"/>
      <c r="AH72" s="4"/>
      <c r="AI72" s="4">
        <v>330.9</v>
      </c>
      <c r="AJ72" s="4">
        <v>8.24</v>
      </c>
      <c r="AK72" s="4">
        <v>339.14</v>
      </c>
      <c r="AL72" t="s">
        <v>926</v>
      </c>
    </row>
    <row r="73" spans="1:38" ht="27" x14ac:dyDescent="0.25">
      <c r="A73" s="3" t="s">
        <v>34</v>
      </c>
      <c r="B73" s="3" t="s">
        <v>156</v>
      </c>
      <c r="C73" s="3"/>
      <c r="D73" s="3"/>
      <c r="E73" s="3"/>
      <c r="F73" s="3"/>
      <c r="G73" s="3"/>
      <c r="H73" s="3"/>
      <c r="I73" s="3" t="s">
        <v>157</v>
      </c>
      <c r="J73" s="3" t="s">
        <v>37</v>
      </c>
      <c r="K73" s="3" t="s">
        <v>38</v>
      </c>
      <c r="L73" s="3" t="s">
        <v>39</v>
      </c>
      <c r="M73" s="4"/>
      <c r="N73" s="4"/>
      <c r="O73" s="4"/>
      <c r="P73" s="4"/>
      <c r="Q73" s="4"/>
      <c r="R73" s="4"/>
      <c r="S73" s="4">
        <v>12.3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>
        <v>10.25</v>
      </c>
      <c r="AJ73" s="4">
        <v>2.0499999999999998</v>
      </c>
      <c r="AK73" s="4">
        <v>12.3</v>
      </c>
      <c r="AL73" t="s">
        <v>926</v>
      </c>
    </row>
    <row r="74" spans="1:38" ht="27" x14ac:dyDescent="0.25">
      <c r="A74" s="3" t="s">
        <v>34</v>
      </c>
      <c r="B74" s="3" t="s">
        <v>158</v>
      </c>
      <c r="C74" s="3"/>
      <c r="D74" s="3"/>
      <c r="E74" s="3"/>
      <c r="F74" s="3"/>
      <c r="G74" s="3"/>
      <c r="H74" s="3"/>
      <c r="I74" s="3" t="s">
        <v>159</v>
      </c>
      <c r="J74" s="3" t="s">
        <v>37</v>
      </c>
      <c r="K74" s="3" t="s">
        <v>38</v>
      </c>
      <c r="L74" s="3" t="s">
        <v>39</v>
      </c>
      <c r="M74" s="4">
        <v>103.12</v>
      </c>
      <c r="N74" s="4">
        <v>6</v>
      </c>
      <c r="O74" s="4">
        <v>22.6</v>
      </c>
      <c r="P74" s="4">
        <v>1</v>
      </c>
      <c r="Q74" s="4"/>
      <c r="R74" s="4">
        <v>25</v>
      </c>
      <c r="S74" s="4"/>
      <c r="T74" s="4"/>
      <c r="U74" s="4">
        <v>56.93</v>
      </c>
      <c r="V74" s="4"/>
      <c r="W74" s="4"/>
      <c r="X74" s="4">
        <v>217</v>
      </c>
      <c r="Y74" s="4"/>
      <c r="Z74" s="4"/>
      <c r="AA74" s="4"/>
      <c r="AB74" s="4"/>
      <c r="AC74" s="4"/>
      <c r="AD74" s="4"/>
      <c r="AE74" s="4"/>
      <c r="AF74" s="4">
        <v>25.99</v>
      </c>
      <c r="AG74" s="4"/>
      <c r="AH74" s="4"/>
      <c r="AI74" s="4">
        <v>386.27</v>
      </c>
      <c r="AJ74" s="4">
        <v>64.37</v>
      </c>
      <c r="AK74" s="4">
        <v>450.64</v>
      </c>
      <c r="AL74" t="s">
        <v>927</v>
      </c>
    </row>
    <row r="75" spans="1:38" ht="27" x14ac:dyDescent="0.25">
      <c r="A75" s="3" t="s">
        <v>34</v>
      </c>
      <c r="B75" s="3" t="s">
        <v>160</v>
      </c>
      <c r="C75" s="3"/>
      <c r="D75" s="3"/>
      <c r="E75" s="3"/>
      <c r="F75" s="3"/>
      <c r="G75" s="3"/>
      <c r="H75" s="3"/>
      <c r="I75" s="3" t="s">
        <v>161</v>
      </c>
      <c r="J75" s="3" t="s">
        <v>37</v>
      </c>
      <c r="K75" s="3" t="s">
        <v>38</v>
      </c>
      <c r="L75" s="3" t="s">
        <v>39</v>
      </c>
      <c r="M75" s="4">
        <v>206.5</v>
      </c>
      <c r="N75" s="4">
        <v>11</v>
      </c>
      <c r="O75" s="4">
        <v>19</v>
      </c>
      <c r="P75" s="4">
        <v>1</v>
      </c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>
        <v>67.13</v>
      </c>
      <c r="AG75" s="4"/>
      <c r="AH75" s="4"/>
      <c r="AI75" s="4">
        <v>260.64</v>
      </c>
      <c r="AJ75" s="4">
        <v>31.99</v>
      </c>
      <c r="AK75" s="4">
        <v>292.63</v>
      </c>
      <c r="AL75" t="s">
        <v>927</v>
      </c>
    </row>
    <row r="76" spans="1:38" ht="27" x14ac:dyDescent="0.25">
      <c r="A76" s="3" t="s">
        <v>34</v>
      </c>
      <c r="B76" s="3" t="s">
        <v>162</v>
      </c>
      <c r="C76" s="3"/>
      <c r="D76" s="3"/>
      <c r="E76" s="3"/>
      <c r="F76" s="3"/>
      <c r="G76" s="3"/>
      <c r="H76" s="3"/>
      <c r="I76" s="3" t="s">
        <v>163</v>
      </c>
      <c r="J76" s="3" t="s">
        <v>37</v>
      </c>
      <c r="K76" s="3" t="s">
        <v>38</v>
      </c>
      <c r="L76" s="3" t="s">
        <v>39</v>
      </c>
      <c r="M76" s="4">
        <v>16.899999999999999</v>
      </c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>
        <v>34.58</v>
      </c>
      <c r="AG76" s="4"/>
      <c r="AH76" s="4"/>
      <c r="AI76" s="4">
        <v>51.48</v>
      </c>
      <c r="AJ76" s="4"/>
      <c r="AK76" s="4">
        <v>51.48</v>
      </c>
      <c r="AL76" t="s">
        <v>926</v>
      </c>
    </row>
    <row r="77" spans="1:38" ht="27" x14ac:dyDescent="0.25">
      <c r="A77" s="3" t="s">
        <v>34</v>
      </c>
      <c r="B77" s="3" t="s">
        <v>164</v>
      </c>
      <c r="C77" s="3"/>
      <c r="D77" s="3"/>
      <c r="E77" s="3"/>
      <c r="F77" s="3"/>
      <c r="G77" s="3"/>
      <c r="H77" s="3"/>
      <c r="I77" s="3" t="s">
        <v>165</v>
      </c>
      <c r="J77" s="3" t="s">
        <v>37</v>
      </c>
      <c r="K77" s="3" t="s">
        <v>38</v>
      </c>
      <c r="L77" s="3" t="s">
        <v>39</v>
      </c>
      <c r="M77" s="4">
        <v>50</v>
      </c>
      <c r="N77" s="4">
        <v>2</v>
      </c>
      <c r="O77" s="4">
        <v>60</v>
      </c>
      <c r="P77" s="4">
        <v>2</v>
      </c>
      <c r="Q77" s="4"/>
      <c r="R77" s="4">
        <v>60.4</v>
      </c>
      <c r="S77" s="4">
        <v>2.8</v>
      </c>
      <c r="T77" s="4"/>
      <c r="U77" s="4">
        <v>36</v>
      </c>
      <c r="V77" s="4"/>
      <c r="W77" s="4"/>
      <c r="X77" s="4">
        <v>176</v>
      </c>
      <c r="Y77" s="4"/>
      <c r="Z77" s="4">
        <v>84</v>
      </c>
      <c r="AA77" s="4">
        <v>58.55</v>
      </c>
      <c r="AB77" s="4"/>
      <c r="AC77" s="4">
        <v>217.5</v>
      </c>
      <c r="AD77" s="4">
        <v>2</v>
      </c>
      <c r="AE77" s="4"/>
      <c r="AF77" s="4"/>
      <c r="AG77" s="4">
        <v>15</v>
      </c>
      <c r="AH77" s="4">
        <v>1</v>
      </c>
      <c r="AI77" s="4">
        <v>613.28</v>
      </c>
      <c r="AJ77" s="4">
        <v>62.97</v>
      </c>
      <c r="AK77" s="4">
        <v>676.25</v>
      </c>
      <c r="AL77" t="s">
        <v>926</v>
      </c>
    </row>
    <row r="78" spans="1:38" ht="27" x14ac:dyDescent="0.25">
      <c r="A78" s="3" t="s">
        <v>34</v>
      </c>
      <c r="B78" s="3" t="s">
        <v>166</v>
      </c>
      <c r="C78" s="3"/>
      <c r="D78" s="3"/>
      <c r="E78" s="3"/>
      <c r="F78" s="3"/>
      <c r="G78" s="3"/>
      <c r="H78" s="3"/>
      <c r="I78" s="3" t="s">
        <v>167</v>
      </c>
      <c r="J78" s="3" t="s">
        <v>37</v>
      </c>
      <c r="K78" s="3" t="s">
        <v>38</v>
      </c>
      <c r="L78" s="3" t="s">
        <v>39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>
        <v>14</v>
      </c>
      <c r="AG78" s="4"/>
      <c r="AH78" s="4"/>
      <c r="AI78" s="4">
        <v>11.67</v>
      </c>
      <c r="AJ78" s="4">
        <v>2.33</v>
      </c>
      <c r="AK78" s="4">
        <v>14</v>
      </c>
      <c r="AL78" t="s">
        <v>926</v>
      </c>
    </row>
    <row r="79" spans="1:38" ht="27" x14ac:dyDescent="0.25">
      <c r="A79" s="3" t="s">
        <v>34</v>
      </c>
      <c r="B79" s="3" t="s">
        <v>168</v>
      </c>
      <c r="C79" s="3"/>
      <c r="D79" s="3"/>
      <c r="E79" s="3"/>
      <c r="F79" s="3"/>
      <c r="G79" s="3"/>
      <c r="H79" s="3"/>
      <c r="I79" s="3" t="s">
        <v>169</v>
      </c>
      <c r="J79" s="3" t="s">
        <v>37</v>
      </c>
      <c r="K79" s="3" t="s">
        <v>38</v>
      </c>
      <c r="L79" s="3" t="s">
        <v>39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>
        <v>206.55</v>
      </c>
      <c r="AG79" s="4"/>
      <c r="AH79" s="4"/>
      <c r="AI79" s="4">
        <v>184.14</v>
      </c>
      <c r="AJ79" s="4">
        <v>22.41</v>
      </c>
      <c r="AK79" s="4">
        <v>206.55</v>
      </c>
      <c r="AL79" t="s">
        <v>927</v>
      </c>
    </row>
    <row r="80" spans="1:38" ht="27" x14ac:dyDescent="0.25">
      <c r="A80" s="3" t="s">
        <v>34</v>
      </c>
      <c r="B80" s="3" t="s">
        <v>170</v>
      </c>
      <c r="C80" s="3"/>
      <c r="D80" s="3"/>
      <c r="E80" s="3"/>
      <c r="F80" s="3"/>
      <c r="G80" s="3"/>
      <c r="H80" s="3"/>
      <c r="I80" s="3" t="s">
        <v>171</v>
      </c>
      <c r="J80" s="3" t="s">
        <v>37</v>
      </c>
      <c r="K80" s="3" t="s">
        <v>38</v>
      </c>
      <c r="L80" s="3" t="s">
        <v>39</v>
      </c>
      <c r="M80" s="4">
        <v>292.05</v>
      </c>
      <c r="N80" s="4">
        <v>13</v>
      </c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>
        <v>357.39</v>
      </c>
      <c r="AD80" s="4">
        <v>3</v>
      </c>
      <c r="AE80" s="4"/>
      <c r="AF80" s="4">
        <v>367.22</v>
      </c>
      <c r="AG80" s="4"/>
      <c r="AH80" s="4"/>
      <c r="AI80" s="4">
        <v>955.45</v>
      </c>
      <c r="AJ80" s="4">
        <v>61.21</v>
      </c>
      <c r="AK80" s="4">
        <v>1016.66</v>
      </c>
      <c r="AL80" t="s">
        <v>926</v>
      </c>
    </row>
    <row r="81" spans="1:38" ht="27" x14ac:dyDescent="0.25">
      <c r="A81" s="3" t="s">
        <v>34</v>
      </c>
      <c r="B81" s="3" t="s">
        <v>172</v>
      </c>
      <c r="C81" s="3"/>
      <c r="D81" s="3"/>
      <c r="E81" s="3"/>
      <c r="F81" s="3"/>
      <c r="G81" s="3"/>
      <c r="H81" s="3"/>
      <c r="I81" s="3" t="s">
        <v>173</v>
      </c>
      <c r="J81" s="3" t="s">
        <v>37</v>
      </c>
      <c r="K81" s="3" t="s">
        <v>38</v>
      </c>
      <c r="L81" s="3" t="s">
        <v>39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>
        <v>22.35</v>
      </c>
      <c r="AG81" s="4"/>
      <c r="AH81" s="4"/>
      <c r="AI81" s="4">
        <v>18.63</v>
      </c>
      <c r="AJ81" s="4">
        <v>3.72</v>
      </c>
      <c r="AK81" s="4">
        <v>22.35</v>
      </c>
      <c r="AL81" t="s">
        <v>926</v>
      </c>
    </row>
    <row r="82" spans="1:38" ht="27" x14ac:dyDescent="0.25">
      <c r="A82" s="3" t="s">
        <v>34</v>
      </c>
      <c r="B82" s="3" t="s">
        <v>174</v>
      </c>
      <c r="C82" s="3"/>
      <c r="D82" s="3"/>
      <c r="E82" s="3"/>
      <c r="F82" s="3"/>
      <c r="G82" s="3"/>
      <c r="H82" s="3"/>
      <c r="I82" s="3" t="s">
        <v>175</v>
      </c>
      <c r="J82" s="3" t="s">
        <v>37</v>
      </c>
      <c r="K82" s="3" t="s">
        <v>38</v>
      </c>
      <c r="L82" s="3" t="s">
        <v>39</v>
      </c>
      <c r="M82" s="4">
        <v>11.93</v>
      </c>
      <c r="N82" s="4">
        <v>1</v>
      </c>
      <c r="O82" s="4">
        <v>9.6999999999999993</v>
      </c>
      <c r="P82" s="4">
        <v>1</v>
      </c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>
        <v>84.9</v>
      </c>
      <c r="AD82" s="4">
        <v>1</v>
      </c>
      <c r="AE82" s="4"/>
      <c r="AF82" s="4"/>
      <c r="AG82" s="4"/>
      <c r="AH82" s="4"/>
      <c r="AI82" s="4">
        <v>96.9</v>
      </c>
      <c r="AJ82" s="4">
        <v>9.6300000000000008</v>
      </c>
      <c r="AK82" s="4">
        <v>106.53</v>
      </c>
      <c r="AL82" t="s">
        <v>926</v>
      </c>
    </row>
    <row r="83" spans="1:38" ht="27" x14ac:dyDescent="0.25">
      <c r="A83" s="3" t="s">
        <v>34</v>
      </c>
      <c r="B83" s="3" t="s">
        <v>174</v>
      </c>
      <c r="C83" s="3"/>
      <c r="D83" s="3"/>
      <c r="E83" s="3"/>
      <c r="F83" s="3"/>
      <c r="G83" s="3"/>
      <c r="H83" s="3"/>
      <c r="I83" s="3" t="s">
        <v>176</v>
      </c>
      <c r="J83" s="3" t="s">
        <v>37</v>
      </c>
      <c r="K83" s="3" t="s">
        <v>38</v>
      </c>
      <c r="L83" s="3" t="s">
        <v>39</v>
      </c>
      <c r="M83" s="4">
        <v>55.05</v>
      </c>
      <c r="N83" s="4">
        <v>3</v>
      </c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>
        <v>220</v>
      </c>
      <c r="AD83" s="4">
        <v>2</v>
      </c>
      <c r="AE83" s="4"/>
      <c r="AF83" s="4"/>
      <c r="AG83" s="4"/>
      <c r="AH83" s="4"/>
      <c r="AI83" s="4">
        <v>250.16</v>
      </c>
      <c r="AJ83" s="4">
        <v>24.89</v>
      </c>
      <c r="AK83" s="4">
        <v>275.05</v>
      </c>
      <c r="AL83" t="s">
        <v>926</v>
      </c>
    </row>
    <row r="84" spans="1:38" ht="27" x14ac:dyDescent="0.25">
      <c r="A84" s="3" t="s">
        <v>34</v>
      </c>
      <c r="B84" s="3" t="s">
        <v>174</v>
      </c>
      <c r="C84" s="3"/>
      <c r="D84" s="3"/>
      <c r="E84" s="3"/>
      <c r="F84" s="3"/>
      <c r="G84" s="3"/>
      <c r="H84" s="3"/>
      <c r="I84" s="3" t="s">
        <v>177</v>
      </c>
      <c r="J84" s="3" t="s">
        <v>37</v>
      </c>
      <c r="K84" s="3" t="s">
        <v>38</v>
      </c>
      <c r="L84" s="3" t="s">
        <v>39</v>
      </c>
      <c r="M84" s="4">
        <v>78.290000000000006</v>
      </c>
      <c r="N84" s="4">
        <v>5</v>
      </c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>
        <v>67.13</v>
      </c>
      <c r="AG84" s="4"/>
      <c r="AH84" s="4"/>
      <c r="AI84" s="4">
        <v>127.12</v>
      </c>
      <c r="AJ84" s="4">
        <v>18.3</v>
      </c>
      <c r="AK84" s="4">
        <v>145.41999999999999</v>
      </c>
      <c r="AL84" t="s">
        <v>926</v>
      </c>
    </row>
    <row r="85" spans="1:38" ht="27" x14ac:dyDescent="0.25">
      <c r="A85" s="3" t="s">
        <v>34</v>
      </c>
      <c r="B85" s="3" t="s">
        <v>178</v>
      </c>
      <c r="C85" s="3"/>
      <c r="D85" s="3"/>
      <c r="E85" s="3"/>
      <c r="F85" s="3"/>
      <c r="G85" s="3"/>
      <c r="H85" s="3"/>
      <c r="I85" s="3" t="s">
        <v>179</v>
      </c>
      <c r="J85" s="3" t="s">
        <v>37</v>
      </c>
      <c r="K85" s="3" t="s">
        <v>38</v>
      </c>
      <c r="L85" s="3" t="s">
        <v>39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>
        <v>106</v>
      </c>
      <c r="AA85" s="4">
        <v>73.88</v>
      </c>
      <c r="AB85" s="4"/>
      <c r="AC85" s="4"/>
      <c r="AD85" s="4"/>
      <c r="AE85" s="4"/>
      <c r="AF85" s="4"/>
      <c r="AG85" s="4"/>
      <c r="AH85" s="4"/>
      <c r="AI85" s="4">
        <v>73.88</v>
      </c>
      <c r="AJ85" s="4"/>
      <c r="AK85" s="4">
        <v>73.88</v>
      </c>
      <c r="AL85" t="s">
        <v>926</v>
      </c>
    </row>
    <row r="86" spans="1:38" ht="27" x14ac:dyDescent="0.25">
      <c r="A86" s="3" t="s">
        <v>34</v>
      </c>
      <c r="B86" s="3" t="s">
        <v>178</v>
      </c>
      <c r="C86" s="3"/>
      <c r="D86" s="3"/>
      <c r="E86" s="3"/>
      <c r="F86" s="3"/>
      <c r="G86" s="3"/>
      <c r="H86" s="3"/>
      <c r="I86" s="3" t="s">
        <v>180</v>
      </c>
      <c r="J86" s="3" t="s">
        <v>37</v>
      </c>
      <c r="K86" s="3" t="s">
        <v>38</v>
      </c>
      <c r="L86" s="3" t="s">
        <v>39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>
        <v>106</v>
      </c>
      <c r="AA86" s="4">
        <v>73.88</v>
      </c>
      <c r="AB86" s="4"/>
      <c r="AC86" s="4"/>
      <c r="AD86" s="4"/>
      <c r="AE86" s="4"/>
      <c r="AF86" s="4"/>
      <c r="AG86" s="4"/>
      <c r="AH86" s="4"/>
      <c r="AI86" s="4">
        <v>73.88</v>
      </c>
      <c r="AJ86" s="4"/>
      <c r="AK86" s="4">
        <v>73.88</v>
      </c>
      <c r="AL86" t="s">
        <v>926</v>
      </c>
    </row>
    <row r="87" spans="1:38" ht="27" x14ac:dyDescent="0.25">
      <c r="A87" s="3" t="s">
        <v>34</v>
      </c>
      <c r="B87" s="3" t="s">
        <v>178</v>
      </c>
      <c r="C87" s="3"/>
      <c r="D87" s="3"/>
      <c r="E87" s="3"/>
      <c r="F87" s="3"/>
      <c r="G87" s="3"/>
      <c r="H87" s="3"/>
      <c r="I87" s="3" t="s">
        <v>181</v>
      </c>
      <c r="J87" s="3" t="s">
        <v>37</v>
      </c>
      <c r="K87" s="3" t="s">
        <v>38</v>
      </c>
      <c r="L87" s="3" t="s">
        <v>39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>
        <v>106</v>
      </c>
      <c r="AA87" s="4">
        <v>73.88</v>
      </c>
      <c r="AB87" s="4"/>
      <c r="AC87" s="4"/>
      <c r="AD87" s="4"/>
      <c r="AE87" s="4"/>
      <c r="AF87" s="4"/>
      <c r="AG87" s="4"/>
      <c r="AH87" s="4"/>
      <c r="AI87" s="4">
        <v>73.88</v>
      </c>
      <c r="AJ87" s="4"/>
      <c r="AK87" s="4">
        <v>73.88</v>
      </c>
      <c r="AL87" t="s">
        <v>926</v>
      </c>
    </row>
    <row r="88" spans="1:38" ht="27" x14ac:dyDescent="0.25">
      <c r="A88" s="3" t="s">
        <v>34</v>
      </c>
      <c r="B88" s="3" t="s">
        <v>178</v>
      </c>
      <c r="C88" s="3"/>
      <c r="D88" s="3"/>
      <c r="E88" s="3"/>
      <c r="F88" s="3"/>
      <c r="G88" s="3"/>
      <c r="H88" s="3"/>
      <c r="I88" s="3" t="s">
        <v>182</v>
      </c>
      <c r="J88" s="3" t="s">
        <v>37</v>
      </c>
      <c r="K88" s="3" t="s">
        <v>38</v>
      </c>
      <c r="L88" s="3" t="s">
        <v>39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>
        <v>106</v>
      </c>
      <c r="AA88" s="4">
        <v>73.88</v>
      </c>
      <c r="AB88" s="4"/>
      <c r="AC88" s="4"/>
      <c r="AD88" s="4"/>
      <c r="AE88" s="4"/>
      <c r="AF88" s="4"/>
      <c r="AG88" s="4"/>
      <c r="AH88" s="4"/>
      <c r="AI88" s="4">
        <v>73.88</v>
      </c>
      <c r="AJ88" s="4"/>
      <c r="AK88" s="4">
        <v>73.88</v>
      </c>
      <c r="AL88" t="s">
        <v>926</v>
      </c>
    </row>
    <row r="89" spans="1:38" ht="27" x14ac:dyDescent="0.25">
      <c r="A89" s="3" t="s">
        <v>34</v>
      </c>
      <c r="B89" s="3" t="s">
        <v>178</v>
      </c>
      <c r="C89" s="3"/>
      <c r="D89" s="3"/>
      <c r="E89" s="3"/>
      <c r="F89" s="3"/>
      <c r="G89" s="3"/>
      <c r="H89" s="3"/>
      <c r="I89" s="3" t="s">
        <v>183</v>
      </c>
      <c r="J89" s="3" t="s">
        <v>37</v>
      </c>
      <c r="K89" s="3" t="s">
        <v>38</v>
      </c>
      <c r="L89" s="3" t="s">
        <v>39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>
        <v>88</v>
      </c>
      <c r="AA89" s="4">
        <v>61.34</v>
      </c>
      <c r="AB89" s="4"/>
      <c r="AC89" s="4"/>
      <c r="AD89" s="4"/>
      <c r="AE89" s="4"/>
      <c r="AF89" s="4"/>
      <c r="AG89" s="4"/>
      <c r="AH89" s="4"/>
      <c r="AI89" s="4">
        <v>61.34</v>
      </c>
      <c r="AJ89" s="4"/>
      <c r="AK89" s="4">
        <v>61.34</v>
      </c>
      <c r="AL89" t="s">
        <v>926</v>
      </c>
    </row>
    <row r="90" spans="1:38" ht="27" x14ac:dyDescent="0.25">
      <c r="A90" s="3" t="s">
        <v>34</v>
      </c>
      <c r="B90" s="3" t="s">
        <v>178</v>
      </c>
      <c r="C90" s="3"/>
      <c r="D90" s="3"/>
      <c r="E90" s="3"/>
      <c r="F90" s="3"/>
      <c r="G90" s="3"/>
      <c r="H90" s="3"/>
      <c r="I90" s="3" t="s">
        <v>184</v>
      </c>
      <c r="J90" s="3" t="s">
        <v>37</v>
      </c>
      <c r="K90" s="3" t="s">
        <v>38</v>
      </c>
      <c r="L90" s="3" t="s">
        <v>39</v>
      </c>
      <c r="M90" s="4">
        <v>14</v>
      </c>
      <c r="N90" s="4">
        <v>1</v>
      </c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>
        <v>14</v>
      </c>
      <c r="AJ90" s="4"/>
      <c r="AK90" s="4">
        <v>14</v>
      </c>
      <c r="AL90" t="s">
        <v>926</v>
      </c>
    </row>
    <row r="91" spans="1:38" ht="27" x14ac:dyDescent="0.25">
      <c r="A91" s="3" t="s">
        <v>34</v>
      </c>
      <c r="B91" s="3" t="s">
        <v>178</v>
      </c>
      <c r="C91" s="3"/>
      <c r="D91" s="3"/>
      <c r="E91" s="3"/>
      <c r="F91" s="3"/>
      <c r="G91" s="3"/>
      <c r="H91" s="3"/>
      <c r="I91" s="3" t="s">
        <v>185</v>
      </c>
      <c r="J91" s="3" t="s">
        <v>37</v>
      </c>
      <c r="K91" s="3" t="s">
        <v>38</v>
      </c>
      <c r="L91" s="3" t="s">
        <v>39</v>
      </c>
      <c r="M91" s="4"/>
      <c r="N91" s="4"/>
      <c r="O91" s="4"/>
      <c r="P91" s="4"/>
      <c r="Q91" s="4"/>
      <c r="R91" s="4">
        <v>11</v>
      </c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>
        <v>9.17</v>
      </c>
      <c r="AJ91" s="4">
        <v>1.83</v>
      </c>
      <c r="AK91" s="4">
        <v>11</v>
      </c>
      <c r="AL91" t="s">
        <v>926</v>
      </c>
    </row>
    <row r="92" spans="1:38" ht="27" x14ac:dyDescent="0.25">
      <c r="A92" s="3" t="s">
        <v>34</v>
      </c>
      <c r="B92" s="3" t="s">
        <v>186</v>
      </c>
      <c r="C92" s="3"/>
      <c r="D92" s="3"/>
      <c r="E92" s="3"/>
      <c r="F92" s="3"/>
      <c r="G92" s="3"/>
      <c r="H92" s="3"/>
      <c r="I92" s="3" t="s">
        <v>187</v>
      </c>
      <c r="J92" s="3" t="s">
        <v>37</v>
      </c>
      <c r="K92" s="3" t="s">
        <v>38</v>
      </c>
      <c r="L92" s="3" t="s">
        <v>39</v>
      </c>
      <c r="M92" s="4">
        <v>293.19</v>
      </c>
      <c r="N92" s="4">
        <v>19</v>
      </c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>
        <v>269.5</v>
      </c>
      <c r="AJ92" s="4">
        <v>23.69</v>
      </c>
      <c r="AK92" s="4">
        <v>293.19</v>
      </c>
      <c r="AL92" t="s">
        <v>927</v>
      </c>
    </row>
    <row r="93" spans="1:38" ht="27" x14ac:dyDescent="0.25">
      <c r="A93" s="3" t="s">
        <v>34</v>
      </c>
      <c r="B93" s="3" t="s">
        <v>186</v>
      </c>
      <c r="C93" s="3"/>
      <c r="D93" s="3"/>
      <c r="E93" s="3"/>
      <c r="F93" s="3"/>
      <c r="G93" s="3"/>
      <c r="H93" s="3"/>
      <c r="I93" s="3" t="s">
        <v>188</v>
      </c>
      <c r="J93" s="3" t="s">
        <v>44</v>
      </c>
      <c r="K93" s="3" t="s">
        <v>45</v>
      </c>
      <c r="L93" s="3" t="s">
        <v>45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>
        <v>4.4000000000000004</v>
      </c>
      <c r="AH93" s="4">
        <v>1</v>
      </c>
      <c r="AI93" s="4">
        <v>4.08</v>
      </c>
      <c r="AJ93" s="4">
        <v>0.32</v>
      </c>
      <c r="AK93" s="4">
        <v>4.4000000000000004</v>
      </c>
      <c r="AL93" t="s">
        <v>927</v>
      </c>
    </row>
    <row r="94" spans="1:38" ht="27" x14ac:dyDescent="0.25">
      <c r="A94" s="3" t="s">
        <v>34</v>
      </c>
      <c r="B94" s="3" t="s">
        <v>189</v>
      </c>
      <c r="C94" s="3"/>
      <c r="D94" s="3"/>
      <c r="E94" s="3"/>
      <c r="F94" s="3"/>
      <c r="G94" s="3"/>
      <c r="H94" s="3"/>
      <c r="I94" s="3" t="s">
        <v>190</v>
      </c>
      <c r="J94" s="3" t="s">
        <v>37</v>
      </c>
      <c r="K94" s="3" t="s">
        <v>38</v>
      </c>
      <c r="L94" s="3" t="s">
        <v>39</v>
      </c>
      <c r="M94" s="4">
        <v>85.82</v>
      </c>
      <c r="N94" s="4">
        <v>5</v>
      </c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>
        <v>78.180000000000007</v>
      </c>
      <c r="AJ94" s="4">
        <v>7.64</v>
      </c>
      <c r="AK94" s="4">
        <v>85.82</v>
      </c>
      <c r="AL94" t="s">
        <v>926</v>
      </c>
    </row>
    <row r="95" spans="1:38" ht="27" x14ac:dyDescent="0.25">
      <c r="A95" s="3" t="s">
        <v>34</v>
      </c>
      <c r="B95" s="3" t="s">
        <v>191</v>
      </c>
      <c r="C95" s="3"/>
      <c r="D95" s="3"/>
      <c r="E95" s="3"/>
      <c r="F95" s="3"/>
      <c r="G95" s="3"/>
      <c r="H95" s="3"/>
      <c r="I95" s="3" t="s">
        <v>192</v>
      </c>
      <c r="J95" s="3" t="s">
        <v>37</v>
      </c>
      <c r="K95" s="3" t="s">
        <v>38</v>
      </c>
      <c r="L95" s="3" t="s">
        <v>39</v>
      </c>
      <c r="M95" s="4">
        <v>207.16</v>
      </c>
      <c r="N95" s="4">
        <v>12</v>
      </c>
      <c r="O95" s="4"/>
      <c r="P95" s="4"/>
      <c r="Q95" s="4"/>
      <c r="R95" s="4">
        <v>14.1</v>
      </c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>
        <v>20.86</v>
      </c>
      <c r="AG95" s="4"/>
      <c r="AH95" s="4"/>
      <c r="AI95" s="4">
        <v>236.28</v>
      </c>
      <c r="AJ95" s="4">
        <v>5.84</v>
      </c>
      <c r="AK95" s="4">
        <v>242.12</v>
      </c>
      <c r="AL95" t="s">
        <v>927</v>
      </c>
    </row>
    <row r="96" spans="1:38" ht="27" x14ac:dyDescent="0.25">
      <c r="A96" s="3" t="s">
        <v>34</v>
      </c>
      <c r="B96" s="3" t="s">
        <v>193</v>
      </c>
      <c r="C96" s="3"/>
      <c r="D96" s="3"/>
      <c r="E96" s="3"/>
      <c r="F96" s="3"/>
      <c r="G96" s="3"/>
      <c r="H96" s="3"/>
      <c r="I96" s="3" t="s">
        <v>194</v>
      </c>
      <c r="J96" s="3" t="s">
        <v>37</v>
      </c>
      <c r="K96" s="3" t="s">
        <v>38</v>
      </c>
      <c r="L96" s="3" t="s">
        <v>39</v>
      </c>
      <c r="M96" s="4">
        <v>68.069999999999993</v>
      </c>
      <c r="N96" s="4">
        <v>5</v>
      </c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>
        <v>62.71</v>
      </c>
      <c r="AJ96" s="4">
        <v>5.36</v>
      </c>
      <c r="AK96" s="4">
        <v>68.069999999999993</v>
      </c>
      <c r="AL96" t="s">
        <v>926</v>
      </c>
    </row>
    <row r="97" spans="1:38" ht="27" x14ac:dyDescent="0.25">
      <c r="A97" s="3" t="s">
        <v>34</v>
      </c>
      <c r="B97" s="3" t="s">
        <v>195</v>
      </c>
      <c r="C97" s="3"/>
      <c r="D97" s="3"/>
      <c r="E97" s="3"/>
      <c r="F97" s="3"/>
      <c r="G97" s="3"/>
      <c r="H97" s="3"/>
      <c r="I97" s="3" t="s">
        <v>196</v>
      </c>
      <c r="J97" s="3" t="s">
        <v>37</v>
      </c>
      <c r="K97" s="3" t="s">
        <v>38</v>
      </c>
      <c r="L97" s="3" t="s">
        <v>39</v>
      </c>
      <c r="M97" s="4">
        <v>71.400000000000006</v>
      </c>
      <c r="N97" s="4">
        <v>6</v>
      </c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>
        <v>71.400000000000006</v>
      </c>
      <c r="AJ97" s="4"/>
      <c r="AK97" s="4">
        <v>71.400000000000006</v>
      </c>
      <c r="AL97" t="s">
        <v>927</v>
      </c>
    </row>
    <row r="98" spans="1:38" ht="27" x14ac:dyDescent="0.25">
      <c r="A98" s="3" t="s">
        <v>34</v>
      </c>
      <c r="B98" s="3" t="s">
        <v>195</v>
      </c>
      <c r="C98" s="3"/>
      <c r="D98" s="3"/>
      <c r="E98" s="3"/>
      <c r="F98" s="3"/>
      <c r="G98" s="3"/>
      <c r="H98" s="3"/>
      <c r="I98" s="3" t="s">
        <v>197</v>
      </c>
      <c r="J98" s="3" t="s">
        <v>37</v>
      </c>
      <c r="K98" s="3" t="s">
        <v>38</v>
      </c>
      <c r="L98" s="3" t="s">
        <v>39</v>
      </c>
      <c r="M98" s="4">
        <v>9.5</v>
      </c>
      <c r="N98" s="4">
        <v>1</v>
      </c>
      <c r="O98" s="4">
        <v>26.23</v>
      </c>
      <c r="P98" s="4">
        <v>1</v>
      </c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>
        <v>85</v>
      </c>
      <c r="AD98" s="4">
        <v>1</v>
      </c>
      <c r="AE98" s="4"/>
      <c r="AF98" s="4"/>
      <c r="AG98" s="4"/>
      <c r="AH98" s="4"/>
      <c r="AI98" s="4">
        <v>120.73</v>
      </c>
      <c r="AJ98" s="4"/>
      <c r="AK98" s="4">
        <v>120.73</v>
      </c>
      <c r="AL98" t="s">
        <v>927</v>
      </c>
    </row>
    <row r="99" spans="1:38" ht="27" x14ac:dyDescent="0.25">
      <c r="A99" s="3" t="s">
        <v>34</v>
      </c>
      <c r="B99" s="3" t="s">
        <v>198</v>
      </c>
      <c r="C99" s="3"/>
      <c r="D99" s="3"/>
      <c r="E99" s="3"/>
      <c r="F99" s="3"/>
      <c r="G99" s="3"/>
      <c r="H99" s="3"/>
      <c r="I99" s="3" t="s">
        <v>199</v>
      </c>
      <c r="J99" s="3" t="s">
        <v>37</v>
      </c>
      <c r="K99" s="3" t="s">
        <v>38</v>
      </c>
      <c r="L99" s="3" t="s">
        <v>39</v>
      </c>
      <c r="M99" s="4"/>
      <c r="N99" s="4"/>
      <c r="O99" s="4">
        <v>42.7</v>
      </c>
      <c r="P99" s="4">
        <v>2</v>
      </c>
      <c r="Q99" s="4"/>
      <c r="R99" s="4"/>
      <c r="S99" s="4"/>
      <c r="T99" s="4"/>
      <c r="U99" s="4"/>
      <c r="V99" s="4">
        <v>68.5</v>
      </c>
      <c r="W99" s="4">
        <v>2</v>
      </c>
      <c r="X99" s="4"/>
      <c r="Y99" s="4"/>
      <c r="Z99" s="4"/>
      <c r="AA99" s="4"/>
      <c r="AB99" s="4"/>
      <c r="AC99" s="4">
        <v>205.15</v>
      </c>
      <c r="AD99" s="4">
        <v>3</v>
      </c>
      <c r="AE99" s="4"/>
      <c r="AF99" s="4">
        <v>426.69</v>
      </c>
      <c r="AG99" s="4"/>
      <c r="AH99" s="4"/>
      <c r="AI99" s="4">
        <v>701.45</v>
      </c>
      <c r="AJ99" s="4">
        <v>41.59</v>
      </c>
      <c r="AK99" s="4">
        <v>743.04</v>
      </c>
      <c r="AL99" t="s">
        <v>926</v>
      </c>
    </row>
    <row r="100" spans="1:38" ht="27" x14ac:dyDescent="0.25">
      <c r="A100" s="3" t="s">
        <v>34</v>
      </c>
      <c r="B100" s="3" t="s">
        <v>200</v>
      </c>
      <c r="C100" s="3"/>
      <c r="D100" s="3"/>
      <c r="E100" s="3"/>
      <c r="F100" s="3"/>
      <c r="G100" s="3"/>
      <c r="H100" s="3"/>
      <c r="I100" s="3" t="s">
        <v>201</v>
      </c>
      <c r="J100" s="3" t="s">
        <v>37</v>
      </c>
      <c r="K100" s="3" t="s">
        <v>38</v>
      </c>
      <c r="L100" s="3" t="s">
        <v>39</v>
      </c>
      <c r="M100" s="4">
        <v>30.5</v>
      </c>
      <c r="N100" s="4">
        <v>2</v>
      </c>
      <c r="O100" s="4"/>
      <c r="P100" s="4"/>
      <c r="Q100" s="4"/>
      <c r="R100" s="4">
        <v>8</v>
      </c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>
        <v>116.05</v>
      </c>
      <c r="AD100" s="4">
        <v>1</v>
      </c>
      <c r="AE100" s="4"/>
      <c r="AF100" s="4"/>
      <c r="AG100" s="4"/>
      <c r="AH100" s="4"/>
      <c r="AI100" s="4">
        <v>140.08000000000001</v>
      </c>
      <c r="AJ100" s="4">
        <v>14.47</v>
      </c>
      <c r="AK100" s="4">
        <v>154.55000000000001</v>
      </c>
      <c r="AL100" t="s">
        <v>926</v>
      </c>
    </row>
    <row r="101" spans="1:38" ht="27" x14ac:dyDescent="0.25">
      <c r="A101" s="3" t="s">
        <v>34</v>
      </c>
      <c r="B101" s="3" t="s">
        <v>202</v>
      </c>
      <c r="C101" s="3"/>
      <c r="D101" s="3"/>
      <c r="E101" s="3"/>
      <c r="F101" s="3"/>
      <c r="G101" s="3"/>
      <c r="H101" s="3"/>
      <c r="I101" s="3" t="s">
        <v>203</v>
      </c>
      <c r="J101" s="3" t="s">
        <v>37</v>
      </c>
      <c r="K101" s="3" t="s">
        <v>38</v>
      </c>
      <c r="L101" s="3" t="s">
        <v>39</v>
      </c>
      <c r="M101" s="4">
        <v>50</v>
      </c>
      <c r="N101" s="4">
        <v>2</v>
      </c>
      <c r="O101" s="4">
        <v>60</v>
      </c>
      <c r="P101" s="4">
        <v>2</v>
      </c>
      <c r="Q101" s="4"/>
      <c r="R101" s="4"/>
      <c r="S101" s="4"/>
      <c r="T101" s="4"/>
      <c r="U101" s="4"/>
      <c r="V101" s="4"/>
      <c r="W101" s="4"/>
      <c r="X101" s="4">
        <v>253</v>
      </c>
      <c r="Y101" s="4"/>
      <c r="Z101" s="4">
        <v>88</v>
      </c>
      <c r="AA101" s="4">
        <v>55.97</v>
      </c>
      <c r="AB101" s="4"/>
      <c r="AC101" s="4">
        <v>230.45</v>
      </c>
      <c r="AD101" s="4">
        <v>2</v>
      </c>
      <c r="AE101" s="4"/>
      <c r="AF101" s="4"/>
      <c r="AG101" s="4">
        <v>15</v>
      </c>
      <c r="AH101" s="4">
        <v>1</v>
      </c>
      <c r="AI101" s="4">
        <v>664.42</v>
      </c>
      <c r="AJ101" s="4"/>
      <c r="AK101" s="4">
        <v>664.42</v>
      </c>
      <c r="AL101" t="s">
        <v>926</v>
      </c>
    </row>
    <row r="102" spans="1:38" ht="27" x14ac:dyDescent="0.25">
      <c r="A102" s="3" t="s">
        <v>34</v>
      </c>
      <c r="B102" s="3" t="s">
        <v>204</v>
      </c>
      <c r="C102" s="3"/>
      <c r="D102" s="3"/>
      <c r="E102" s="3"/>
      <c r="F102" s="3"/>
      <c r="G102" s="3"/>
      <c r="H102" s="3"/>
      <c r="I102" s="3" t="s">
        <v>205</v>
      </c>
      <c r="J102" s="3" t="s">
        <v>37</v>
      </c>
      <c r="K102" s="3" t="s">
        <v>38</v>
      </c>
      <c r="L102" s="3" t="s">
        <v>39</v>
      </c>
      <c r="M102" s="4"/>
      <c r="N102" s="4"/>
      <c r="O102" s="4">
        <v>13.3</v>
      </c>
      <c r="P102" s="4">
        <v>1</v>
      </c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>
        <v>133.88999999999999</v>
      </c>
      <c r="AD102" s="4">
        <v>2</v>
      </c>
      <c r="AE102" s="4"/>
      <c r="AF102" s="4">
        <v>46.69</v>
      </c>
      <c r="AG102" s="4">
        <v>2.5</v>
      </c>
      <c r="AH102" s="4">
        <v>1</v>
      </c>
      <c r="AI102" s="4">
        <v>188.6</v>
      </c>
      <c r="AJ102" s="4">
        <v>7.78</v>
      </c>
      <c r="AK102" s="4">
        <v>196.38</v>
      </c>
      <c r="AL102" t="s">
        <v>926</v>
      </c>
    </row>
    <row r="103" spans="1:38" ht="27" x14ac:dyDescent="0.25">
      <c r="A103" s="3" t="s">
        <v>34</v>
      </c>
      <c r="B103" s="3" t="s">
        <v>206</v>
      </c>
      <c r="C103" s="3"/>
      <c r="D103" s="3"/>
      <c r="E103" s="3"/>
      <c r="F103" s="3"/>
      <c r="G103" s="3"/>
      <c r="H103" s="3"/>
      <c r="I103" s="3" t="s">
        <v>207</v>
      </c>
      <c r="J103" s="3" t="s">
        <v>37</v>
      </c>
      <c r="K103" s="3" t="s">
        <v>38</v>
      </c>
      <c r="L103" s="3" t="s">
        <v>39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>
        <v>12.5</v>
      </c>
      <c r="AG103" s="4"/>
      <c r="AH103" s="4"/>
      <c r="AI103" s="4">
        <v>10.42</v>
      </c>
      <c r="AJ103" s="4">
        <v>2.08</v>
      </c>
      <c r="AK103" s="4">
        <v>12.5</v>
      </c>
      <c r="AL103" t="s">
        <v>926</v>
      </c>
    </row>
    <row r="104" spans="1:38" ht="27" x14ac:dyDescent="0.25">
      <c r="A104" s="3" t="s">
        <v>34</v>
      </c>
      <c r="B104" s="3" t="s">
        <v>208</v>
      </c>
      <c r="C104" s="3"/>
      <c r="D104" s="3"/>
      <c r="E104" s="3"/>
      <c r="F104" s="3"/>
      <c r="G104" s="3"/>
      <c r="H104" s="3"/>
      <c r="I104" s="3" t="s">
        <v>209</v>
      </c>
      <c r="J104" s="3" t="s">
        <v>37</v>
      </c>
      <c r="K104" s="3" t="s">
        <v>38</v>
      </c>
      <c r="L104" s="3" t="s">
        <v>39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>
        <v>39.65</v>
      </c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>
        <v>33.04</v>
      </c>
      <c r="AJ104" s="4">
        <v>6.61</v>
      </c>
      <c r="AK104" s="4">
        <v>39.65</v>
      </c>
      <c r="AL104" t="s">
        <v>926</v>
      </c>
    </row>
    <row r="105" spans="1:38" ht="27" x14ac:dyDescent="0.25">
      <c r="A105" s="3" t="s">
        <v>34</v>
      </c>
      <c r="B105" s="3" t="s">
        <v>210</v>
      </c>
      <c r="C105" s="3"/>
      <c r="D105" s="3"/>
      <c r="E105" s="3"/>
      <c r="F105" s="3"/>
      <c r="G105" s="3"/>
      <c r="H105" s="3"/>
      <c r="I105" s="3" t="s">
        <v>211</v>
      </c>
      <c r="J105" s="3" t="s">
        <v>37</v>
      </c>
      <c r="K105" s="3" t="s">
        <v>38</v>
      </c>
      <c r="L105" s="3" t="s">
        <v>39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>
        <v>38</v>
      </c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>
        <v>31.67</v>
      </c>
      <c r="AJ105" s="4">
        <v>6.33</v>
      </c>
      <c r="AK105" s="4">
        <v>38</v>
      </c>
      <c r="AL105" t="s">
        <v>926</v>
      </c>
    </row>
    <row r="106" spans="1:38" ht="27" x14ac:dyDescent="0.25">
      <c r="A106" s="3" t="s">
        <v>34</v>
      </c>
      <c r="B106" s="3" t="s">
        <v>210</v>
      </c>
      <c r="C106" s="3"/>
      <c r="D106" s="3"/>
      <c r="E106" s="3"/>
      <c r="F106" s="3"/>
      <c r="G106" s="3"/>
      <c r="H106" s="3"/>
      <c r="I106" s="3" t="s">
        <v>212</v>
      </c>
      <c r="J106" s="3" t="s">
        <v>37</v>
      </c>
      <c r="K106" s="3" t="s">
        <v>38</v>
      </c>
      <c r="L106" s="3" t="s">
        <v>39</v>
      </c>
      <c r="M106" s="4"/>
      <c r="N106" s="4"/>
      <c r="O106" s="4">
        <v>26.24</v>
      </c>
      <c r="P106" s="4">
        <v>1</v>
      </c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>
        <v>23.38</v>
      </c>
      <c r="AJ106" s="4">
        <v>2.86</v>
      </c>
      <c r="AK106" s="4">
        <v>26.24</v>
      </c>
      <c r="AL106" t="s">
        <v>926</v>
      </c>
    </row>
    <row r="107" spans="1:38" ht="27" x14ac:dyDescent="0.25">
      <c r="A107" s="3" t="s">
        <v>34</v>
      </c>
      <c r="B107" s="3" t="s">
        <v>210</v>
      </c>
      <c r="C107" s="3"/>
      <c r="D107" s="3"/>
      <c r="E107" s="3"/>
      <c r="F107" s="3"/>
      <c r="G107" s="3"/>
      <c r="H107" s="3"/>
      <c r="I107" s="3" t="s">
        <v>213</v>
      </c>
      <c r="J107" s="3" t="s">
        <v>37</v>
      </c>
      <c r="K107" s="3" t="s">
        <v>38</v>
      </c>
      <c r="L107" s="3" t="s">
        <v>39</v>
      </c>
      <c r="M107" s="4">
        <v>14.5</v>
      </c>
      <c r="N107" s="4">
        <v>1</v>
      </c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>
        <v>13.18</v>
      </c>
      <c r="AJ107" s="4">
        <v>1.32</v>
      </c>
      <c r="AK107" s="4">
        <v>14.5</v>
      </c>
      <c r="AL107" t="s">
        <v>926</v>
      </c>
    </row>
    <row r="108" spans="1:38" ht="27" x14ac:dyDescent="0.25">
      <c r="A108" s="3" t="s">
        <v>34</v>
      </c>
      <c r="B108" s="3" t="s">
        <v>214</v>
      </c>
      <c r="C108" s="3"/>
      <c r="D108" s="3"/>
      <c r="E108" s="3"/>
      <c r="F108" s="3"/>
      <c r="G108" s="3"/>
      <c r="H108" s="3"/>
      <c r="I108" s="3" t="s">
        <v>215</v>
      </c>
      <c r="J108" s="3" t="s">
        <v>37</v>
      </c>
      <c r="K108" s="3" t="s">
        <v>38</v>
      </c>
      <c r="L108" s="3" t="s">
        <v>39</v>
      </c>
      <c r="M108" s="4"/>
      <c r="N108" s="4"/>
      <c r="O108" s="4"/>
      <c r="P108" s="4"/>
      <c r="Q108" s="4">
        <v>62.45</v>
      </c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>
        <v>52.04</v>
      </c>
      <c r="AJ108" s="4">
        <v>10.41</v>
      </c>
      <c r="AK108" s="4">
        <v>62.45</v>
      </c>
      <c r="AL108" t="s">
        <v>926</v>
      </c>
    </row>
    <row r="109" spans="1:38" ht="27" x14ac:dyDescent="0.25">
      <c r="A109" s="3" t="s">
        <v>34</v>
      </c>
      <c r="B109" s="3" t="s">
        <v>216</v>
      </c>
      <c r="C109" s="3"/>
      <c r="D109" s="3"/>
      <c r="E109" s="3"/>
      <c r="F109" s="3"/>
      <c r="G109" s="3"/>
      <c r="H109" s="3"/>
      <c r="I109" s="3" t="s">
        <v>217</v>
      </c>
      <c r="J109" s="3" t="s">
        <v>37</v>
      </c>
      <c r="K109" s="3" t="s">
        <v>38</v>
      </c>
      <c r="L109" s="3" t="s">
        <v>39</v>
      </c>
      <c r="M109" s="4">
        <v>70.099999999999994</v>
      </c>
      <c r="N109" s="4">
        <v>4</v>
      </c>
      <c r="O109" s="4">
        <v>15.2</v>
      </c>
      <c r="P109" s="4">
        <v>1</v>
      </c>
      <c r="Q109" s="4"/>
      <c r="R109" s="4">
        <v>3</v>
      </c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>
        <v>72</v>
      </c>
      <c r="AD109" s="4">
        <v>1</v>
      </c>
      <c r="AE109" s="4"/>
      <c r="AF109" s="4"/>
      <c r="AG109" s="4"/>
      <c r="AH109" s="4"/>
      <c r="AI109" s="4">
        <v>149.86000000000001</v>
      </c>
      <c r="AJ109" s="4">
        <v>10.44</v>
      </c>
      <c r="AK109" s="4">
        <v>160.30000000000001</v>
      </c>
      <c r="AL109" t="s">
        <v>926</v>
      </c>
    </row>
    <row r="110" spans="1:38" ht="27" x14ac:dyDescent="0.25">
      <c r="A110" s="3" t="s">
        <v>34</v>
      </c>
      <c r="B110" s="3" t="s">
        <v>218</v>
      </c>
      <c r="C110" s="3"/>
      <c r="D110" s="3"/>
      <c r="E110" s="3"/>
      <c r="F110" s="3"/>
      <c r="G110" s="3"/>
      <c r="H110" s="3"/>
      <c r="I110" s="3" t="s">
        <v>219</v>
      </c>
      <c r="J110" s="3" t="s">
        <v>37</v>
      </c>
      <c r="K110" s="3" t="s">
        <v>38</v>
      </c>
      <c r="L110" s="3" t="s">
        <v>39</v>
      </c>
      <c r="M110" s="4">
        <v>31.2</v>
      </c>
      <c r="N110" s="4">
        <v>2</v>
      </c>
      <c r="O110" s="4">
        <v>23.06</v>
      </c>
      <c r="P110" s="4">
        <v>1</v>
      </c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>
        <v>106.95</v>
      </c>
      <c r="AD110" s="4">
        <v>1</v>
      </c>
      <c r="AE110" s="4"/>
      <c r="AF110" s="4">
        <v>5.78</v>
      </c>
      <c r="AG110" s="4"/>
      <c r="AH110" s="4"/>
      <c r="AI110" s="4">
        <v>151.54</v>
      </c>
      <c r="AJ110" s="4">
        <v>15.45</v>
      </c>
      <c r="AK110" s="4">
        <v>166.99</v>
      </c>
      <c r="AL110" t="s">
        <v>927</v>
      </c>
    </row>
    <row r="111" spans="1:38" ht="27" x14ac:dyDescent="0.25">
      <c r="A111" s="3" t="s">
        <v>34</v>
      </c>
      <c r="B111" s="3" t="s">
        <v>220</v>
      </c>
      <c r="C111" s="3"/>
      <c r="D111" s="3"/>
      <c r="E111" s="3"/>
      <c r="F111" s="3"/>
      <c r="G111" s="3"/>
      <c r="H111" s="3"/>
      <c r="I111" s="3" t="s">
        <v>221</v>
      </c>
      <c r="J111" s="3" t="s">
        <v>37</v>
      </c>
      <c r="K111" s="3" t="s">
        <v>38</v>
      </c>
      <c r="L111" s="3" t="s">
        <v>39</v>
      </c>
      <c r="M111" s="4">
        <v>61.5</v>
      </c>
      <c r="N111" s="4">
        <v>1</v>
      </c>
      <c r="O111" s="4">
        <v>54.1</v>
      </c>
      <c r="P111" s="4">
        <v>1</v>
      </c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>
        <v>160.74</v>
      </c>
      <c r="AD111" s="4">
        <v>2</v>
      </c>
      <c r="AE111" s="4"/>
      <c r="AF111" s="4">
        <v>488.2</v>
      </c>
      <c r="AG111" s="4"/>
      <c r="AH111" s="4"/>
      <c r="AI111" s="4">
        <v>668.59</v>
      </c>
      <c r="AJ111" s="4">
        <v>95.95</v>
      </c>
      <c r="AK111" s="4">
        <v>764.54</v>
      </c>
      <c r="AL111" t="s">
        <v>926</v>
      </c>
    </row>
    <row r="112" spans="1:38" ht="27" x14ac:dyDescent="0.25">
      <c r="A112" s="3" t="s">
        <v>34</v>
      </c>
      <c r="B112" s="3" t="s">
        <v>222</v>
      </c>
      <c r="C112" s="3"/>
      <c r="D112" s="3"/>
      <c r="E112" s="3"/>
      <c r="F112" s="3"/>
      <c r="G112" s="3"/>
      <c r="H112" s="3"/>
      <c r="I112" s="3" t="s">
        <v>223</v>
      </c>
      <c r="J112" s="3" t="s">
        <v>37</v>
      </c>
      <c r="K112" s="3" t="s">
        <v>38</v>
      </c>
      <c r="L112" s="3" t="s">
        <v>39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>
        <v>47.99</v>
      </c>
      <c r="AC112" s="4">
        <v>80.37</v>
      </c>
      <c r="AD112" s="4">
        <v>1</v>
      </c>
      <c r="AE112" s="4"/>
      <c r="AF112" s="4">
        <v>97.27</v>
      </c>
      <c r="AG112" s="4"/>
      <c r="AH112" s="4"/>
      <c r="AI112" s="4">
        <v>201.43</v>
      </c>
      <c r="AJ112" s="4">
        <v>24.2</v>
      </c>
      <c r="AK112" s="4">
        <v>225.63</v>
      </c>
      <c r="AL112" t="s">
        <v>926</v>
      </c>
    </row>
    <row r="113" spans="1:38" ht="27" x14ac:dyDescent="0.25">
      <c r="A113" s="3" t="s">
        <v>34</v>
      </c>
      <c r="B113" s="3" t="s">
        <v>224</v>
      </c>
      <c r="C113" s="3"/>
      <c r="D113" s="3"/>
      <c r="E113" s="3"/>
      <c r="F113" s="3"/>
      <c r="G113" s="3"/>
      <c r="H113" s="3"/>
      <c r="I113" s="3" t="s">
        <v>225</v>
      </c>
      <c r="J113" s="3" t="s">
        <v>37</v>
      </c>
      <c r="K113" s="3" t="s">
        <v>38</v>
      </c>
      <c r="L113" s="3" t="s">
        <v>39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>
        <v>19</v>
      </c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>
        <v>15.83</v>
      </c>
      <c r="AJ113" s="4">
        <v>3.17</v>
      </c>
      <c r="AK113" s="4">
        <v>19</v>
      </c>
      <c r="AL113" t="s">
        <v>927</v>
      </c>
    </row>
    <row r="114" spans="1:38" ht="27" x14ac:dyDescent="0.25">
      <c r="A114" s="3" t="s">
        <v>34</v>
      </c>
      <c r="B114" s="3" t="s">
        <v>226</v>
      </c>
      <c r="C114" s="3"/>
      <c r="D114" s="3"/>
      <c r="E114" s="3"/>
      <c r="F114" s="3"/>
      <c r="G114" s="3"/>
      <c r="H114" s="3"/>
      <c r="I114" s="3" t="s">
        <v>227</v>
      </c>
      <c r="J114" s="3" t="s">
        <v>44</v>
      </c>
      <c r="K114" s="3" t="s">
        <v>45</v>
      </c>
      <c r="L114" s="3" t="s">
        <v>45</v>
      </c>
      <c r="M114" s="4"/>
      <c r="N114" s="4"/>
      <c r="O114" s="4"/>
      <c r="P114" s="4"/>
      <c r="Q114" s="4">
        <v>38</v>
      </c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>
        <v>31.67</v>
      </c>
      <c r="AJ114" s="4">
        <v>6.33</v>
      </c>
      <c r="AK114" s="4">
        <v>38</v>
      </c>
      <c r="AL114" t="s">
        <v>926</v>
      </c>
    </row>
    <row r="115" spans="1:38" ht="27" x14ac:dyDescent="0.25">
      <c r="A115" s="3" t="s">
        <v>34</v>
      </c>
      <c r="B115" s="3" t="s">
        <v>226</v>
      </c>
      <c r="C115" s="3"/>
      <c r="D115" s="3"/>
      <c r="E115" s="3"/>
      <c r="F115" s="3"/>
      <c r="G115" s="3"/>
      <c r="H115" s="3"/>
      <c r="I115" s="3" t="s">
        <v>228</v>
      </c>
      <c r="J115" s="3" t="s">
        <v>44</v>
      </c>
      <c r="K115" s="3" t="s">
        <v>45</v>
      </c>
      <c r="L115" s="3" t="s">
        <v>45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>
        <v>24</v>
      </c>
      <c r="AG115" s="4"/>
      <c r="AH115" s="4"/>
      <c r="AI115" s="4">
        <v>20</v>
      </c>
      <c r="AJ115" s="4">
        <v>4</v>
      </c>
      <c r="AK115" s="4">
        <v>24</v>
      </c>
      <c r="AL115" t="s">
        <v>926</v>
      </c>
    </row>
    <row r="116" spans="1:38" ht="27" x14ac:dyDescent="0.25">
      <c r="A116" s="3" t="s">
        <v>34</v>
      </c>
      <c r="B116" s="3" t="s">
        <v>229</v>
      </c>
      <c r="C116" s="3"/>
      <c r="D116" s="3"/>
      <c r="E116" s="3"/>
      <c r="F116" s="3"/>
      <c r="G116" s="3"/>
      <c r="H116" s="3"/>
      <c r="I116" s="3" t="s">
        <v>230</v>
      </c>
      <c r="J116" s="3" t="s">
        <v>37</v>
      </c>
      <c r="K116" s="3" t="s">
        <v>38</v>
      </c>
      <c r="L116" s="3" t="s">
        <v>39</v>
      </c>
      <c r="M116" s="4">
        <v>50</v>
      </c>
      <c r="N116" s="4">
        <v>2</v>
      </c>
      <c r="O116" s="4">
        <v>60</v>
      </c>
      <c r="P116" s="4">
        <v>2</v>
      </c>
      <c r="Q116" s="4"/>
      <c r="R116" s="4">
        <v>26.5</v>
      </c>
      <c r="S116" s="4"/>
      <c r="T116" s="4"/>
      <c r="U116" s="4"/>
      <c r="V116" s="4"/>
      <c r="W116" s="4"/>
      <c r="X116" s="4">
        <v>156</v>
      </c>
      <c r="Y116" s="4"/>
      <c r="Z116" s="4">
        <v>138</v>
      </c>
      <c r="AA116" s="4">
        <v>96.19</v>
      </c>
      <c r="AB116" s="4"/>
      <c r="AC116" s="4">
        <v>261.3</v>
      </c>
      <c r="AD116" s="4">
        <v>2</v>
      </c>
      <c r="AE116" s="4"/>
      <c r="AF116" s="4">
        <v>46.99</v>
      </c>
      <c r="AG116" s="4">
        <v>10.37</v>
      </c>
      <c r="AH116" s="4">
        <v>1</v>
      </c>
      <c r="AI116" s="4">
        <v>664.56</v>
      </c>
      <c r="AJ116" s="4">
        <v>42.79</v>
      </c>
      <c r="AK116" s="4">
        <v>707.35</v>
      </c>
      <c r="AL116" t="s">
        <v>926</v>
      </c>
    </row>
    <row r="117" spans="1:38" ht="27" x14ac:dyDescent="0.25">
      <c r="A117" s="3" t="s">
        <v>34</v>
      </c>
      <c r="B117" s="3" t="s">
        <v>231</v>
      </c>
      <c r="C117" s="3"/>
      <c r="D117" s="3"/>
      <c r="E117" s="3"/>
      <c r="F117" s="3"/>
      <c r="G117" s="3"/>
      <c r="H117" s="3"/>
      <c r="I117" s="3" t="s">
        <v>232</v>
      </c>
      <c r="J117" s="3" t="s">
        <v>37</v>
      </c>
      <c r="K117" s="3" t="s">
        <v>38</v>
      </c>
      <c r="L117" s="3" t="s">
        <v>39</v>
      </c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>
        <v>72</v>
      </c>
      <c r="AA117" s="4">
        <v>50.18</v>
      </c>
      <c r="AB117" s="4"/>
      <c r="AC117" s="4"/>
      <c r="AD117" s="4"/>
      <c r="AE117" s="4"/>
      <c r="AF117" s="4"/>
      <c r="AG117" s="4"/>
      <c r="AH117" s="4"/>
      <c r="AI117" s="4">
        <v>50.18</v>
      </c>
      <c r="AJ117" s="4"/>
      <c r="AK117" s="4">
        <v>50.18</v>
      </c>
      <c r="AL117" t="s">
        <v>926</v>
      </c>
    </row>
    <row r="118" spans="1:38" ht="27" x14ac:dyDescent="0.25">
      <c r="A118" s="3" t="s">
        <v>34</v>
      </c>
      <c r="B118" s="3" t="s">
        <v>231</v>
      </c>
      <c r="C118" s="3"/>
      <c r="D118" s="3"/>
      <c r="E118" s="3"/>
      <c r="F118" s="3"/>
      <c r="G118" s="3"/>
      <c r="H118" s="3"/>
      <c r="I118" s="3" t="s">
        <v>233</v>
      </c>
      <c r="J118" s="3" t="s">
        <v>37</v>
      </c>
      <c r="K118" s="3" t="s">
        <v>38</v>
      </c>
      <c r="L118" s="3" t="s">
        <v>39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>
        <v>108</v>
      </c>
      <c r="AA118" s="4">
        <v>75.28</v>
      </c>
      <c r="AB118" s="4"/>
      <c r="AC118" s="4"/>
      <c r="AD118" s="4"/>
      <c r="AE118" s="4"/>
      <c r="AF118" s="4"/>
      <c r="AG118" s="4"/>
      <c r="AH118" s="4"/>
      <c r="AI118" s="4">
        <v>75.28</v>
      </c>
      <c r="AJ118" s="4"/>
      <c r="AK118" s="4">
        <v>75.28</v>
      </c>
      <c r="AL118" t="s">
        <v>926</v>
      </c>
    </row>
    <row r="119" spans="1:38" ht="27" x14ac:dyDescent="0.25">
      <c r="A119" s="3" t="s">
        <v>34</v>
      </c>
      <c r="B119" s="3" t="s">
        <v>231</v>
      </c>
      <c r="C119" s="3"/>
      <c r="D119" s="3"/>
      <c r="E119" s="3"/>
      <c r="F119" s="3"/>
      <c r="G119" s="3"/>
      <c r="H119" s="3"/>
      <c r="I119" s="3" t="s">
        <v>234</v>
      </c>
      <c r="J119" s="3" t="s">
        <v>37</v>
      </c>
      <c r="K119" s="3" t="s">
        <v>38</v>
      </c>
      <c r="L119" s="3" t="s">
        <v>39</v>
      </c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>
        <v>308</v>
      </c>
      <c r="AA119" s="4">
        <v>214.68</v>
      </c>
      <c r="AB119" s="4"/>
      <c r="AC119" s="4"/>
      <c r="AD119" s="4"/>
      <c r="AE119" s="4"/>
      <c r="AF119" s="4"/>
      <c r="AG119" s="4"/>
      <c r="AH119" s="4"/>
      <c r="AI119" s="4">
        <v>214.68</v>
      </c>
      <c r="AJ119" s="4"/>
      <c r="AK119" s="4">
        <v>214.68</v>
      </c>
      <c r="AL119" t="s">
        <v>926</v>
      </c>
    </row>
    <row r="120" spans="1:38" ht="27" x14ac:dyDescent="0.25">
      <c r="A120" s="3" t="s">
        <v>34</v>
      </c>
      <c r="B120" s="3" t="s">
        <v>231</v>
      </c>
      <c r="C120" s="3"/>
      <c r="D120" s="3"/>
      <c r="E120" s="3"/>
      <c r="F120" s="3"/>
      <c r="G120" s="3"/>
      <c r="H120" s="3"/>
      <c r="I120" s="3" t="s">
        <v>235</v>
      </c>
      <c r="J120" s="3" t="s">
        <v>37</v>
      </c>
      <c r="K120" s="3" t="s">
        <v>38</v>
      </c>
      <c r="L120" s="3" t="s">
        <v>39</v>
      </c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>
        <v>94</v>
      </c>
      <c r="AA120" s="4">
        <v>65.52</v>
      </c>
      <c r="AB120" s="4"/>
      <c r="AC120" s="4"/>
      <c r="AD120" s="4"/>
      <c r="AE120" s="4"/>
      <c r="AF120" s="4"/>
      <c r="AG120" s="4"/>
      <c r="AH120" s="4"/>
      <c r="AI120" s="4">
        <v>65.52</v>
      </c>
      <c r="AJ120" s="4"/>
      <c r="AK120" s="4">
        <v>65.52</v>
      </c>
      <c r="AL120" t="s">
        <v>926</v>
      </c>
    </row>
    <row r="121" spans="1:38" ht="27" x14ac:dyDescent="0.25">
      <c r="A121" s="3" t="s">
        <v>34</v>
      </c>
      <c r="B121" s="3" t="s">
        <v>231</v>
      </c>
      <c r="C121" s="3"/>
      <c r="D121" s="3"/>
      <c r="E121" s="3"/>
      <c r="F121" s="3"/>
      <c r="G121" s="3"/>
      <c r="H121" s="3"/>
      <c r="I121" s="3" t="s">
        <v>236</v>
      </c>
      <c r="J121" s="3" t="s">
        <v>37</v>
      </c>
      <c r="K121" s="3" t="s">
        <v>38</v>
      </c>
      <c r="L121" s="3" t="s">
        <v>39</v>
      </c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>
        <v>72</v>
      </c>
      <c r="AA121" s="4">
        <v>50.18</v>
      </c>
      <c r="AB121" s="4"/>
      <c r="AC121" s="4"/>
      <c r="AD121" s="4"/>
      <c r="AE121" s="4"/>
      <c r="AF121" s="4"/>
      <c r="AG121" s="4"/>
      <c r="AH121" s="4"/>
      <c r="AI121" s="4">
        <v>50.18</v>
      </c>
      <c r="AJ121" s="4"/>
      <c r="AK121" s="4">
        <v>50.18</v>
      </c>
      <c r="AL121" t="s">
        <v>926</v>
      </c>
    </row>
    <row r="122" spans="1:38" ht="27" x14ac:dyDescent="0.25">
      <c r="A122" s="3" t="s">
        <v>34</v>
      </c>
      <c r="B122" s="3" t="s">
        <v>231</v>
      </c>
      <c r="C122" s="3"/>
      <c r="D122" s="3"/>
      <c r="E122" s="3"/>
      <c r="F122" s="3"/>
      <c r="G122" s="3"/>
      <c r="H122" s="3"/>
      <c r="I122" s="3" t="s">
        <v>237</v>
      </c>
      <c r="J122" s="3" t="s">
        <v>37</v>
      </c>
      <c r="K122" s="3" t="s">
        <v>38</v>
      </c>
      <c r="L122" s="3" t="s">
        <v>39</v>
      </c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>
        <v>180</v>
      </c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>
        <v>150</v>
      </c>
      <c r="AJ122" s="4">
        <v>30</v>
      </c>
      <c r="AK122" s="4">
        <v>180</v>
      </c>
      <c r="AL122" t="s">
        <v>926</v>
      </c>
    </row>
    <row r="123" spans="1:38" ht="27" x14ac:dyDescent="0.25">
      <c r="A123" s="3" t="s">
        <v>34</v>
      </c>
      <c r="B123" s="3" t="s">
        <v>231</v>
      </c>
      <c r="C123" s="3"/>
      <c r="D123" s="3"/>
      <c r="E123" s="3"/>
      <c r="F123" s="3"/>
      <c r="G123" s="3"/>
      <c r="H123" s="3"/>
      <c r="I123" s="3" t="s">
        <v>238</v>
      </c>
      <c r="J123" s="3" t="s">
        <v>37</v>
      </c>
      <c r="K123" s="3" t="s">
        <v>38</v>
      </c>
      <c r="L123" s="3" t="s">
        <v>39</v>
      </c>
      <c r="M123" s="4"/>
      <c r="N123" s="4"/>
      <c r="O123" s="4"/>
      <c r="P123" s="4"/>
      <c r="Q123" s="4"/>
      <c r="R123" s="4"/>
      <c r="S123" s="4">
        <v>3.1</v>
      </c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>
        <v>2.58</v>
      </c>
      <c r="AJ123" s="4">
        <v>0.52</v>
      </c>
      <c r="AK123" s="4">
        <v>3.1</v>
      </c>
      <c r="AL123" t="s">
        <v>926</v>
      </c>
    </row>
    <row r="124" spans="1:38" ht="27" x14ac:dyDescent="0.25">
      <c r="A124" s="3" t="s">
        <v>34</v>
      </c>
      <c r="B124" s="3" t="s">
        <v>231</v>
      </c>
      <c r="C124" s="3"/>
      <c r="D124" s="3"/>
      <c r="E124" s="3"/>
      <c r="F124" s="3"/>
      <c r="G124" s="3"/>
      <c r="H124" s="3"/>
      <c r="I124" s="3" t="s">
        <v>239</v>
      </c>
      <c r="J124" s="3" t="s">
        <v>37</v>
      </c>
      <c r="K124" s="3" t="s">
        <v>38</v>
      </c>
      <c r="L124" s="3" t="s">
        <v>39</v>
      </c>
      <c r="M124" s="4">
        <v>25</v>
      </c>
      <c r="N124" s="4">
        <v>1</v>
      </c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>
        <v>25</v>
      </c>
      <c r="AJ124" s="4"/>
      <c r="AK124" s="4">
        <v>25</v>
      </c>
      <c r="AL124" t="s">
        <v>926</v>
      </c>
    </row>
    <row r="125" spans="1:38" ht="27" x14ac:dyDescent="0.25">
      <c r="A125" s="3" t="s">
        <v>34</v>
      </c>
      <c r="B125" s="3" t="s">
        <v>231</v>
      </c>
      <c r="C125" s="3"/>
      <c r="D125" s="3"/>
      <c r="E125" s="3"/>
      <c r="F125" s="3"/>
      <c r="G125" s="3"/>
      <c r="H125" s="3"/>
      <c r="I125" s="3" t="s">
        <v>240</v>
      </c>
      <c r="J125" s="3" t="s">
        <v>37</v>
      </c>
      <c r="K125" s="3" t="s">
        <v>38</v>
      </c>
      <c r="L125" s="3" t="s">
        <v>39</v>
      </c>
      <c r="M125" s="4"/>
      <c r="N125" s="4"/>
      <c r="O125" s="4"/>
      <c r="P125" s="4"/>
      <c r="Q125" s="4"/>
      <c r="R125" s="4"/>
      <c r="S125" s="4">
        <v>5.7</v>
      </c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>
        <v>4.75</v>
      </c>
      <c r="AJ125" s="4">
        <v>0.95</v>
      </c>
      <c r="AK125" s="4">
        <v>5.7</v>
      </c>
      <c r="AL125" t="s">
        <v>926</v>
      </c>
    </row>
    <row r="126" spans="1:38" ht="27" x14ac:dyDescent="0.25">
      <c r="A126" s="3" t="s">
        <v>34</v>
      </c>
      <c r="B126" s="3" t="s">
        <v>231</v>
      </c>
      <c r="C126" s="3"/>
      <c r="D126" s="3"/>
      <c r="E126" s="3"/>
      <c r="F126" s="3"/>
      <c r="G126" s="3"/>
      <c r="H126" s="3"/>
      <c r="I126" s="3" t="s">
        <v>241</v>
      </c>
      <c r="J126" s="3" t="s">
        <v>37</v>
      </c>
      <c r="K126" s="3" t="s">
        <v>38</v>
      </c>
      <c r="L126" s="3" t="s">
        <v>39</v>
      </c>
      <c r="M126" s="4">
        <v>21.15</v>
      </c>
      <c r="N126" s="4">
        <v>1</v>
      </c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>
        <v>21.15</v>
      </c>
      <c r="AJ126" s="4"/>
      <c r="AK126" s="4">
        <v>21.15</v>
      </c>
      <c r="AL126" t="s">
        <v>926</v>
      </c>
    </row>
    <row r="127" spans="1:38" ht="27" x14ac:dyDescent="0.25">
      <c r="A127" s="3" t="s">
        <v>34</v>
      </c>
      <c r="B127" s="3" t="s">
        <v>231</v>
      </c>
      <c r="C127" s="3"/>
      <c r="D127" s="3"/>
      <c r="E127" s="3"/>
      <c r="F127" s="3"/>
      <c r="G127" s="3"/>
      <c r="H127" s="3"/>
      <c r="I127" s="3" t="s">
        <v>242</v>
      </c>
      <c r="J127" s="3" t="s">
        <v>37</v>
      </c>
      <c r="K127" s="3" t="s">
        <v>38</v>
      </c>
      <c r="L127" s="3" t="s">
        <v>39</v>
      </c>
      <c r="M127" s="4">
        <v>27.8</v>
      </c>
      <c r="N127" s="4">
        <v>1</v>
      </c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>
        <v>27.8</v>
      </c>
      <c r="AJ127" s="4"/>
      <c r="AK127" s="4">
        <v>27.8</v>
      </c>
      <c r="AL127" t="s">
        <v>926</v>
      </c>
    </row>
    <row r="128" spans="1:38" ht="27" x14ac:dyDescent="0.25">
      <c r="A128" s="3" t="s">
        <v>34</v>
      </c>
      <c r="B128" s="3" t="s">
        <v>231</v>
      </c>
      <c r="C128" s="3"/>
      <c r="D128" s="3"/>
      <c r="E128" s="3"/>
      <c r="F128" s="3"/>
      <c r="G128" s="3"/>
      <c r="H128" s="3"/>
      <c r="I128" s="3" t="s">
        <v>243</v>
      </c>
      <c r="J128" s="3" t="s">
        <v>37</v>
      </c>
      <c r="K128" s="3" t="s">
        <v>38</v>
      </c>
      <c r="L128" s="3" t="s">
        <v>39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>
        <v>72</v>
      </c>
      <c r="AA128" s="4">
        <v>50.18</v>
      </c>
      <c r="AB128" s="4"/>
      <c r="AC128" s="4"/>
      <c r="AD128" s="4"/>
      <c r="AE128" s="4"/>
      <c r="AF128" s="4"/>
      <c r="AG128" s="4"/>
      <c r="AH128" s="4"/>
      <c r="AI128" s="4">
        <v>50.18</v>
      </c>
      <c r="AJ128" s="4"/>
      <c r="AK128" s="4">
        <v>50.18</v>
      </c>
      <c r="AL128" t="s">
        <v>926</v>
      </c>
    </row>
    <row r="129" spans="1:38" ht="27" x14ac:dyDescent="0.25">
      <c r="A129" s="3" t="s">
        <v>34</v>
      </c>
      <c r="B129" s="3" t="s">
        <v>231</v>
      </c>
      <c r="C129" s="3"/>
      <c r="D129" s="3"/>
      <c r="E129" s="3"/>
      <c r="F129" s="3"/>
      <c r="G129" s="3"/>
      <c r="H129" s="3"/>
      <c r="I129" s="3" t="s">
        <v>244</v>
      </c>
      <c r="J129" s="3" t="s">
        <v>37</v>
      </c>
      <c r="K129" s="3" t="s">
        <v>38</v>
      </c>
      <c r="L129" s="3" t="s">
        <v>39</v>
      </c>
      <c r="M129" s="4"/>
      <c r="N129" s="4"/>
      <c r="O129" s="4"/>
      <c r="P129" s="4"/>
      <c r="Q129" s="4"/>
      <c r="R129" s="4">
        <v>23.2</v>
      </c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>
        <v>19.329999999999998</v>
      </c>
      <c r="AJ129" s="4">
        <v>3.87</v>
      </c>
      <c r="AK129" s="4">
        <v>23.2</v>
      </c>
      <c r="AL129" t="s">
        <v>926</v>
      </c>
    </row>
    <row r="130" spans="1:38" ht="27" x14ac:dyDescent="0.25">
      <c r="A130" s="3" t="s">
        <v>34</v>
      </c>
      <c r="B130" s="3" t="s">
        <v>231</v>
      </c>
      <c r="C130" s="3"/>
      <c r="D130" s="3"/>
      <c r="E130" s="3"/>
      <c r="F130" s="3"/>
      <c r="G130" s="3"/>
      <c r="H130" s="3"/>
      <c r="I130" s="3" t="s">
        <v>245</v>
      </c>
      <c r="J130" s="3" t="s">
        <v>37</v>
      </c>
      <c r="K130" s="3" t="s">
        <v>38</v>
      </c>
      <c r="L130" s="3" t="s">
        <v>39</v>
      </c>
      <c r="M130" s="4">
        <v>25</v>
      </c>
      <c r="N130" s="4">
        <v>1</v>
      </c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>
        <v>25</v>
      </c>
      <c r="AJ130" s="4"/>
      <c r="AK130" s="4">
        <v>25</v>
      </c>
      <c r="AL130" t="s">
        <v>926</v>
      </c>
    </row>
    <row r="131" spans="1:38" ht="27" x14ac:dyDescent="0.25">
      <c r="A131" s="3" t="s">
        <v>34</v>
      </c>
      <c r="B131" s="3" t="s">
        <v>231</v>
      </c>
      <c r="C131" s="3"/>
      <c r="D131" s="3"/>
      <c r="E131" s="3"/>
      <c r="F131" s="3"/>
      <c r="G131" s="3"/>
      <c r="H131" s="3"/>
      <c r="I131" s="3" t="s">
        <v>246</v>
      </c>
      <c r="J131" s="3" t="s">
        <v>37</v>
      </c>
      <c r="K131" s="3" t="s">
        <v>38</v>
      </c>
      <c r="L131" s="3" t="s">
        <v>39</v>
      </c>
      <c r="M131" s="4"/>
      <c r="N131" s="4"/>
      <c r="O131" s="4">
        <v>11.35</v>
      </c>
      <c r="P131" s="4">
        <v>1</v>
      </c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>
        <v>11.35</v>
      </c>
      <c r="AJ131" s="4"/>
      <c r="AK131" s="4">
        <v>11.35</v>
      </c>
      <c r="AL131" t="s">
        <v>926</v>
      </c>
    </row>
    <row r="132" spans="1:38" ht="27" x14ac:dyDescent="0.25">
      <c r="A132" s="3" t="s">
        <v>34</v>
      </c>
      <c r="B132" s="3" t="s">
        <v>231</v>
      </c>
      <c r="C132" s="3"/>
      <c r="D132" s="3"/>
      <c r="E132" s="3"/>
      <c r="F132" s="3"/>
      <c r="G132" s="3"/>
      <c r="H132" s="3"/>
      <c r="I132" s="3" t="s">
        <v>247</v>
      </c>
      <c r="J132" s="3" t="s">
        <v>37</v>
      </c>
      <c r="K132" s="3" t="s">
        <v>38</v>
      </c>
      <c r="L132" s="3" t="s">
        <v>39</v>
      </c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>
        <v>5</v>
      </c>
      <c r="Z132" s="4"/>
      <c r="AA132" s="4"/>
      <c r="AB132" s="4"/>
      <c r="AC132" s="4"/>
      <c r="AD132" s="4"/>
      <c r="AE132" s="4"/>
      <c r="AF132" s="4"/>
      <c r="AG132" s="4"/>
      <c r="AH132" s="4"/>
      <c r="AI132" s="4">
        <v>4.17</v>
      </c>
      <c r="AJ132" s="4">
        <v>0.83</v>
      </c>
      <c r="AK132" s="4">
        <v>5</v>
      </c>
      <c r="AL132" t="s">
        <v>926</v>
      </c>
    </row>
    <row r="133" spans="1:38" ht="27" x14ac:dyDescent="0.25">
      <c r="A133" s="3" t="s">
        <v>34</v>
      </c>
      <c r="B133" s="3" t="s">
        <v>231</v>
      </c>
      <c r="C133" s="3"/>
      <c r="D133" s="3"/>
      <c r="E133" s="3"/>
      <c r="F133" s="3"/>
      <c r="G133" s="3"/>
      <c r="H133" s="3"/>
      <c r="I133" s="3" t="s">
        <v>248</v>
      </c>
      <c r="J133" s="3" t="s">
        <v>37</v>
      </c>
      <c r="K133" s="3" t="s">
        <v>38</v>
      </c>
      <c r="L133" s="3" t="s">
        <v>39</v>
      </c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>
        <v>72</v>
      </c>
      <c r="AA133" s="4">
        <v>50.18</v>
      </c>
      <c r="AB133" s="4"/>
      <c r="AC133" s="4"/>
      <c r="AD133" s="4"/>
      <c r="AE133" s="4"/>
      <c r="AF133" s="4"/>
      <c r="AG133" s="4"/>
      <c r="AH133" s="4"/>
      <c r="AI133" s="4">
        <v>50.18</v>
      </c>
      <c r="AJ133" s="4"/>
      <c r="AK133" s="4">
        <v>50.18</v>
      </c>
      <c r="AL133" t="s">
        <v>926</v>
      </c>
    </row>
    <row r="134" spans="1:38" ht="27" x14ac:dyDescent="0.25">
      <c r="A134" s="3" t="s">
        <v>34</v>
      </c>
      <c r="B134" s="3" t="s">
        <v>231</v>
      </c>
      <c r="C134" s="3"/>
      <c r="D134" s="3"/>
      <c r="E134" s="3"/>
      <c r="F134" s="3"/>
      <c r="G134" s="3"/>
      <c r="H134" s="3"/>
      <c r="I134" s="3" t="s">
        <v>249</v>
      </c>
      <c r="J134" s="3" t="s">
        <v>37</v>
      </c>
      <c r="K134" s="3" t="s">
        <v>38</v>
      </c>
      <c r="L134" s="3" t="s">
        <v>39</v>
      </c>
      <c r="M134" s="4">
        <v>23</v>
      </c>
      <c r="N134" s="4">
        <v>1</v>
      </c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>
        <v>23</v>
      </c>
      <c r="AJ134" s="4"/>
      <c r="AK134" s="4">
        <v>23</v>
      </c>
      <c r="AL134" t="s">
        <v>926</v>
      </c>
    </row>
    <row r="135" spans="1:38" ht="27" x14ac:dyDescent="0.25">
      <c r="A135" s="3" t="s">
        <v>34</v>
      </c>
      <c r="B135" s="3" t="s">
        <v>231</v>
      </c>
      <c r="C135" s="3"/>
      <c r="D135" s="3"/>
      <c r="E135" s="3"/>
      <c r="F135" s="3"/>
      <c r="G135" s="3"/>
      <c r="H135" s="3"/>
      <c r="I135" s="3" t="s">
        <v>250</v>
      </c>
      <c r="J135" s="3" t="s">
        <v>37</v>
      </c>
      <c r="K135" s="3" t="s">
        <v>38</v>
      </c>
      <c r="L135" s="3" t="s">
        <v>39</v>
      </c>
      <c r="M135" s="4"/>
      <c r="N135" s="4"/>
      <c r="O135" s="4"/>
      <c r="P135" s="4"/>
      <c r="Q135" s="4"/>
      <c r="R135" s="4"/>
      <c r="S135" s="4">
        <v>28.8</v>
      </c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>
        <v>24</v>
      </c>
      <c r="AJ135" s="4">
        <v>4.8</v>
      </c>
      <c r="AK135" s="4">
        <v>28.8</v>
      </c>
      <c r="AL135" t="s">
        <v>926</v>
      </c>
    </row>
    <row r="136" spans="1:38" ht="27" x14ac:dyDescent="0.25">
      <c r="A136" s="3" t="s">
        <v>34</v>
      </c>
      <c r="B136" s="3" t="s">
        <v>231</v>
      </c>
      <c r="C136" s="3"/>
      <c r="D136" s="3"/>
      <c r="E136" s="3"/>
      <c r="F136" s="3"/>
      <c r="G136" s="3"/>
      <c r="H136" s="3"/>
      <c r="I136" s="3" t="s">
        <v>251</v>
      </c>
      <c r="J136" s="3" t="s">
        <v>37</v>
      </c>
      <c r="K136" s="3" t="s">
        <v>38</v>
      </c>
      <c r="L136" s="3" t="s">
        <v>39</v>
      </c>
      <c r="M136" s="4">
        <v>23.56</v>
      </c>
      <c r="N136" s="4">
        <v>1</v>
      </c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>
        <v>23.56</v>
      </c>
      <c r="AJ136" s="4"/>
      <c r="AK136" s="4">
        <v>23.56</v>
      </c>
      <c r="AL136" t="s">
        <v>926</v>
      </c>
    </row>
    <row r="137" spans="1:38" ht="27" x14ac:dyDescent="0.25">
      <c r="A137" s="3" t="s">
        <v>34</v>
      </c>
      <c r="B137" s="3" t="s">
        <v>231</v>
      </c>
      <c r="C137" s="3"/>
      <c r="D137" s="3"/>
      <c r="E137" s="3"/>
      <c r="F137" s="3"/>
      <c r="G137" s="3"/>
      <c r="H137" s="3"/>
      <c r="I137" s="3" t="s">
        <v>252</v>
      </c>
      <c r="J137" s="3" t="s">
        <v>37</v>
      </c>
      <c r="K137" s="3" t="s">
        <v>38</v>
      </c>
      <c r="L137" s="3" t="s">
        <v>39</v>
      </c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>
        <v>292</v>
      </c>
      <c r="AA137" s="4">
        <v>203.52</v>
      </c>
      <c r="AB137" s="4"/>
      <c r="AC137" s="4"/>
      <c r="AD137" s="4"/>
      <c r="AE137" s="4"/>
      <c r="AF137" s="4"/>
      <c r="AG137" s="4"/>
      <c r="AH137" s="4"/>
      <c r="AI137" s="4">
        <v>203.52</v>
      </c>
      <c r="AJ137" s="4"/>
      <c r="AK137" s="4">
        <v>203.52</v>
      </c>
      <c r="AL137" t="s">
        <v>926</v>
      </c>
    </row>
    <row r="138" spans="1:38" ht="27" x14ac:dyDescent="0.25">
      <c r="A138" s="3" t="s">
        <v>34</v>
      </c>
      <c r="B138" s="3" t="s">
        <v>231</v>
      </c>
      <c r="C138" s="3"/>
      <c r="D138" s="3"/>
      <c r="E138" s="3"/>
      <c r="F138" s="3"/>
      <c r="G138" s="3"/>
      <c r="H138" s="3"/>
      <c r="I138" s="3" t="s">
        <v>253</v>
      </c>
      <c r="J138" s="3" t="s">
        <v>37</v>
      </c>
      <c r="K138" s="3" t="s">
        <v>38</v>
      </c>
      <c r="L138" s="3" t="s">
        <v>39</v>
      </c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>
        <v>86</v>
      </c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>
        <v>71.67</v>
      </c>
      <c r="AJ138" s="4">
        <v>14.33</v>
      </c>
      <c r="AK138" s="4">
        <v>86</v>
      </c>
      <c r="AL138" t="s">
        <v>926</v>
      </c>
    </row>
    <row r="139" spans="1:38" ht="27" x14ac:dyDescent="0.25">
      <c r="A139" s="3" t="s">
        <v>34</v>
      </c>
      <c r="B139" s="3" t="s">
        <v>231</v>
      </c>
      <c r="C139" s="3"/>
      <c r="D139" s="3"/>
      <c r="E139" s="3"/>
      <c r="F139" s="3"/>
      <c r="G139" s="3"/>
      <c r="H139" s="3"/>
      <c r="I139" s="3" t="s">
        <v>254</v>
      </c>
      <c r="J139" s="3" t="s">
        <v>37</v>
      </c>
      <c r="K139" s="3" t="s">
        <v>38</v>
      </c>
      <c r="L139" s="3" t="s">
        <v>39</v>
      </c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>
        <v>119</v>
      </c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>
        <v>99.17</v>
      </c>
      <c r="AJ139" s="4">
        <v>19.829999999999998</v>
      </c>
      <c r="AK139" s="4">
        <v>119</v>
      </c>
      <c r="AL139" t="s">
        <v>926</v>
      </c>
    </row>
    <row r="140" spans="1:38" ht="27" x14ac:dyDescent="0.25">
      <c r="A140" s="3" t="s">
        <v>34</v>
      </c>
      <c r="B140" s="3" t="s">
        <v>255</v>
      </c>
      <c r="C140" s="3"/>
      <c r="D140" s="3"/>
      <c r="E140" s="3"/>
      <c r="F140" s="3"/>
      <c r="G140" s="3"/>
      <c r="H140" s="3"/>
      <c r="I140" s="3" t="s">
        <v>256</v>
      </c>
      <c r="J140" s="3" t="s">
        <v>44</v>
      </c>
      <c r="K140" s="3" t="s">
        <v>45</v>
      </c>
      <c r="L140" s="3" t="s">
        <v>45</v>
      </c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>
        <v>170</v>
      </c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>
        <v>141.66999999999999</v>
      </c>
      <c r="AJ140" s="4">
        <v>28.33</v>
      </c>
      <c r="AK140" s="4">
        <v>170</v>
      </c>
      <c r="AL140" t="s">
        <v>927</v>
      </c>
    </row>
    <row r="141" spans="1:38" ht="27" x14ac:dyDescent="0.25">
      <c r="A141" s="3" t="s">
        <v>34</v>
      </c>
      <c r="B141" s="3" t="s">
        <v>257</v>
      </c>
      <c r="C141" s="3"/>
      <c r="D141" s="3"/>
      <c r="E141" s="3"/>
      <c r="F141" s="3"/>
      <c r="G141" s="3"/>
      <c r="H141" s="3"/>
      <c r="I141" s="3" t="s">
        <v>258</v>
      </c>
      <c r="J141" s="3" t="s">
        <v>37</v>
      </c>
      <c r="K141" s="3" t="s">
        <v>38</v>
      </c>
      <c r="L141" s="3" t="s">
        <v>39</v>
      </c>
      <c r="M141" s="4">
        <v>81.099999999999994</v>
      </c>
      <c r="N141" s="4">
        <v>4</v>
      </c>
      <c r="O141" s="4">
        <v>46.68</v>
      </c>
      <c r="P141" s="4">
        <v>2</v>
      </c>
      <c r="Q141" s="4">
        <v>15.01</v>
      </c>
      <c r="R141" s="4">
        <v>10</v>
      </c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>
        <v>87</v>
      </c>
      <c r="AD141" s="4">
        <v>1</v>
      </c>
      <c r="AE141" s="4"/>
      <c r="AF141" s="4"/>
      <c r="AG141" s="4">
        <v>17.2</v>
      </c>
      <c r="AH141" s="4">
        <v>3</v>
      </c>
      <c r="AI141" s="4">
        <v>251.57</v>
      </c>
      <c r="AJ141" s="4">
        <v>5.42</v>
      </c>
      <c r="AK141" s="4">
        <v>256.99</v>
      </c>
      <c r="AL141" t="s">
        <v>927</v>
      </c>
    </row>
    <row r="142" spans="1:38" ht="27" x14ac:dyDescent="0.25">
      <c r="A142" s="3" t="s">
        <v>34</v>
      </c>
      <c r="B142" s="3" t="s">
        <v>259</v>
      </c>
      <c r="C142" s="3"/>
      <c r="D142" s="3"/>
      <c r="E142" s="3"/>
      <c r="F142" s="3"/>
      <c r="G142" s="3"/>
      <c r="H142" s="3"/>
      <c r="I142" s="3" t="s">
        <v>260</v>
      </c>
      <c r="J142" s="3" t="s">
        <v>37</v>
      </c>
      <c r="K142" s="3" t="s">
        <v>38</v>
      </c>
      <c r="L142" s="3" t="s">
        <v>39</v>
      </c>
      <c r="M142" s="4">
        <v>41.7</v>
      </c>
      <c r="N142" s="4">
        <v>2</v>
      </c>
      <c r="O142" s="4">
        <v>53</v>
      </c>
      <c r="P142" s="4">
        <v>2</v>
      </c>
      <c r="Q142" s="4"/>
      <c r="R142" s="4"/>
      <c r="S142" s="4"/>
      <c r="T142" s="4"/>
      <c r="U142" s="4"/>
      <c r="V142" s="4"/>
      <c r="W142" s="4"/>
      <c r="X142" s="4">
        <v>84</v>
      </c>
      <c r="Y142" s="4">
        <v>20</v>
      </c>
      <c r="Z142" s="4"/>
      <c r="AA142" s="4"/>
      <c r="AB142" s="4"/>
      <c r="AC142" s="4">
        <v>119.2</v>
      </c>
      <c r="AD142" s="4">
        <v>1</v>
      </c>
      <c r="AE142" s="4"/>
      <c r="AF142" s="4"/>
      <c r="AG142" s="4">
        <v>13.9</v>
      </c>
      <c r="AH142" s="4">
        <v>1</v>
      </c>
      <c r="AI142" s="4">
        <v>314.47000000000003</v>
      </c>
      <c r="AJ142" s="4">
        <v>17.329999999999998</v>
      </c>
      <c r="AK142" s="4">
        <v>331.8</v>
      </c>
      <c r="AL142" t="s">
        <v>926</v>
      </c>
    </row>
    <row r="143" spans="1:38" ht="27" x14ac:dyDescent="0.25">
      <c r="A143" s="3" t="s">
        <v>34</v>
      </c>
      <c r="B143" s="3" t="s">
        <v>261</v>
      </c>
      <c r="C143" s="3"/>
      <c r="D143" s="3"/>
      <c r="E143" s="3"/>
      <c r="F143" s="3"/>
      <c r="G143" s="3"/>
      <c r="H143" s="3"/>
      <c r="I143" s="3" t="s">
        <v>262</v>
      </c>
      <c r="J143" s="3" t="s">
        <v>37</v>
      </c>
      <c r="K143" s="3" t="s">
        <v>38</v>
      </c>
      <c r="L143" s="3" t="s">
        <v>39</v>
      </c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>
        <v>311.10000000000002</v>
      </c>
      <c r="AD143" s="4">
        <v>3</v>
      </c>
      <c r="AE143" s="4"/>
      <c r="AF143" s="4"/>
      <c r="AG143" s="4"/>
      <c r="AH143" s="4"/>
      <c r="AI143" s="4">
        <v>311.10000000000002</v>
      </c>
      <c r="AJ143" s="4"/>
      <c r="AK143" s="4">
        <v>311.10000000000002</v>
      </c>
      <c r="AL143" t="s">
        <v>926</v>
      </c>
    </row>
    <row r="144" spans="1:38" ht="27" x14ac:dyDescent="0.25">
      <c r="A144" s="3" t="s">
        <v>34</v>
      </c>
      <c r="B144" s="3" t="s">
        <v>261</v>
      </c>
      <c r="C144" s="3"/>
      <c r="D144" s="3"/>
      <c r="E144" s="3"/>
      <c r="F144" s="3"/>
      <c r="G144" s="3"/>
      <c r="H144" s="3"/>
      <c r="I144" s="3" t="s">
        <v>263</v>
      </c>
      <c r="J144" s="3" t="s">
        <v>37</v>
      </c>
      <c r="K144" s="3" t="s">
        <v>38</v>
      </c>
      <c r="L144" s="3" t="s">
        <v>39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>
        <v>25.5</v>
      </c>
      <c r="AG144" s="4"/>
      <c r="AH144" s="4"/>
      <c r="AI144" s="4">
        <v>21.25</v>
      </c>
      <c r="AJ144" s="4">
        <v>4.25</v>
      </c>
      <c r="AK144" s="4">
        <v>25.5</v>
      </c>
      <c r="AL144" t="s">
        <v>926</v>
      </c>
    </row>
    <row r="145" spans="1:38" ht="27" x14ac:dyDescent="0.25">
      <c r="A145" s="3" t="s">
        <v>34</v>
      </c>
      <c r="B145" s="3" t="s">
        <v>264</v>
      </c>
      <c r="C145" s="3"/>
      <c r="D145" s="3"/>
      <c r="E145" s="3"/>
      <c r="F145" s="3"/>
      <c r="G145" s="3"/>
      <c r="H145" s="3"/>
      <c r="I145" s="3" t="s">
        <v>265</v>
      </c>
      <c r="J145" s="3" t="s">
        <v>37</v>
      </c>
      <c r="K145" s="3" t="s">
        <v>38</v>
      </c>
      <c r="L145" s="3" t="s">
        <v>39</v>
      </c>
      <c r="M145" s="4">
        <v>79.86</v>
      </c>
      <c r="N145" s="4">
        <v>6</v>
      </c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>
        <v>176.21</v>
      </c>
      <c r="AD145" s="4">
        <v>2</v>
      </c>
      <c r="AE145" s="4"/>
      <c r="AF145" s="4">
        <v>94.8</v>
      </c>
      <c r="AG145" s="4"/>
      <c r="AH145" s="4"/>
      <c r="AI145" s="4">
        <v>318.45</v>
      </c>
      <c r="AJ145" s="4">
        <v>32.42</v>
      </c>
      <c r="AK145" s="4">
        <v>350.87</v>
      </c>
      <c r="AL145" t="s">
        <v>927</v>
      </c>
    </row>
    <row r="146" spans="1:38" ht="27" x14ac:dyDescent="0.25">
      <c r="A146" s="3" t="s">
        <v>34</v>
      </c>
      <c r="B146" s="3" t="s">
        <v>266</v>
      </c>
      <c r="C146" s="3"/>
      <c r="D146" s="3"/>
      <c r="E146" s="3"/>
      <c r="F146" s="3"/>
      <c r="G146" s="3"/>
      <c r="H146" s="3"/>
      <c r="I146" s="3" t="s">
        <v>267</v>
      </c>
      <c r="J146" s="3" t="s">
        <v>37</v>
      </c>
      <c r="K146" s="3" t="s">
        <v>38</v>
      </c>
      <c r="L146" s="3" t="s">
        <v>39</v>
      </c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>
        <v>99</v>
      </c>
      <c r="Y146" s="4"/>
      <c r="Z146" s="4"/>
      <c r="AA146" s="4"/>
      <c r="AB146" s="4"/>
      <c r="AC146" s="4">
        <v>217.5</v>
      </c>
      <c r="AD146" s="4">
        <v>2</v>
      </c>
      <c r="AE146" s="4"/>
      <c r="AF146" s="4"/>
      <c r="AG146" s="4"/>
      <c r="AH146" s="4"/>
      <c r="AI146" s="4">
        <v>300</v>
      </c>
      <c r="AJ146" s="4">
        <v>16.5</v>
      </c>
      <c r="AK146" s="4">
        <v>316.5</v>
      </c>
      <c r="AL146" t="s">
        <v>926</v>
      </c>
    </row>
    <row r="147" spans="1:38" ht="27" x14ac:dyDescent="0.25">
      <c r="A147" s="3" t="s">
        <v>34</v>
      </c>
      <c r="B147" s="3" t="s">
        <v>266</v>
      </c>
      <c r="C147" s="3"/>
      <c r="D147" s="3"/>
      <c r="E147" s="3"/>
      <c r="F147" s="3"/>
      <c r="G147" s="3"/>
      <c r="H147" s="3"/>
      <c r="I147" s="3" t="s">
        <v>268</v>
      </c>
      <c r="J147" s="3" t="s">
        <v>37</v>
      </c>
      <c r="K147" s="3" t="s">
        <v>38</v>
      </c>
      <c r="L147" s="3" t="s">
        <v>39</v>
      </c>
      <c r="M147" s="4">
        <v>50</v>
      </c>
      <c r="N147" s="4">
        <v>2</v>
      </c>
      <c r="O147" s="4">
        <v>60</v>
      </c>
      <c r="P147" s="4">
        <v>2</v>
      </c>
      <c r="Q147" s="4"/>
      <c r="R147" s="4"/>
      <c r="S147" s="4"/>
      <c r="T147" s="4"/>
      <c r="U147" s="4">
        <v>89</v>
      </c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>
        <v>184.17</v>
      </c>
      <c r="AJ147" s="4">
        <v>14.83</v>
      </c>
      <c r="AK147" s="4">
        <v>199</v>
      </c>
      <c r="AL147" t="s">
        <v>926</v>
      </c>
    </row>
    <row r="148" spans="1:38" ht="27" x14ac:dyDescent="0.25">
      <c r="A148" s="3" t="s">
        <v>34</v>
      </c>
      <c r="B148" s="3" t="s">
        <v>269</v>
      </c>
      <c r="C148" s="3"/>
      <c r="D148" s="3"/>
      <c r="E148" s="3"/>
      <c r="F148" s="3"/>
      <c r="G148" s="3"/>
      <c r="H148" s="3"/>
      <c r="I148" s="3" t="s">
        <v>270</v>
      </c>
      <c r="J148" s="3" t="s">
        <v>37</v>
      </c>
      <c r="K148" s="3" t="s">
        <v>38</v>
      </c>
      <c r="L148" s="3" t="s">
        <v>39</v>
      </c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>
        <v>23.9</v>
      </c>
      <c r="AG148" s="4"/>
      <c r="AH148" s="4"/>
      <c r="AI148" s="4">
        <v>19.920000000000002</v>
      </c>
      <c r="AJ148" s="4">
        <v>3.98</v>
      </c>
      <c r="AK148" s="4">
        <v>23.9</v>
      </c>
      <c r="AL148" t="s">
        <v>926</v>
      </c>
    </row>
    <row r="149" spans="1:38" ht="27" x14ac:dyDescent="0.25">
      <c r="A149" s="3" t="s">
        <v>34</v>
      </c>
      <c r="B149" s="3" t="s">
        <v>271</v>
      </c>
      <c r="C149" s="3"/>
      <c r="D149" s="3"/>
      <c r="E149" s="3"/>
      <c r="F149" s="3"/>
      <c r="G149" s="3"/>
      <c r="H149" s="3"/>
      <c r="I149" s="3" t="s">
        <v>272</v>
      </c>
      <c r="J149" s="3" t="s">
        <v>37</v>
      </c>
      <c r="K149" s="3" t="s">
        <v>38</v>
      </c>
      <c r="L149" s="3" t="s">
        <v>39</v>
      </c>
      <c r="M149" s="4">
        <v>18.8</v>
      </c>
      <c r="N149" s="4">
        <v>2</v>
      </c>
      <c r="O149" s="4">
        <v>61.5</v>
      </c>
      <c r="P149" s="4">
        <v>3</v>
      </c>
      <c r="Q149" s="4"/>
      <c r="R149" s="4">
        <v>67.400000000000006</v>
      </c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>
        <v>136.47</v>
      </c>
      <c r="AJ149" s="4">
        <v>11.23</v>
      </c>
      <c r="AK149" s="4">
        <v>147.69999999999999</v>
      </c>
      <c r="AL149" t="s">
        <v>926</v>
      </c>
    </row>
    <row r="150" spans="1:38" ht="27" x14ac:dyDescent="0.25">
      <c r="A150" s="3" t="s">
        <v>34</v>
      </c>
      <c r="B150" s="3" t="s">
        <v>273</v>
      </c>
      <c r="C150" s="3"/>
      <c r="D150" s="3"/>
      <c r="E150" s="3"/>
      <c r="F150" s="3"/>
      <c r="G150" s="3"/>
      <c r="H150" s="3"/>
      <c r="I150" s="3" t="s">
        <v>274</v>
      </c>
      <c r="J150" s="3" t="s">
        <v>37</v>
      </c>
      <c r="K150" s="3" t="s">
        <v>38</v>
      </c>
      <c r="L150" s="3" t="s">
        <v>39</v>
      </c>
      <c r="M150" s="4">
        <v>411.35</v>
      </c>
      <c r="N150" s="4">
        <v>23</v>
      </c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>
        <v>373.64</v>
      </c>
      <c r="AJ150" s="4">
        <v>37.71</v>
      </c>
      <c r="AK150" s="4">
        <v>411.35</v>
      </c>
      <c r="AL150" t="s">
        <v>926</v>
      </c>
    </row>
    <row r="151" spans="1:38" ht="27" x14ac:dyDescent="0.25">
      <c r="A151" s="3" t="s">
        <v>34</v>
      </c>
      <c r="B151" s="3" t="s">
        <v>275</v>
      </c>
      <c r="C151" s="3"/>
      <c r="D151" s="3"/>
      <c r="E151" s="3"/>
      <c r="F151" s="3"/>
      <c r="G151" s="3"/>
      <c r="H151" s="3"/>
      <c r="I151" s="3" t="s">
        <v>276</v>
      </c>
      <c r="J151" s="3" t="s">
        <v>37</v>
      </c>
      <c r="K151" s="3" t="s">
        <v>38</v>
      </c>
      <c r="L151" s="3" t="s">
        <v>39</v>
      </c>
      <c r="M151" s="4">
        <v>118.44</v>
      </c>
      <c r="N151" s="4">
        <v>8</v>
      </c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>
        <v>10.78</v>
      </c>
      <c r="AG151" s="4"/>
      <c r="AH151" s="4"/>
      <c r="AI151" s="4">
        <v>116.59</v>
      </c>
      <c r="AJ151" s="4">
        <v>12.63</v>
      </c>
      <c r="AK151" s="4">
        <v>129.22</v>
      </c>
      <c r="AL151" t="s">
        <v>926</v>
      </c>
    </row>
    <row r="152" spans="1:38" ht="27" x14ac:dyDescent="0.25">
      <c r="A152" s="3" t="s">
        <v>34</v>
      </c>
      <c r="B152" s="3" t="s">
        <v>277</v>
      </c>
      <c r="C152" s="3"/>
      <c r="D152" s="3"/>
      <c r="E152" s="3"/>
      <c r="F152" s="3"/>
      <c r="G152" s="3"/>
      <c r="H152" s="3"/>
      <c r="I152" s="3" t="s">
        <v>278</v>
      </c>
      <c r="J152" s="3" t="s">
        <v>37</v>
      </c>
      <c r="K152" s="3" t="s">
        <v>149</v>
      </c>
      <c r="L152" s="3" t="s">
        <v>45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>
        <v>146</v>
      </c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>
        <v>146</v>
      </c>
      <c r="AJ152" s="4"/>
      <c r="AK152" s="4">
        <v>146</v>
      </c>
      <c r="AL152" t="s">
        <v>927</v>
      </c>
    </row>
    <row r="153" spans="1:38" ht="27" x14ac:dyDescent="0.25">
      <c r="A153" s="3" t="s">
        <v>34</v>
      </c>
      <c r="B153" s="3" t="s">
        <v>277</v>
      </c>
      <c r="C153" s="3"/>
      <c r="D153" s="3"/>
      <c r="E153" s="3"/>
      <c r="F153" s="3"/>
      <c r="G153" s="3"/>
      <c r="H153" s="3"/>
      <c r="I153" s="3" t="s">
        <v>279</v>
      </c>
      <c r="J153" s="3" t="s">
        <v>37</v>
      </c>
      <c r="K153" s="3" t="s">
        <v>38</v>
      </c>
      <c r="L153" s="3" t="s">
        <v>39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>
        <v>134</v>
      </c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>
        <v>134</v>
      </c>
      <c r="AJ153" s="4"/>
      <c r="AK153" s="4">
        <v>134</v>
      </c>
      <c r="AL153" t="s">
        <v>927</v>
      </c>
    </row>
    <row r="154" spans="1:38" ht="27" x14ac:dyDescent="0.25">
      <c r="A154" s="3" t="s">
        <v>34</v>
      </c>
      <c r="B154" s="3" t="s">
        <v>277</v>
      </c>
      <c r="C154" s="3"/>
      <c r="D154" s="3"/>
      <c r="E154" s="3"/>
      <c r="F154" s="3"/>
      <c r="G154" s="3"/>
      <c r="H154" s="3"/>
      <c r="I154" s="3" t="s">
        <v>280</v>
      </c>
      <c r="J154" s="3" t="s">
        <v>37</v>
      </c>
      <c r="K154" s="3" t="s">
        <v>38</v>
      </c>
      <c r="L154" s="3" t="s">
        <v>39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>
        <v>115.38</v>
      </c>
      <c r="AD154" s="4">
        <v>1</v>
      </c>
      <c r="AE154" s="4"/>
      <c r="AF154" s="4"/>
      <c r="AG154" s="4"/>
      <c r="AH154" s="4"/>
      <c r="AI154" s="4">
        <v>104.89</v>
      </c>
      <c r="AJ154" s="4">
        <v>10.49</v>
      </c>
      <c r="AK154" s="4">
        <v>115.38</v>
      </c>
      <c r="AL154" t="s">
        <v>927</v>
      </c>
    </row>
    <row r="155" spans="1:38" ht="27" x14ac:dyDescent="0.25">
      <c r="A155" s="3" t="s">
        <v>34</v>
      </c>
      <c r="B155" s="3" t="s">
        <v>281</v>
      </c>
      <c r="C155" s="3"/>
      <c r="D155" s="3"/>
      <c r="E155" s="3"/>
      <c r="F155" s="3"/>
      <c r="G155" s="3"/>
      <c r="H155" s="3"/>
      <c r="I155" s="3" t="s">
        <v>282</v>
      </c>
      <c r="J155" s="3" t="s">
        <v>44</v>
      </c>
      <c r="K155" s="3" t="s">
        <v>45</v>
      </c>
      <c r="L155" s="3" t="s">
        <v>45</v>
      </c>
      <c r="M155" s="4">
        <v>63</v>
      </c>
      <c r="N155" s="4">
        <v>4</v>
      </c>
      <c r="O155" s="4"/>
      <c r="P155" s="4"/>
      <c r="Q155" s="4"/>
      <c r="R155" s="4">
        <v>3.3</v>
      </c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>
        <v>63.07</v>
      </c>
      <c r="AJ155" s="4">
        <v>3.23</v>
      </c>
      <c r="AK155" s="4">
        <v>66.3</v>
      </c>
      <c r="AL155" t="s">
        <v>927</v>
      </c>
    </row>
    <row r="156" spans="1:38" ht="27" x14ac:dyDescent="0.25">
      <c r="A156" s="3" t="s">
        <v>34</v>
      </c>
      <c r="B156" s="3" t="s">
        <v>283</v>
      </c>
      <c r="C156" s="3"/>
      <c r="D156" s="3"/>
      <c r="E156" s="3"/>
      <c r="F156" s="3"/>
      <c r="G156" s="3"/>
      <c r="H156" s="3"/>
      <c r="I156" s="3" t="s">
        <v>284</v>
      </c>
      <c r="J156" s="3" t="s">
        <v>37</v>
      </c>
      <c r="K156" s="3" t="s">
        <v>38</v>
      </c>
      <c r="L156" s="3" t="s">
        <v>39</v>
      </c>
      <c r="M156" s="4">
        <v>49</v>
      </c>
      <c r="N156" s="4">
        <v>2</v>
      </c>
      <c r="O156" s="4">
        <v>60</v>
      </c>
      <c r="P156" s="4">
        <v>2</v>
      </c>
      <c r="Q156" s="4"/>
      <c r="R156" s="4">
        <v>74.2</v>
      </c>
      <c r="S156" s="4">
        <v>7</v>
      </c>
      <c r="T156" s="4"/>
      <c r="U156" s="4"/>
      <c r="V156" s="4"/>
      <c r="W156" s="4"/>
      <c r="X156" s="4">
        <v>176</v>
      </c>
      <c r="Y156" s="4"/>
      <c r="Z156" s="4">
        <v>160</v>
      </c>
      <c r="AA156" s="4">
        <v>111.52</v>
      </c>
      <c r="AB156" s="4"/>
      <c r="AC156" s="4">
        <v>231.4</v>
      </c>
      <c r="AD156" s="4">
        <v>2</v>
      </c>
      <c r="AE156" s="4"/>
      <c r="AF156" s="4">
        <v>7.96</v>
      </c>
      <c r="AG156" s="4">
        <v>14</v>
      </c>
      <c r="AH156" s="4">
        <v>1</v>
      </c>
      <c r="AI156" s="4">
        <v>686.89</v>
      </c>
      <c r="AJ156" s="4">
        <v>44.19</v>
      </c>
      <c r="AK156" s="4">
        <v>731.08</v>
      </c>
      <c r="AL156" t="s">
        <v>926</v>
      </c>
    </row>
    <row r="157" spans="1:38" ht="27" x14ac:dyDescent="0.25">
      <c r="A157" s="3" t="s">
        <v>34</v>
      </c>
      <c r="B157" s="3" t="s">
        <v>283</v>
      </c>
      <c r="C157" s="3"/>
      <c r="D157" s="3"/>
      <c r="E157" s="3"/>
      <c r="F157" s="3"/>
      <c r="G157" s="3"/>
      <c r="H157" s="3"/>
      <c r="I157" s="3" t="s">
        <v>285</v>
      </c>
      <c r="J157" s="3" t="s">
        <v>37</v>
      </c>
      <c r="K157" s="3" t="s">
        <v>38</v>
      </c>
      <c r="L157" s="3" t="s">
        <v>39</v>
      </c>
      <c r="M157" s="4">
        <v>19.899999999999999</v>
      </c>
      <c r="N157" s="4">
        <v>1</v>
      </c>
      <c r="O157" s="4"/>
      <c r="P157" s="4"/>
      <c r="Q157" s="4"/>
      <c r="R157" s="4"/>
      <c r="S157" s="4">
        <v>36.4</v>
      </c>
      <c r="T157" s="4"/>
      <c r="U157" s="4"/>
      <c r="V157" s="4"/>
      <c r="W157" s="4"/>
      <c r="X157" s="4">
        <v>348</v>
      </c>
      <c r="Y157" s="4"/>
      <c r="Z157" s="4">
        <v>436</v>
      </c>
      <c r="AA157" s="4">
        <v>303.89</v>
      </c>
      <c r="AB157" s="4"/>
      <c r="AC157" s="4"/>
      <c r="AD157" s="4"/>
      <c r="AE157" s="4"/>
      <c r="AF157" s="4"/>
      <c r="AG157" s="4"/>
      <c r="AH157" s="4"/>
      <c r="AI157" s="4">
        <v>644.12</v>
      </c>
      <c r="AJ157" s="4">
        <v>64.069999999999993</v>
      </c>
      <c r="AK157" s="4">
        <v>708.19</v>
      </c>
      <c r="AL157" t="s">
        <v>926</v>
      </c>
    </row>
    <row r="158" spans="1:38" ht="27" x14ac:dyDescent="0.25">
      <c r="A158" s="3" t="s">
        <v>34</v>
      </c>
      <c r="B158" s="3" t="s">
        <v>286</v>
      </c>
      <c r="C158" s="3"/>
      <c r="D158" s="3"/>
      <c r="E158" s="3"/>
      <c r="F158" s="3"/>
      <c r="G158" s="3"/>
      <c r="H158" s="3"/>
      <c r="I158" s="3" t="s">
        <v>287</v>
      </c>
      <c r="J158" s="3" t="s">
        <v>37</v>
      </c>
      <c r="K158" s="3" t="s">
        <v>38</v>
      </c>
      <c r="L158" s="3" t="s">
        <v>39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>
        <v>176.85</v>
      </c>
      <c r="AD158" s="4">
        <v>3</v>
      </c>
      <c r="AE158" s="4"/>
      <c r="AF158" s="4"/>
      <c r="AG158" s="4"/>
      <c r="AH158" s="4"/>
      <c r="AI158" s="4">
        <v>176.85</v>
      </c>
      <c r="AJ158" s="4"/>
      <c r="AK158" s="4">
        <v>176.85</v>
      </c>
      <c r="AL158" t="s">
        <v>926</v>
      </c>
    </row>
    <row r="159" spans="1:38" ht="27" x14ac:dyDescent="0.25">
      <c r="A159" s="3" t="s">
        <v>34</v>
      </c>
      <c r="B159" s="3" t="s">
        <v>286</v>
      </c>
      <c r="C159" s="3"/>
      <c r="D159" s="3"/>
      <c r="E159" s="3"/>
      <c r="F159" s="3"/>
      <c r="G159" s="3"/>
      <c r="H159" s="3"/>
      <c r="I159" s="3" t="s">
        <v>288</v>
      </c>
      <c r="J159" s="3" t="s">
        <v>37</v>
      </c>
      <c r="K159" s="3" t="s">
        <v>38</v>
      </c>
      <c r="L159" s="3" t="s">
        <v>39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>
        <v>235.4</v>
      </c>
      <c r="AD159" s="4">
        <v>4</v>
      </c>
      <c r="AE159" s="4"/>
      <c r="AF159" s="4"/>
      <c r="AG159" s="4"/>
      <c r="AH159" s="4"/>
      <c r="AI159" s="4">
        <v>235.4</v>
      </c>
      <c r="AJ159" s="4"/>
      <c r="AK159" s="4">
        <v>235.4</v>
      </c>
      <c r="AL159" t="s">
        <v>926</v>
      </c>
    </row>
    <row r="160" spans="1:38" ht="27" x14ac:dyDescent="0.25">
      <c r="A160" s="3" t="s">
        <v>34</v>
      </c>
      <c r="B160" s="3" t="s">
        <v>289</v>
      </c>
      <c r="C160" s="3"/>
      <c r="D160" s="3"/>
      <c r="E160" s="3"/>
      <c r="F160" s="3"/>
      <c r="G160" s="3"/>
      <c r="H160" s="3"/>
      <c r="I160" s="3" t="s">
        <v>290</v>
      </c>
      <c r="J160" s="3" t="s">
        <v>37</v>
      </c>
      <c r="K160" s="3" t="s">
        <v>38</v>
      </c>
      <c r="L160" s="3" t="s">
        <v>39</v>
      </c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>
        <v>64</v>
      </c>
      <c r="AG160" s="4"/>
      <c r="AH160" s="4"/>
      <c r="AI160" s="4">
        <v>53.33</v>
      </c>
      <c r="AJ160" s="4">
        <v>10.67</v>
      </c>
      <c r="AK160" s="4">
        <v>64</v>
      </c>
      <c r="AL160" t="s">
        <v>926</v>
      </c>
    </row>
    <row r="161" spans="1:38" ht="27" x14ac:dyDescent="0.25">
      <c r="A161" s="3" t="s">
        <v>34</v>
      </c>
      <c r="B161" s="3" t="s">
        <v>289</v>
      </c>
      <c r="C161" s="3"/>
      <c r="D161" s="3"/>
      <c r="E161" s="3"/>
      <c r="F161" s="3"/>
      <c r="G161" s="3"/>
      <c r="H161" s="3"/>
      <c r="I161" s="3" t="s">
        <v>291</v>
      </c>
      <c r="J161" s="3" t="s">
        <v>37</v>
      </c>
      <c r="K161" s="3" t="s">
        <v>38</v>
      </c>
      <c r="L161" s="3" t="s">
        <v>39</v>
      </c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>
        <v>132.9</v>
      </c>
      <c r="Y161" s="4"/>
      <c r="Z161" s="4"/>
      <c r="AA161" s="4"/>
      <c r="AB161" s="4"/>
      <c r="AC161" s="4">
        <v>83.7</v>
      </c>
      <c r="AD161" s="4">
        <v>1</v>
      </c>
      <c r="AE161" s="4"/>
      <c r="AF161" s="4"/>
      <c r="AG161" s="4"/>
      <c r="AH161" s="4"/>
      <c r="AI161" s="4">
        <v>194.45</v>
      </c>
      <c r="AJ161" s="4">
        <v>22.15</v>
      </c>
      <c r="AK161" s="4">
        <v>216.6</v>
      </c>
      <c r="AL161" t="s">
        <v>926</v>
      </c>
    </row>
    <row r="162" spans="1:38" ht="27" x14ac:dyDescent="0.25">
      <c r="A162" s="3" t="s">
        <v>34</v>
      </c>
      <c r="B162" s="3" t="s">
        <v>289</v>
      </c>
      <c r="C162" s="3"/>
      <c r="D162" s="3"/>
      <c r="E162" s="3"/>
      <c r="F162" s="3"/>
      <c r="G162" s="3"/>
      <c r="H162" s="3"/>
      <c r="I162" s="3" t="s">
        <v>292</v>
      </c>
      <c r="J162" s="3" t="s">
        <v>37</v>
      </c>
      <c r="K162" s="3" t="s">
        <v>38</v>
      </c>
      <c r="L162" s="3" t="s">
        <v>39</v>
      </c>
      <c r="M162" s="4"/>
      <c r="N162" s="4"/>
      <c r="O162" s="4">
        <v>16.5</v>
      </c>
      <c r="P162" s="4">
        <v>1</v>
      </c>
      <c r="Q162" s="4"/>
      <c r="R162" s="4"/>
      <c r="S162" s="4"/>
      <c r="T162" s="4"/>
      <c r="U162" s="4"/>
      <c r="V162" s="4"/>
      <c r="W162" s="4"/>
      <c r="X162" s="4">
        <v>155.80000000000001</v>
      </c>
      <c r="Y162" s="4"/>
      <c r="Z162" s="4"/>
      <c r="AA162" s="4"/>
      <c r="AB162" s="4"/>
      <c r="AC162" s="4">
        <v>80.349999999999994</v>
      </c>
      <c r="AD162" s="4">
        <v>1</v>
      </c>
      <c r="AE162" s="4"/>
      <c r="AF162" s="4">
        <v>21.3</v>
      </c>
      <c r="AG162" s="4"/>
      <c r="AH162" s="4"/>
      <c r="AI162" s="4">
        <v>244.43</v>
      </c>
      <c r="AJ162" s="4">
        <v>29.52</v>
      </c>
      <c r="AK162" s="4">
        <v>273.95</v>
      </c>
      <c r="AL162" t="s">
        <v>926</v>
      </c>
    </row>
    <row r="163" spans="1:38" ht="27" x14ac:dyDescent="0.25">
      <c r="A163" s="3" t="s">
        <v>34</v>
      </c>
      <c r="B163" s="3" t="s">
        <v>289</v>
      </c>
      <c r="C163" s="3"/>
      <c r="D163" s="3"/>
      <c r="E163" s="3"/>
      <c r="F163" s="3"/>
      <c r="G163" s="3"/>
      <c r="H163" s="3"/>
      <c r="I163" s="3" t="s">
        <v>293</v>
      </c>
      <c r="J163" s="3" t="s">
        <v>37</v>
      </c>
      <c r="K163" s="3" t="s">
        <v>38</v>
      </c>
      <c r="L163" s="3" t="s">
        <v>39</v>
      </c>
      <c r="M163" s="4"/>
      <c r="N163" s="4"/>
      <c r="O163" s="4"/>
      <c r="P163" s="4"/>
      <c r="Q163" s="4"/>
      <c r="R163" s="4"/>
      <c r="S163" s="4"/>
      <c r="T163" s="4"/>
      <c r="U163" s="4">
        <v>44.5</v>
      </c>
      <c r="V163" s="4"/>
      <c r="W163" s="4"/>
      <c r="X163" s="4">
        <v>155</v>
      </c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>
        <v>166.25</v>
      </c>
      <c r="AJ163" s="4">
        <v>33.25</v>
      </c>
      <c r="AK163" s="4">
        <v>199.5</v>
      </c>
      <c r="AL163" t="s">
        <v>926</v>
      </c>
    </row>
    <row r="164" spans="1:38" ht="27" x14ac:dyDescent="0.25">
      <c r="A164" s="3" t="s">
        <v>34</v>
      </c>
      <c r="B164" s="3" t="s">
        <v>289</v>
      </c>
      <c r="C164" s="3"/>
      <c r="D164" s="3"/>
      <c r="E164" s="3"/>
      <c r="F164" s="3"/>
      <c r="G164" s="3"/>
      <c r="H164" s="3"/>
      <c r="I164" s="3" t="s">
        <v>294</v>
      </c>
      <c r="J164" s="3" t="s">
        <v>37</v>
      </c>
      <c r="K164" s="3" t="s">
        <v>38</v>
      </c>
      <c r="L164" s="3" t="s">
        <v>39</v>
      </c>
      <c r="M164" s="4"/>
      <c r="N164" s="4"/>
      <c r="O164" s="4">
        <v>16.95</v>
      </c>
      <c r="P164" s="4">
        <v>1</v>
      </c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>
        <v>65.25</v>
      </c>
      <c r="AD164" s="4">
        <v>1</v>
      </c>
      <c r="AE164" s="4"/>
      <c r="AF164" s="4">
        <v>33.799999999999997</v>
      </c>
      <c r="AG164" s="4"/>
      <c r="AH164" s="4"/>
      <c r="AI164" s="4">
        <v>110.37</v>
      </c>
      <c r="AJ164" s="4">
        <v>5.63</v>
      </c>
      <c r="AK164" s="4">
        <v>116</v>
      </c>
      <c r="AL164" t="s">
        <v>926</v>
      </c>
    </row>
    <row r="165" spans="1:38" ht="27" x14ac:dyDescent="0.25">
      <c r="A165" s="3" t="s">
        <v>34</v>
      </c>
      <c r="B165" s="3" t="s">
        <v>295</v>
      </c>
      <c r="C165" s="3"/>
      <c r="D165" s="3"/>
      <c r="E165" s="3"/>
      <c r="F165" s="3"/>
      <c r="G165" s="3"/>
      <c r="H165" s="3"/>
      <c r="I165" s="3" t="s">
        <v>296</v>
      </c>
      <c r="J165" s="3" t="s">
        <v>37</v>
      </c>
      <c r="K165" s="3" t="s">
        <v>38</v>
      </c>
      <c r="L165" s="3" t="s">
        <v>39</v>
      </c>
      <c r="M165" s="4"/>
      <c r="N165" s="4"/>
      <c r="O165" s="4"/>
      <c r="P165" s="4"/>
      <c r="Q165" s="4"/>
      <c r="R165" s="4"/>
      <c r="S165" s="4"/>
      <c r="T165" s="4"/>
      <c r="U165" s="4"/>
      <c r="V165" s="4">
        <v>242.63</v>
      </c>
      <c r="W165" s="4">
        <v>1</v>
      </c>
      <c r="X165" s="4"/>
      <c r="Y165" s="4"/>
      <c r="Z165" s="4"/>
      <c r="AA165" s="4"/>
      <c r="AB165" s="4"/>
      <c r="AC165" s="4">
        <v>761.79</v>
      </c>
      <c r="AD165" s="4">
        <v>8</v>
      </c>
      <c r="AE165" s="4"/>
      <c r="AF165" s="4"/>
      <c r="AG165" s="4"/>
      <c r="AH165" s="4"/>
      <c r="AI165" s="4">
        <v>963.98</v>
      </c>
      <c r="AJ165" s="4">
        <v>40.44</v>
      </c>
      <c r="AK165" s="4">
        <v>1004.42</v>
      </c>
      <c r="AL165" t="s">
        <v>926</v>
      </c>
    </row>
    <row r="166" spans="1:38" ht="27" x14ac:dyDescent="0.25">
      <c r="A166" s="3" t="s">
        <v>34</v>
      </c>
      <c r="B166" s="3" t="s">
        <v>295</v>
      </c>
      <c r="C166" s="3"/>
      <c r="D166" s="3"/>
      <c r="E166" s="3"/>
      <c r="F166" s="3"/>
      <c r="G166" s="3"/>
      <c r="H166" s="3"/>
      <c r="I166" s="3" t="s">
        <v>297</v>
      </c>
      <c r="J166" s="3" t="s">
        <v>37</v>
      </c>
      <c r="K166" s="3" t="s">
        <v>38</v>
      </c>
      <c r="L166" s="3" t="s">
        <v>39</v>
      </c>
      <c r="M166" s="4">
        <v>31.75</v>
      </c>
      <c r="N166" s="4">
        <v>2</v>
      </c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>
        <v>31.75</v>
      </c>
      <c r="AJ166" s="4"/>
      <c r="AK166" s="4">
        <v>31.75</v>
      </c>
      <c r="AL166" t="s">
        <v>926</v>
      </c>
    </row>
    <row r="167" spans="1:38" ht="27" x14ac:dyDescent="0.25">
      <c r="A167" s="3" t="s">
        <v>34</v>
      </c>
      <c r="B167" s="3" t="s">
        <v>298</v>
      </c>
      <c r="C167" s="3"/>
      <c r="D167" s="3"/>
      <c r="E167" s="3"/>
      <c r="F167" s="3"/>
      <c r="G167" s="3"/>
      <c r="H167" s="3"/>
      <c r="I167" s="3" t="s">
        <v>299</v>
      </c>
      <c r="J167" s="3" t="s">
        <v>37</v>
      </c>
      <c r="K167" s="3" t="s">
        <v>38</v>
      </c>
      <c r="L167" s="3" t="s">
        <v>59</v>
      </c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>
        <v>65.25</v>
      </c>
      <c r="AD167" s="4">
        <v>1</v>
      </c>
      <c r="AE167" s="4"/>
      <c r="AF167" s="4"/>
      <c r="AG167" s="4"/>
      <c r="AH167" s="4"/>
      <c r="AI167" s="4">
        <v>65.25</v>
      </c>
      <c r="AJ167" s="4"/>
      <c r="AK167" s="4">
        <v>65.25</v>
      </c>
      <c r="AL167" t="s">
        <v>926</v>
      </c>
    </row>
    <row r="168" spans="1:38" ht="27" x14ac:dyDescent="0.25">
      <c r="A168" s="3" t="s">
        <v>34</v>
      </c>
      <c r="B168" s="3" t="s">
        <v>298</v>
      </c>
      <c r="C168" s="3"/>
      <c r="D168" s="3"/>
      <c r="E168" s="3"/>
      <c r="F168" s="3"/>
      <c r="G168" s="3"/>
      <c r="H168" s="3"/>
      <c r="I168" s="3" t="s">
        <v>300</v>
      </c>
      <c r="J168" s="3" t="s">
        <v>37</v>
      </c>
      <c r="K168" s="3" t="s">
        <v>38</v>
      </c>
      <c r="L168" s="3" t="s">
        <v>59</v>
      </c>
      <c r="M168" s="4"/>
      <c r="N168" s="4"/>
      <c r="O168" s="4">
        <v>21.4</v>
      </c>
      <c r="P168" s="4">
        <v>1</v>
      </c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>
        <v>21.4</v>
      </c>
      <c r="AJ168" s="4"/>
      <c r="AK168" s="4">
        <v>21.4</v>
      </c>
      <c r="AL168" t="s">
        <v>926</v>
      </c>
    </row>
    <row r="169" spans="1:38" ht="27" x14ac:dyDescent="0.25">
      <c r="A169" s="3" t="s">
        <v>34</v>
      </c>
      <c r="B169" s="3" t="s">
        <v>301</v>
      </c>
      <c r="C169" s="3"/>
      <c r="D169" s="3"/>
      <c r="E169" s="3"/>
      <c r="F169" s="3"/>
      <c r="G169" s="3"/>
      <c r="H169" s="3"/>
      <c r="I169" s="3" t="s">
        <v>302</v>
      </c>
      <c r="J169" s="3" t="s">
        <v>37</v>
      </c>
      <c r="K169" s="3" t="s">
        <v>38</v>
      </c>
      <c r="L169" s="3" t="s">
        <v>39</v>
      </c>
      <c r="M169" s="4">
        <v>25</v>
      </c>
      <c r="N169" s="4">
        <v>1</v>
      </c>
      <c r="O169" s="4">
        <v>30</v>
      </c>
      <c r="P169" s="4">
        <v>1</v>
      </c>
      <c r="Q169" s="4"/>
      <c r="R169" s="4"/>
      <c r="S169" s="4"/>
      <c r="T169" s="4"/>
      <c r="U169" s="4">
        <v>101.6</v>
      </c>
      <c r="V169" s="4"/>
      <c r="W169" s="4"/>
      <c r="X169" s="4">
        <v>412</v>
      </c>
      <c r="Y169" s="4"/>
      <c r="Z169" s="4"/>
      <c r="AA169" s="4"/>
      <c r="AB169" s="4"/>
      <c r="AC169" s="4">
        <v>107.8</v>
      </c>
      <c r="AD169" s="4">
        <v>1</v>
      </c>
      <c r="AE169" s="4"/>
      <c r="AF169" s="4">
        <v>10.44</v>
      </c>
      <c r="AG169" s="4"/>
      <c r="AH169" s="4"/>
      <c r="AI169" s="4">
        <v>599.51</v>
      </c>
      <c r="AJ169" s="4">
        <v>87.33</v>
      </c>
      <c r="AK169" s="4">
        <v>686.84</v>
      </c>
      <c r="AL169" t="s">
        <v>926</v>
      </c>
    </row>
    <row r="170" spans="1:38" ht="27" x14ac:dyDescent="0.25">
      <c r="A170" s="3" t="s">
        <v>34</v>
      </c>
      <c r="B170" s="3" t="s">
        <v>301</v>
      </c>
      <c r="C170" s="3"/>
      <c r="D170" s="3"/>
      <c r="E170" s="3"/>
      <c r="F170" s="3"/>
      <c r="G170" s="3"/>
      <c r="H170" s="3"/>
      <c r="I170" s="3" t="s">
        <v>303</v>
      </c>
      <c r="J170" s="3" t="s">
        <v>37</v>
      </c>
      <c r="K170" s="3" t="s">
        <v>38</v>
      </c>
      <c r="L170" s="3" t="s">
        <v>39</v>
      </c>
      <c r="M170" s="4">
        <v>50</v>
      </c>
      <c r="N170" s="4">
        <v>2</v>
      </c>
      <c r="O170" s="4">
        <v>60</v>
      </c>
      <c r="P170" s="4">
        <v>2</v>
      </c>
      <c r="Q170" s="4"/>
      <c r="R170" s="4"/>
      <c r="S170" s="4"/>
      <c r="T170" s="4"/>
      <c r="U170" s="4">
        <v>112.8</v>
      </c>
      <c r="V170" s="4"/>
      <c r="W170" s="4"/>
      <c r="X170" s="4"/>
      <c r="Y170" s="4"/>
      <c r="Z170" s="4"/>
      <c r="AA170" s="4"/>
      <c r="AB170" s="4"/>
      <c r="AC170" s="4">
        <v>219.4</v>
      </c>
      <c r="AD170" s="4">
        <v>2</v>
      </c>
      <c r="AE170" s="4"/>
      <c r="AF170" s="4">
        <v>3.28</v>
      </c>
      <c r="AG170" s="4"/>
      <c r="AH170" s="4"/>
      <c r="AI170" s="4">
        <v>426.13</v>
      </c>
      <c r="AJ170" s="4">
        <v>19.350000000000001</v>
      </c>
      <c r="AK170" s="4">
        <v>445.48</v>
      </c>
      <c r="AL170" t="s">
        <v>926</v>
      </c>
    </row>
    <row r="171" spans="1:38" ht="27" x14ac:dyDescent="0.25">
      <c r="A171" s="3" t="s">
        <v>34</v>
      </c>
      <c r="B171" s="3" t="s">
        <v>301</v>
      </c>
      <c r="C171" s="3"/>
      <c r="D171" s="3"/>
      <c r="E171" s="3"/>
      <c r="F171" s="3"/>
      <c r="G171" s="3"/>
      <c r="H171" s="3"/>
      <c r="I171" s="3" t="s">
        <v>304</v>
      </c>
      <c r="J171" s="3" t="s">
        <v>37</v>
      </c>
      <c r="K171" s="3" t="s">
        <v>38</v>
      </c>
      <c r="L171" s="3" t="s">
        <v>39</v>
      </c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>
        <v>206</v>
      </c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>
        <v>171.67</v>
      </c>
      <c r="AJ171" s="4">
        <v>34.33</v>
      </c>
      <c r="AK171" s="4">
        <v>206</v>
      </c>
      <c r="AL171" t="s">
        <v>926</v>
      </c>
    </row>
    <row r="172" spans="1:38" ht="27" x14ac:dyDescent="0.25">
      <c r="A172" s="3" t="s">
        <v>34</v>
      </c>
      <c r="B172" s="3" t="s">
        <v>305</v>
      </c>
      <c r="C172" s="3"/>
      <c r="D172" s="3"/>
      <c r="E172" s="3"/>
      <c r="F172" s="3"/>
      <c r="G172" s="3"/>
      <c r="H172" s="3"/>
      <c r="I172" s="3" t="s">
        <v>306</v>
      </c>
      <c r="J172" s="3" t="s">
        <v>37</v>
      </c>
      <c r="K172" s="3" t="s">
        <v>38</v>
      </c>
      <c r="L172" s="3" t="s">
        <v>39</v>
      </c>
      <c r="M172" s="4">
        <v>19.600000000000001</v>
      </c>
      <c r="N172" s="4">
        <v>1</v>
      </c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>
        <v>19.600000000000001</v>
      </c>
      <c r="AJ172" s="4"/>
      <c r="AK172" s="4">
        <v>19.600000000000001</v>
      </c>
      <c r="AL172" t="s">
        <v>926</v>
      </c>
    </row>
    <row r="173" spans="1:38" ht="27" x14ac:dyDescent="0.25">
      <c r="A173" s="3" t="s">
        <v>34</v>
      </c>
      <c r="B173" s="3" t="s">
        <v>305</v>
      </c>
      <c r="C173" s="3"/>
      <c r="D173" s="3"/>
      <c r="E173" s="3"/>
      <c r="F173" s="3"/>
      <c r="G173" s="3"/>
      <c r="H173" s="3"/>
      <c r="I173" s="3" t="s">
        <v>307</v>
      </c>
      <c r="J173" s="3" t="s">
        <v>37</v>
      </c>
      <c r="K173" s="3" t="s">
        <v>38</v>
      </c>
      <c r="L173" s="3" t="s">
        <v>39</v>
      </c>
      <c r="M173" s="4">
        <v>21</v>
      </c>
      <c r="N173" s="4">
        <v>1</v>
      </c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>
        <v>21</v>
      </c>
      <c r="AJ173" s="4"/>
      <c r="AK173" s="4">
        <v>21</v>
      </c>
      <c r="AL173" t="s">
        <v>926</v>
      </c>
    </row>
    <row r="174" spans="1:38" ht="27" x14ac:dyDescent="0.25">
      <c r="A174" s="3" t="s">
        <v>34</v>
      </c>
      <c r="B174" s="3" t="s">
        <v>305</v>
      </c>
      <c r="C174" s="3"/>
      <c r="D174" s="3"/>
      <c r="E174" s="3"/>
      <c r="F174" s="3"/>
      <c r="G174" s="3"/>
      <c r="H174" s="3"/>
      <c r="I174" s="3" t="s">
        <v>308</v>
      </c>
      <c r="J174" s="3" t="s">
        <v>37</v>
      </c>
      <c r="K174" s="3" t="s">
        <v>38</v>
      </c>
      <c r="L174" s="3" t="s">
        <v>39</v>
      </c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>
        <v>35</v>
      </c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>
        <v>29.17</v>
      </c>
      <c r="AJ174" s="4">
        <v>5.83</v>
      </c>
      <c r="AK174" s="4">
        <v>35</v>
      </c>
      <c r="AL174" t="s">
        <v>926</v>
      </c>
    </row>
    <row r="175" spans="1:38" ht="27" x14ac:dyDescent="0.25">
      <c r="A175" s="3" t="s">
        <v>34</v>
      </c>
      <c r="B175" s="3" t="s">
        <v>305</v>
      </c>
      <c r="C175" s="3"/>
      <c r="D175" s="3"/>
      <c r="E175" s="3"/>
      <c r="F175" s="3"/>
      <c r="G175" s="3"/>
      <c r="H175" s="3"/>
      <c r="I175" s="3" t="s">
        <v>309</v>
      </c>
      <c r="J175" s="3" t="s">
        <v>37</v>
      </c>
      <c r="K175" s="3" t="s">
        <v>38</v>
      </c>
      <c r="L175" s="3" t="s">
        <v>39</v>
      </c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>
        <v>49</v>
      </c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>
        <v>40.83</v>
      </c>
      <c r="AJ175" s="4">
        <v>8.17</v>
      </c>
      <c r="AK175" s="4">
        <v>49</v>
      </c>
      <c r="AL175" t="s">
        <v>926</v>
      </c>
    </row>
    <row r="176" spans="1:38" ht="27" x14ac:dyDescent="0.25">
      <c r="A176" s="3" t="s">
        <v>34</v>
      </c>
      <c r="B176" s="3" t="s">
        <v>305</v>
      </c>
      <c r="C176" s="3"/>
      <c r="D176" s="3"/>
      <c r="E176" s="3"/>
      <c r="F176" s="3"/>
      <c r="G176" s="3"/>
      <c r="H176" s="3"/>
      <c r="I176" s="3" t="s">
        <v>310</v>
      </c>
      <c r="J176" s="3" t="s">
        <v>37</v>
      </c>
      <c r="K176" s="3" t="s">
        <v>38</v>
      </c>
      <c r="L176" s="3" t="s">
        <v>39</v>
      </c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>
        <v>119.2</v>
      </c>
      <c r="AD176" s="4">
        <v>1</v>
      </c>
      <c r="AE176" s="4"/>
      <c r="AF176" s="4"/>
      <c r="AG176" s="4"/>
      <c r="AH176" s="4"/>
      <c r="AI176" s="4">
        <v>119.2</v>
      </c>
      <c r="AJ176" s="4"/>
      <c r="AK176" s="4">
        <v>119.2</v>
      </c>
      <c r="AL176" t="s">
        <v>926</v>
      </c>
    </row>
    <row r="177" spans="1:38" ht="27" x14ac:dyDescent="0.25">
      <c r="A177" s="3" t="s">
        <v>34</v>
      </c>
      <c r="B177" s="3" t="s">
        <v>305</v>
      </c>
      <c r="C177" s="3"/>
      <c r="D177" s="3"/>
      <c r="E177" s="3"/>
      <c r="F177" s="3"/>
      <c r="G177" s="3"/>
      <c r="H177" s="3"/>
      <c r="I177" s="3" t="s">
        <v>311</v>
      </c>
      <c r="J177" s="3" t="s">
        <v>37</v>
      </c>
      <c r="K177" s="3" t="s">
        <v>38</v>
      </c>
      <c r="L177" s="3" t="s">
        <v>39</v>
      </c>
      <c r="M177" s="4"/>
      <c r="N177" s="4"/>
      <c r="O177" s="4">
        <v>30</v>
      </c>
      <c r="P177" s="4">
        <v>1</v>
      </c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>
        <v>30</v>
      </c>
      <c r="AJ177" s="4"/>
      <c r="AK177" s="4">
        <v>30</v>
      </c>
      <c r="AL177" t="s">
        <v>926</v>
      </c>
    </row>
    <row r="178" spans="1:38" ht="27" x14ac:dyDescent="0.25">
      <c r="A178" s="3" t="s">
        <v>34</v>
      </c>
      <c r="B178" s="3" t="s">
        <v>305</v>
      </c>
      <c r="C178" s="3"/>
      <c r="D178" s="3"/>
      <c r="E178" s="3"/>
      <c r="F178" s="3"/>
      <c r="G178" s="3"/>
      <c r="H178" s="3"/>
      <c r="I178" s="3" t="s">
        <v>312</v>
      </c>
      <c r="J178" s="3" t="s">
        <v>37</v>
      </c>
      <c r="K178" s="3" t="s">
        <v>38</v>
      </c>
      <c r="L178" s="3" t="s">
        <v>39</v>
      </c>
      <c r="M178" s="4">
        <v>18.7</v>
      </c>
      <c r="N178" s="4">
        <v>1</v>
      </c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>
        <v>18.7</v>
      </c>
      <c r="AJ178" s="4"/>
      <c r="AK178" s="4">
        <v>18.7</v>
      </c>
      <c r="AL178" t="s">
        <v>926</v>
      </c>
    </row>
    <row r="179" spans="1:38" ht="27" x14ac:dyDescent="0.25">
      <c r="A179" s="3" t="s">
        <v>34</v>
      </c>
      <c r="B179" s="3" t="s">
        <v>305</v>
      </c>
      <c r="C179" s="3"/>
      <c r="D179" s="3"/>
      <c r="E179" s="3"/>
      <c r="F179" s="3"/>
      <c r="G179" s="3"/>
      <c r="H179" s="3"/>
      <c r="I179" s="3" t="s">
        <v>313</v>
      </c>
      <c r="J179" s="3" t="s">
        <v>37</v>
      </c>
      <c r="K179" s="3" t="s">
        <v>38</v>
      </c>
      <c r="L179" s="3" t="s">
        <v>39</v>
      </c>
      <c r="M179" s="4"/>
      <c r="N179" s="4"/>
      <c r="O179" s="4">
        <v>24.5</v>
      </c>
      <c r="P179" s="4">
        <v>1</v>
      </c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>
        <v>24.5</v>
      </c>
      <c r="AJ179" s="4"/>
      <c r="AK179" s="4">
        <v>24.5</v>
      </c>
      <c r="AL179" t="s">
        <v>926</v>
      </c>
    </row>
    <row r="180" spans="1:38" ht="27" x14ac:dyDescent="0.25">
      <c r="A180" s="3" t="s">
        <v>34</v>
      </c>
      <c r="B180" s="3" t="s">
        <v>305</v>
      </c>
      <c r="C180" s="3"/>
      <c r="D180" s="3"/>
      <c r="E180" s="3"/>
      <c r="F180" s="3"/>
      <c r="G180" s="3"/>
      <c r="H180" s="3"/>
      <c r="I180" s="3" t="s">
        <v>314</v>
      </c>
      <c r="J180" s="3" t="s">
        <v>37</v>
      </c>
      <c r="K180" s="3" t="s">
        <v>38</v>
      </c>
      <c r="L180" s="3" t="s">
        <v>39</v>
      </c>
      <c r="M180" s="4">
        <v>23</v>
      </c>
      <c r="N180" s="4">
        <v>1</v>
      </c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>
        <v>23</v>
      </c>
      <c r="AJ180" s="4"/>
      <c r="AK180" s="4">
        <v>23</v>
      </c>
      <c r="AL180" t="s">
        <v>926</v>
      </c>
    </row>
    <row r="181" spans="1:38" ht="27" x14ac:dyDescent="0.25">
      <c r="A181" s="3" t="s">
        <v>34</v>
      </c>
      <c r="B181" s="3" t="s">
        <v>305</v>
      </c>
      <c r="C181" s="3"/>
      <c r="D181" s="3"/>
      <c r="E181" s="3"/>
      <c r="F181" s="3"/>
      <c r="G181" s="3"/>
      <c r="H181" s="3"/>
      <c r="I181" s="3" t="s">
        <v>315</v>
      </c>
      <c r="J181" s="3" t="s">
        <v>37</v>
      </c>
      <c r="K181" s="3" t="s">
        <v>38</v>
      </c>
      <c r="L181" s="3" t="s">
        <v>39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>
        <v>65</v>
      </c>
      <c r="AA181" s="4">
        <v>45.31</v>
      </c>
      <c r="AB181" s="4"/>
      <c r="AC181" s="4"/>
      <c r="AD181" s="4"/>
      <c r="AE181" s="4"/>
      <c r="AF181" s="4"/>
      <c r="AG181" s="4"/>
      <c r="AH181" s="4"/>
      <c r="AI181" s="4">
        <v>45.31</v>
      </c>
      <c r="AJ181" s="4"/>
      <c r="AK181" s="4">
        <v>45.31</v>
      </c>
      <c r="AL181" t="s">
        <v>926</v>
      </c>
    </row>
    <row r="182" spans="1:38" ht="27" x14ac:dyDescent="0.25">
      <c r="A182" s="3" t="s">
        <v>34</v>
      </c>
      <c r="B182" s="3" t="s">
        <v>316</v>
      </c>
      <c r="C182" s="3"/>
      <c r="D182" s="3"/>
      <c r="E182" s="3"/>
      <c r="F182" s="3"/>
      <c r="G182" s="3"/>
      <c r="H182" s="3"/>
      <c r="I182" s="3" t="s">
        <v>317</v>
      </c>
      <c r="J182" s="3" t="s">
        <v>37</v>
      </c>
      <c r="K182" s="3" t="s">
        <v>38</v>
      </c>
      <c r="L182" s="3" t="s">
        <v>39</v>
      </c>
      <c r="M182" s="4"/>
      <c r="N182" s="4"/>
      <c r="O182" s="4">
        <v>52.18</v>
      </c>
      <c r="P182" s="4">
        <v>2</v>
      </c>
      <c r="Q182" s="4"/>
      <c r="R182" s="4"/>
      <c r="S182" s="4"/>
      <c r="T182" s="4"/>
      <c r="U182" s="4"/>
      <c r="V182" s="4">
        <v>617</v>
      </c>
      <c r="W182" s="4"/>
      <c r="X182" s="4">
        <v>192</v>
      </c>
      <c r="Y182" s="4"/>
      <c r="Z182" s="4"/>
      <c r="AA182" s="4"/>
      <c r="AB182" s="4"/>
      <c r="AC182" s="4">
        <v>223.02</v>
      </c>
      <c r="AD182" s="4">
        <v>2</v>
      </c>
      <c r="AE182" s="4"/>
      <c r="AF182" s="4"/>
      <c r="AG182" s="4"/>
      <c r="AH182" s="4"/>
      <c r="AI182" s="4">
        <v>929.98</v>
      </c>
      <c r="AJ182" s="4">
        <v>154.22</v>
      </c>
      <c r="AK182" s="4">
        <v>1084.2</v>
      </c>
      <c r="AL182" t="s">
        <v>926</v>
      </c>
    </row>
    <row r="183" spans="1:38" ht="27" x14ac:dyDescent="0.25">
      <c r="A183" s="3" t="s">
        <v>34</v>
      </c>
      <c r="B183" s="3" t="s">
        <v>318</v>
      </c>
      <c r="C183" s="3"/>
      <c r="D183" s="3"/>
      <c r="E183" s="3"/>
      <c r="F183" s="3"/>
      <c r="G183" s="3"/>
      <c r="H183" s="3"/>
      <c r="I183" s="3" t="s">
        <v>319</v>
      </c>
      <c r="J183" s="3" t="s">
        <v>44</v>
      </c>
      <c r="K183" s="3" t="s">
        <v>45</v>
      </c>
      <c r="L183" s="3" t="s">
        <v>45</v>
      </c>
      <c r="M183" s="4">
        <v>103</v>
      </c>
      <c r="N183" s="4">
        <v>8</v>
      </c>
      <c r="O183" s="4">
        <v>23.7</v>
      </c>
      <c r="P183" s="4">
        <v>1</v>
      </c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>
        <v>7.2</v>
      </c>
      <c r="AH183" s="4">
        <v>1</v>
      </c>
      <c r="AI183" s="4">
        <v>124.2</v>
      </c>
      <c r="AJ183" s="4">
        <v>9.6999999999999993</v>
      </c>
      <c r="AK183" s="4">
        <v>133.9</v>
      </c>
      <c r="AL183" t="s">
        <v>927</v>
      </c>
    </row>
    <row r="184" spans="1:38" ht="27" x14ac:dyDescent="0.25">
      <c r="A184" s="3" t="s">
        <v>34</v>
      </c>
      <c r="B184" s="3" t="s">
        <v>320</v>
      </c>
      <c r="C184" s="3"/>
      <c r="D184" s="3"/>
      <c r="E184" s="3"/>
      <c r="F184" s="3"/>
      <c r="G184" s="3"/>
      <c r="H184" s="3"/>
      <c r="I184" s="3" t="s">
        <v>321</v>
      </c>
      <c r="J184" s="3" t="s">
        <v>37</v>
      </c>
      <c r="K184" s="3" t="s">
        <v>38</v>
      </c>
      <c r="L184" s="3" t="s">
        <v>39</v>
      </c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>
        <v>12</v>
      </c>
      <c r="Z184" s="4"/>
      <c r="AA184" s="4"/>
      <c r="AB184" s="4"/>
      <c r="AC184" s="4"/>
      <c r="AD184" s="4"/>
      <c r="AE184" s="4"/>
      <c r="AF184" s="4"/>
      <c r="AG184" s="4"/>
      <c r="AH184" s="4"/>
      <c r="AI184" s="4">
        <v>10</v>
      </c>
      <c r="AJ184" s="4">
        <v>2</v>
      </c>
      <c r="AK184" s="4">
        <v>12</v>
      </c>
      <c r="AL184" t="s">
        <v>926</v>
      </c>
    </row>
    <row r="185" spans="1:38" ht="27" x14ac:dyDescent="0.25">
      <c r="A185" s="3" t="s">
        <v>34</v>
      </c>
      <c r="B185" s="3" t="s">
        <v>322</v>
      </c>
      <c r="C185" s="3"/>
      <c r="D185" s="3"/>
      <c r="E185" s="3"/>
      <c r="F185" s="3"/>
      <c r="G185" s="3"/>
      <c r="H185" s="3"/>
      <c r="I185" s="3" t="s">
        <v>323</v>
      </c>
      <c r="J185" s="3" t="s">
        <v>37</v>
      </c>
      <c r="K185" s="3" t="s">
        <v>59</v>
      </c>
      <c r="L185" s="3" t="s">
        <v>45</v>
      </c>
      <c r="M185" s="4"/>
      <c r="N185" s="4"/>
      <c r="O185" s="4">
        <v>7.9</v>
      </c>
      <c r="P185" s="4">
        <v>1</v>
      </c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>
        <v>193.35</v>
      </c>
      <c r="AD185" s="4">
        <v>2</v>
      </c>
      <c r="AE185" s="4"/>
      <c r="AF185" s="4"/>
      <c r="AG185" s="4"/>
      <c r="AH185" s="4"/>
      <c r="AI185" s="4">
        <v>192.4</v>
      </c>
      <c r="AJ185" s="4">
        <v>8.85</v>
      </c>
      <c r="AK185" s="4">
        <v>201.25</v>
      </c>
      <c r="AL185" t="s">
        <v>926</v>
      </c>
    </row>
    <row r="186" spans="1:38" ht="27" x14ac:dyDescent="0.25">
      <c r="A186" s="3" t="s">
        <v>34</v>
      </c>
      <c r="B186" s="3" t="s">
        <v>324</v>
      </c>
      <c r="C186" s="3"/>
      <c r="D186" s="3"/>
      <c r="E186" s="3"/>
      <c r="F186" s="3"/>
      <c r="G186" s="3"/>
      <c r="H186" s="3"/>
      <c r="I186" s="3" t="s">
        <v>325</v>
      </c>
      <c r="J186" s="3" t="s">
        <v>37</v>
      </c>
      <c r="K186" s="3" t="s">
        <v>38</v>
      </c>
      <c r="L186" s="3" t="s">
        <v>39</v>
      </c>
      <c r="M186" s="4">
        <v>62.1</v>
      </c>
      <c r="N186" s="4">
        <v>5</v>
      </c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>
        <v>57.18</v>
      </c>
      <c r="AJ186" s="4">
        <v>4.92</v>
      </c>
      <c r="AK186" s="4">
        <v>62.1</v>
      </c>
      <c r="AL186" t="s">
        <v>926</v>
      </c>
    </row>
    <row r="187" spans="1:38" ht="27" x14ac:dyDescent="0.25">
      <c r="A187" s="3" t="s">
        <v>34</v>
      </c>
      <c r="B187" s="3" t="s">
        <v>324</v>
      </c>
      <c r="C187" s="3"/>
      <c r="D187" s="3"/>
      <c r="E187" s="3"/>
      <c r="F187" s="3"/>
      <c r="G187" s="3"/>
      <c r="H187" s="3"/>
      <c r="I187" s="3" t="s">
        <v>326</v>
      </c>
      <c r="J187" s="3" t="s">
        <v>37</v>
      </c>
      <c r="K187" s="3" t="s">
        <v>38</v>
      </c>
      <c r="L187" s="3" t="s">
        <v>39</v>
      </c>
      <c r="M187" s="4">
        <v>186.71</v>
      </c>
      <c r="N187" s="4">
        <v>14</v>
      </c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>
        <v>171.78</v>
      </c>
      <c r="AJ187" s="4">
        <v>14.93</v>
      </c>
      <c r="AK187" s="4">
        <v>186.71</v>
      </c>
      <c r="AL187" t="s">
        <v>926</v>
      </c>
    </row>
    <row r="188" spans="1:38" ht="27" x14ac:dyDescent="0.25">
      <c r="A188" s="3" t="s">
        <v>34</v>
      </c>
      <c r="B188" s="3" t="s">
        <v>327</v>
      </c>
      <c r="C188" s="3"/>
      <c r="D188" s="3"/>
      <c r="E188" s="3"/>
      <c r="F188" s="3"/>
      <c r="G188" s="3"/>
      <c r="H188" s="3"/>
      <c r="I188" s="3" t="s">
        <v>328</v>
      </c>
      <c r="J188" s="3" t="s">
        <v>37</v>
      </c>
      <c r="K188" s="3" t="s">
        <v>38</v>
      </c>
      <c r="L188" s="3" t="s">
        <v>39</v>
      </c>
      <c r="M188" s="4">
        <v>147.69999999999999</v>
      </c>
      <c r="N188" s="4">
        <v>6</v>
      </c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>
        <v>147.69999999999999</v>
      </c>
      <c r="AJ188" s="4"/>
      <c r="AK188" s="4">
        <v>147.69999999999999</v>
      </c>
      <c r="AL188" t="s">
        <v>926</v>
      </c>
    </row>
    <row r="189" spans="1:38" ht="27" x14ac:dyDescent="0.25">
      <c r="A189" s="3" t="s">
        <v>34</v>
      </c>
      <c r="B189" s="3" t="s">
        <v>329</v>
      </c>
      <c r="C189" s="3"/>
      <c r="D189" s="3"/>
      <c r="E189" s="3"/>
      <c r="F189" s="3"/>
      <c r="G189" s="3"/>
      <c r="H189" s="3"/>
      <c r="I189" s="3" t="s">
        <v>330</v>
      </c>
      <c r="J189" s="3" t="s">
        <v>37</v>
      </c>
      <c r="K189" s="3" t="s">
        <v>38</v>
      </c>
      <c r="L189" s="3" t="s">
        <v>39</v>
      </c>
      <c r="M189" s="4"/>
      <c r="N189" s="4"/>
      <c r="O189" s="4"/>
      <c r="P189" s="4"/>
      <c r="Q189" s="4"/>
      <c r="R189" s="4">
        <v>8</v>
      </c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>
        <v>93.12</v>
      </c>
      <c r="AD189" s="4">
        <v>1</v>
      </c>
      <c r="AE189" s="4"/>
      <c r="AF189" s="4"/>
      <c r="AG189" s="4"/>
      <c r="AH189" s="4"/>
      <c r="AI189" s="4">
        <v>99.79</v>
      </c>
      <c r="AJ189" s="4">
        <v>1.33</v>
      </c>
      <c r="AK189" s="4">
        <v>101.12</v>
      </c>
      <c r="AL189" t="s">
        <v>926</v>
      </c>
    </row>
    <row r="190" spans="1:38" ht="27" x14ac:dyDescent="0.25">
      <c r="A190" s="3" t="s">
        <v>34</v>
      </c>
      <c r="B190" s="3" t="s">
        <v>329</v>
      </c>
      <c r="C190" s="3"/>
      <c r="D190" s="3"/>
      <c r="E190" s="3"/>
      <c r="F190" s="3"/>
      <c r="G190" s="3"/>
      <c r="H190" s="3"/>
      <c r="I190" s="3" t="s">
        <v>331</v>
      </c>
      <c r="J190" s="3" t="s">
        <v>37</v>
      </c>
      <c r="K190" s="3" t="s">
        <v>38</v>
      </c>
      <c r="L190" s="3" t="s">
        <v>39</v>
      </c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>
        <v>80.37</v>
      </c>
      <c r="AD190" s="4">
        <v>1</v>
      </c>
      <c r="AE190" s="4"/>
      <c r="AF190" s="4"/>
      <c r="AG190" s="4"/>
      <c r="AH190" s="4"/>
      <c r="AI190" s="4">
        <v>80.37</v>
      </c>
      <c r="AJ190" s="4"/>
      <c r="AK190" s="4">
        <v>80.37</v>
      </c>
      <c r="AL190" t="s">
        <v>926</v>
      </c>
    </row>
    <row r="191" spans="1:38" ht="27" x14ac:dyDescent="0.25">
      <c r="A191" s="3" t="s">
        <v>34</v>
      </c>
      <c r="B191" s="3" t="s">
        <v>329</v>
      </c>
      <c r="C191" s="3"/>
      <c r="D191" s="3"/>
      <c r="E191" s="3"/>
      <c r="F191" s="3"/>
      <c r="G191" s="3"/>
      <c r="H191" s="3"/>
      <c r="I191" s="3" t="s">
        <v>332</v>
      </c>
      <c r="J191" s="3" t="s">
        <v>37</v>
      </c>
      <c r="K191" s="3" t="s">
        <v>38</v>
      </c>
      <c r="L191" s="3" t="s">
        <v>39</v>
      </c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>
        <v>54</v>
      </c>
      <c r="AG191" s="4"/>
      <c r="AH191" s="4"/>
      <c r="AI191" s="4">
        <v>45</v>
      </c>
      <c r="AJ191" s="4">
        <v>9</v>
      </c>
      <c r="AK191" s="4">
        <v>54</v>
      </c>
      <c r="AL191" t="s">
        <v>926</v>
      </c>
    </row>
    <row r="192" spans="1:38" ht="27" x14ac:dyDescent="0.25">
      <c r="A192" s="3" t="s">
        <v>34</v>
      </c>
      <c r="B192" s="3" t="s">
        <v>333</v>
      </c>
      <c r="C192" s="3"/>
      <c r="D192" s="3"/>
      <c r="E192" s="3"/>
      <c r="F192" s="3"/>
      <c r="G192" s="3"/>
      <c r="H192" s="3"/>
      <c r="I192" s="3" t="s">
        <v>334</v>
      </c>
      <c r="J192" s="3" t="s">
        <v>37</v>
      </c>
      <c r="K192" s="3" t="s">
        <v>38</v>
      </c>
      <c r="L192" s="3" t="s">
        <v>39</v>
      </c>
      <c r="M192" s="4">
        <v>53.27</v>
      </c>
      <c r="N192" s="4"/>
      <c r="O192" s="4">
        <v>88.9</v>
      </c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>
        <v>142.16999999999999</v>
      </c>
      <c r="AJ192" s="4"/>
      <c r="AK192" s="4">
        <v>142.16999999999999</v>
      </c>
      <c r="AL192" t="s">
        <v>926</v>
      </c>
    </row>
    <row r="193" spans="1:38" ht="27" x14ac:dyDescent="0.25">
      <c r="A193" s="3" t="s">
        <v>34</v>
      </c>
      <c r="B193" s="3" t="s">
        <v>335</v>
      </c>
      <c r="C193" s="3"/>
      <c r="D193" s="3"/>
      <c r="E193" s="3"/>
      <c r="F193" s="3"/>
      <c r="G193" s="3"/>
      <c r="H193" s="3"/>
      <c r="I193" s="3" t="s">
        <v>336</v>
      </c>
      <c r="J193" s="3" t="s">
        <v>37</v>
      </c>
      <c r="K193" s="3" t="s">
        <v>38</v>
      </c>
      <c r="L193" s="3" t="s">
        <v>39</v>
      </c>
      <c r="M193" s="4">
        <v>134.88</v>
      </c>
      <c r="N193" s="4">
        <v>6</v>
      </c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>
        <v>123.86</v>
      </c>
      <c r="AJ193" s="4">
        <v>11.02</v>
      </c>
      <c r="AK193" s="4">
        <v>134.88</v>
      </c>
      <c r="AL193" t="s">
        <v>926</v>
      </c>
    </row>
    <row r="194" spans="1:38" ht="27" x14ac:dyDescent="0.25">
      <c r="A194" s="3" t="s">
        <v>34</v>
      </c>
      <c r="B194" s="3" t="s">
        <v>337</v>
      </c>
      <c r="C194" s="3"/>
      <c r="D194" s="3"/>
      <c r="E194" s="3"/>
      <c r="F194" s="3"/>
      <c r="G194" s="3"/>
      <c r="H194" s="3"/>
      <c r="I194" s="3" t="s">
        <v>338</v>
      </c>
      <c r="J194" s="3" t="s">
        <v>37</v>
      </c>
      <c r="K194" s="3" t="s">
        <v>38</v>
      </c>
      <c r="L194" s="3" t="s">
        <v>39</v>
      </c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>
        <v>448.96</v>
      </c>
      <c r="AG194" s="4"/>
      <c r="AH194" s="4"/>
      <c r="AI194" s="4">
        <v>391.18</v>
      </c>
      <c r="AJ194" s="4">
        <v>57.78</v>
      </c>
      <c r="AK194" s="4">
        <v>448.96</v>
      </c>
      <c r="AL194" t="s">
        <v>926</v>
      </c>
    </row>
    <row r="195" spans="1:38" ht="27" x14ac:dyDescent="0.25">
      <c r="A195" s="3" t="s">
        <v>34</v>
      </c>
      <c r="B195" s="3" t="s">
        <v>339</v>
      </c>
      <c r="C195" s="3"/>
      <c r="D195" s="3"/>
      <c r="E195" s="3"/>
      <c r="F195" s="3"/>
      <c r="G195" s="3"/>
      <c r="H195" s="3"/>
      <c r="I195" s="3" t="s">
        <v>340</v>
      </c>
      <c r="J195" s="3" t="s">
        <v>37</v>
      </c>
      <c r="K195" s="3" t="s">
        <v>38</v>
      </c>
      <c r="L195" s="3" t="s">
        <v>39</v>
      </c>
      <c r="M195" s="4"/>
      <c r="N195" s="4"/>
      <c r="O195" s="4">
        <v>57.3</v>
      </c>
      <c r="P195" s="4">
        <v>3</v>
      </c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>
        <v>59.5</v>
      </c>
      <c r="AD195" s="4">
        <v>1</v>
      </c>
      <c r="AE195" s="4"/>
      <c r="AF195" s="4">
        <v>128.27000000000001</v>
      </c>
      <c r="AG195" s="4"/>
      <c r="AH195" s="4"/>
      <c r="AI195" s="4">
        <v>223.69</v>
      </c>
      <c r="AJ195" s="4">
        <v>21.38</v>
      </c>
      <c r="AK195" s="4">
        <v>245.07</v>
      </c>
      <c r="AL195" t="s">
        <v>926</v>
      </c>
    </row>
    <row r="196" spans="1:38" ht="27" x14ac:dyDescent="0.25">
      <c r="A196" s="3" t="s">
        <v>34</v>
      </c>
      <c r="B196" s="3" t="s">
        <v>341</v>
      </c>
      <c r="C196" s="3"/>
      <c r="D196" s="3"/>
      <c r="E196" s="3"/>
      <c r="F196" s="3"/>
      <c r="G196" s="3"/>
      <c r="H196" s="3"/>
      <c r="I196" s="3" t="s">
        <v>342</v>
      </c>
      <c r="J196" s="3" t="s">
        <v>37</v>
      </c>
      <c r="K196" s="3" t="s">
        <v>38</v>
      </c>
      <c r="L196" s="3" t="s">
        <v>39</v>
      </c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>
        <v>18.5</v>
      </c>
      <c r="AG196" s="4"/>
      <c r="AH196" s="4"/>
      <c r="AI196" s="4">
        <v>15.42</v>
      </c>
      <c r="AJ196" s="4">
        <v>3.08</v>
      </c>
      <c r="AK196" s="4">
        <v>18.5</v>
      </c>
      <c r="AL196" t="s">
        <v>926</v>
      </c>
    </row>
    <row r="197" spans="1:38" ht="27" x14ac:dyDescent="0.25">
      <c r="A197" s="3" t="s">
        <v>34</v>
      </c>
      <c r="B197" s="3" t="s">
        <v>341</v>
      </c>
      <c r="C197" s="3"/>
      <c r="D197" s="3"/>
      <c r="E197" s="3"/>
      <c r="F197" s="3"/>
      <c r="G197" s="3"/>
      <c r="H197" s="3"/>
      <c r="I197" s="3" t="s">
        <v>343</v>
      </c>
      <c r="J197" s="3" t="s">
        <v>37</v>
      </c>
      <c r="K197" s="3" t="s">
        <v>38</v>
      </c>
      <c r="L197" s="3" t="s">
        <v>39</v>
      </c>
      <c r="M197" s="4"/>
      <c r="N197" s="4"/>
      <c r="O197" s="4"/>
      <c r="P197" s="4"/>
      <c r="Q197" s="4">
        <v>65.56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>
        <v>54.63</v>
      </c>
      <c r="AJ197" s="4">
        <v>10.93</v>
      </c>
      <c r="AK197" s="4">
        <v>65.56</v>
      </c>
      <c r="AL197" t="s">
        <v>926</v>
      </c>
    </row>
    <row r="198" spans="1:38" ht="27" x14ac:dyDescent="0.25">
      <c r="A198" s="3" t="s">
        <v>34</v>
      </c>
      <c r="B198" s="3" t="s">
        <v>341</v>
      </c>
      <c r="C198" s="3"/>
      <c r="D198" s="3"/>
      <c r="E198" s="3"/>
      <c r="F198" s="3"/>
      <c r="G198" s="3"/>
      <c r="H198" s="3"/>
      <c r="I198" s="3" t="s">
        <v>344</v>
      </c>
      <c r="J198" s="3" t="s">
        <v>37</v>
      </c>
      <c r="K198" s="3" t="s">
        <v>38</v>
      </c>
      <c r="L198" s="3" t="s">
        <v>39</v>
      </c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>
        <v>66</v>
      </c>
      <c r="AG198" s="4"/>
      <c r="AH198" s="4"/>
      <c r="AI198" s="4">
        <v>66</v>
      </c>
      <c r="AJ198" s="4"/>
      <c r="AK198" s="4">
        <v>66</v>
      </c>
      <c r="AL198" t="s">
        <v>926</v>
      </c>
    </row>
    <row r="199" spans="1:38" ht="27" x14ac:dyDescent="0.25">
      <c r="A199" s="3" t="s">
        <v>34</v>
      </c>
      <c r="B199" s="3" t="s">
        <v>341</v>
      </c>
      <c r="C199" s="3"/>
      <c r="D199" s="3"/>
      <c r="E199" s="3"/>
      <c r="F199" s="3"/>
      <c r="G199" s="3"/>
      <c r="H199" s="3"/>
      <c r="I199" s="3" t="s">
        <v>345</v>
      </c>
      <c r="J199" s="3" t="s">
        <v>37</v>
      </c>
      <c r="K199" s="3" t="s">
        <v>38</v>
      </c>
      <c r="L199" s="3" t="s">
        <v>39</v>
      </c>
      <c r="M199" s="4"/>
      <c r="N199" s="4"/>
      <c r="O199" s="4"/>
      <c r="P199" s="4"/>
      <c r="Q199" s="4">
        <v>30</v>
      </c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>
        <v>25</v>
      </c>
      <c r="AJ199" s="4">
        <v>5</v>
      </c>
      <c r="AK199" s="4">
        <v>30</v>
      </c>
      <c r="AL199" t="s">
        <v>926</v>
      </c>
    </row>
    <row r="200" spans="1:38" ht="27" x14ac:dyDescent="0.25">
      <c r="A200" s="3" t="s">
        <v>34</v>
      </c>
      <c r="B200" s="3" t="s">
        <v>341</v>
      </c>
      <c r="C200" s="3"/>
      <c r="D200" s="3"/>
      <c r="E200" s="3"/>
      <c r="F200" s="3"/>
      <c r="G200" s="3"/>
      <c r="H200" s="3"/>
      <c r="I200" s="3" t="s">
        <v>346</v>
      </c>
      <c r="J200" s="3" t="s">
        <v>37</v>
      </c>
      <c r="K200" s="3" t="s">
        <v>38</v>
      </c>
      <c r="L200" s="3" t="s">
        <v>39</v>
      </c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>
        <v>78.37</v>
      </c>
      <c r="AD200" s="4">
        <v>1</v>
      </c>
      <c r="AE200" s="4"/>
      <c r="AF200" s="4"/>
      <c r="AG200" s="4"/>
      <c r="AH200" s="4"/>
      <c r="AI200" s="4">
        <v>71.42</v>
      </c>
      <c r="AJ200" s="4">
        <v>6.95</v>
      </c>
      <c r="AK200" s="4">
        <v>78.37</v>
      </c>
      <c r="AL200" t="s">
        <v>926</v>
      </c>
    </row>
    <row r="201" spans="1:38" ht="27" x14ac:dyDescent="0.25">
      <c r="A201" s="3" t="s">
        <v>34</v>
      </c>
      <c r="B201" s="3" t="s">
        <v>347</v>
      </c>
      <c r="C201" s="3"/>
      <c r="D201" s="3"/>
      <c r="E201" s="3"/>
      <c r="F201" s="3"/>
      <c r="G201" s="3"/>
      <c r="H201" s="3"/>
      <c r="I201" s="3" t="s">
        <v>348</v>
      </c>
      <c r="J201" s="3" t="s">
        <v>37</v>
      </c>
      <c r="K201" s="3" t="s">
        <v>38</v>
      </c>
      <c r="L201" s="3" t="s">
        <v>39</v>
      </c>
      <c r="M201" s="4">
        <v>25</v>
      </c>
      <c r="N201" s="4">
        <v>1</v>
      </c>
      <c r="O201" s="4">
        <v>30</v>
      </c>
      <c r="P201" s="4">
        <v>1</v>
      </c>
      <c r="Q201" s="4">
        <v>48.01</v>
      </c>
      <c r="R201" s="4">
        <v>31</v>
      </c>
      <c r="S201" s="4">
        <v>24.4</v>
      </c>
      <c r="T201" s="4"/>
      <c r="U201" s="4">
        <v>66.7</v>
      </c>
      <c r="V201" s="4"/>
      <c r="W201" s="4"/>
      <c r="X201" s="4"/>
      <c r="Y201" s="4"/>
      <c r="Z201" s="4"/>
      <c r="AA201" s="4"/>
      <c r="AB201" s="4"/>
      <c r="AC201" s="4">
        <v>107.8</v>
      </c>
      <c r="AD201" s="4">
        <v>1</v>
      </c>
      <c r="AE201" s="4"/>
      <c r="AF201" s="4"/>
      <c r="AG201" s="4"/>
      <c r="AH201" s="4"/>
      <c r="AI201" s="4">
        <v>304.56</v>
      </c>
      <c r="AJ201" s="4">
        <v>28.35</v>
      </c>
      <c r="AK201" s="4">
        <v>332.91</v>
      </c>
      <c r="AL201" t="s">
        <v>926</v>
      </c>
    </row>
    <row r="202" spans="1:38" ht="27" x14ac:dyDescent="0.25">
      <c r="A202" s="3" t="s">
        <v>34</v>
      </c>
      <c r="B202" s="3" t="s">
        <v>347</v>
      </c>
      <c r="C202" s="3"/>
      <c r="D202" s="3"/>
      <c r="E202" s="3"/>
      <c r="F202" s="3"/>
      <c r="G202" s="3"/>
      <c r="H202" s="3"/>
      <c r="I202" s="3" t="s">
        <v>349</v>
      </c>
      <c r="J202" s="3" t="s">
        <v>37</v>
      </c>
      <c r="K202" s="3" t="s">
        <v>38</v>
      </c>
      <c r="L202" s="3" t="s">
        <v>39</v>
      </c>
      <c r="M202" s="4">
        <v>50</v>
      </c>
      <c r="N202" s="4">
        <v>2</v>
      </c>
      <c r="O202" s="4">
        <v>60</v>
      </c>
      <c r="P202" s="4">
        <v>2</v>
      </c>
      <c r="Q202" s="4">
        <v>50.01</v>
      </c>
      <c r="R202" s="4">
        <v>42.9</v>
      </c>
      <c r="S202" s="4">
        <v>75.2</v>
      </c>
      <c r="T202" s="4"/>
      <c r="U202" s="4">
        <v>70.599999999999994</v>
      </c>
      <c r="V202" s="4"/>
      <c r="W202" s="4"/>
      <c r="X202" s="4"/>
      <c r="Y202" s="4"/>
      <c r="Z202" s="4"/>
      <c r="AA202" s="4"/>
      <c r="AB202" s="4"/>
      <c r="AC202" s="4">
        <v>218.45</v>
      </c>
      <c r="AD202" s="4">
        <v>2</v>
      </c>
      <c r="AE202" s="4"/>
      <c r="AF202" s="4"/>
      <c r="AG202" s="4"/>
      <c r="AH202" s="4"/>
      <c r="AI202" s="4">
        <v>527.39</v>
      </c>
      <c r="AJ202" s="4">
        <v>39.770000000000003</v>
      </c>
      <c r="AK202" s="4">
        <v>567.16</v>
      </c>
      <c r="AL202" t="s">
        <v>926</v>
      </c>
    </row>
    <row r="203" spans="1:38" ht="27" x14ac:dyDescent="0.25">
      <c r="A203" s="3" t="s">
        <v>34</v>
      </c>
      <c r="B203" s="3" t="s">
        <v>350</v>
      </c>
      <c r="C203" s="3"/>
      <c r="D203" s="3"/>
      <c r="E203" s="3"/>
      <c r="F203" s="3"/>
      <c r="G203" s="3"/>
      <c r="H203" s="3"/>
      <c r="I203" s="3" t="s">
        <v>351</v>
      </c>
      <c r="J203" s="3" t="s">
        <v>37</v>
      </c>
      <c r="K203" s="3" t="s">
        <v>38</v>
      </c>
      <c r="L203" s="3" t="s">
        <v>39</v>
      </c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>
        <v>69.03</v>
      </c>
      <c r="AG203" s="4"/>
      <c r="AH203" s="4"/>
      <c r="AI203" s="4">
        <v>57.53</v>
      </c>
      <c r="AJ203" s="4">
        <v>11.5</v>
      </c>
      <c r="AK203" s="4">
        <v>69.03</v>
      </c>
      <c r="AL203" t="s">
        <v>927</v>
      </c>
    </row>
    <row r="204" spans="1:38" ht="27" x14ac:dyDescent="0.25">
      <c r="A204" s="3" t="s">
        <v>34</v>
      </c>
      <c r="B204" s="3" t="s">
        <v>352</v>
      </c>
      <c r="C204" s="3"/>
      <c r="D204" s="3"/>
      <c r="E204" s="3"/>
      <c r="F204" s="3"/>
      <c r="G204" s="3"/>
      <c r="H204" s="3"/>
      <c r="I204" s="3" t="s">
        <v>353</v>
      </c>
      <c r="J204" s="3" t="s">
        <v>37</v>
      </c>
      <c r="K204" s="3" t="s">
        <v>38</v>
      </c>
      <c r="L204" s="3" t="s">
        <v>39</v>
      </c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>
        <v>33.07</v>
      </c>
      <c r="AG204" s="4"/>
      <c r="AH204" s="4"/>
      <c r="AI204" s="4">
        <v>27.56</v>
      </c>
      <c r="AJ204" s="4">
        <v>5.51</v>
      </c>
      <c r="AK204" s="4">
        <v>33.07</v>
      </c>
      <c r="AL204" t="s">
        <v>926</v>
      </c>
    </row>
    <row r="205" spans="1:38" ht="27" x14ac:dyDescent="0.25">
      <c r="A205" s="3" t="s">
        <v>34</v>
      </c>
      <c r="B205" s="3" t="s">
        <v>352</v>
      </c>
      <c r="C205" s="3"/>
      <c r="D205" s="3"/>
      <c r="E205" s="3"/>
      <c r="F205" s="3"/>
      <c r="G205" s="3"/>
      <c r="H205" s="3"/>
      <c r="I205" s="3" t="s">
        <v>354</v>
      </c>
      <c r="J205" s="3" t="s">
        <v>37</v>
      </c>
      <c r="K205" s="3" t="s">
        <v>38</v>
      </c>
      <c r="L205" s="3" t="s">
        <v>39</v>
      </c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>
        <v>11.76</v>
      </c>
      <c r="AG205" s="4"/>
      <c r="AH205" s="4"/>
      <c r="AI205" s="4">
        <v>9.8000000000000007</v>
      </c>
      <c r="AJ205" s="4">
        <v>1.96</v>
      </c>
      <c r="AK205" s="4">
        <v>11.76</v>
      </c>
      <c r="AL205" t="s">
        <v>926</v>
      </c>
    </row>
    <row r="206" spans="1:38" ht="27" x14ac:dyDescent="0.25">
      <c r="A206" s="3" t="s">
        <v>34</v>
      </c>
      <c r="B206" s="3" t="s">
        <v>352</v>
      </c>
      <c r="C206" s="3"/>
      <c r="D206" s="3"/>
      <c r="E206" s="3"/>
      <c r="F206" s="3"/>
      <c r="G206" s="3"/>
      <c r="H206" s="3"/>
      <c r="I206" s="3" t="s">
        <v>355</v>
      </c>
      <c r="J206" s="3" t="s">
        <v>37</v>
      </c>
      <c r="K206" s="3" t="s">
        <v>38</v>
      </c>
      <c r="L206" s="3" t="s">
        <v>39</v>
      </c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>
        <v>3.98</v>
      </c>
      <c r="AG206" s="4"/>
      <c r="AH206" s="4"/>
      <c r="AI206" s="4">
        <v>3.32</v>
      </c>
      <c r="AJ206" s="4">
        <v>0.66</v>
      </c>
      <c r="AK206" s="4">
        <v>3.98</v>
      </c>
      <c r="AL206" t="s">
        <v>926</v>
      </c>
    </row>
    <row r="207" spans="1:38" ht="27" x14ac:dyDescent="0.25">
      <c r="A207" s="3" t="s">
        <v>34</v>
      </c>
      <c r="B207" s="3" t="s">
        <v>352</v>
      </c>
      <c r="C207" s="3"/>
      <c r="D207" s="3"/>
      <c r="E207" s="3"/>
      <c r="F207" s="3"/>
      <c r="G207" s="3"/>
      <c r="H207" s="3"/>
      <c r="I207" s="3" t="s">
        <v>356</v>
      </c>
      <c r="J207" s="3" t="s">
        <v>37</v>
      </c>
      <c r="K207" s="3" t="s">
        <v>38</v>
      </c>
      <c r="L207" s="3" t="s">
        <v>39</v>
      </c>
      <c r="M207" s="4">
        <v>25</v>
      </c>
      <c r="N207" s="4">
        <v>1</v>
      </c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>
        <v>25</v>
      </c>
      <c r="AJ207" s="4"/>
      <c r="AK207" s="4">
        <v>25</v>
      </c>
      <c r="AL207" t="s">
        <v>926</v>
      </c>
    </row>
    <row r="208" spans="1:38" ht="27" x14ac:dyDescent="0.25">
      <c r="A208" s="3" t="s">
        <v>34</v>
      </c>
      <c r="B208" s="3" t="s">
        <v>352</v>
      </c>
      <c r="C208" s="3"/>
      <c r="D208" s="3"/>
      <c r="E208" s="3"/>
      <c r="F208" s="3"/>
      <c r="G208" s="3"/>
      <c r="H208" s="3"/>
      <c r="I208" s="3" t="s">
        <v>357</v>
      </c>
      <c r="J208" s="3" t="s">
        <v>37</v>
      </c>
      <c r="K208" s="3" t="s">
        <v>38</v>
      </c>
      <c r="L208" s="3" t="s">
        <v>39</v>
      </c>
      <c r="M208" s="4">
        <v>18</v>
      </c>
      <c r="N208" s="4">
        <v>1</v>
      </c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>
        <v>18</v>
      </c>
      <c r="AJ208" s="4"/>
      <c r="AK208" s="4">
        <v>18</v>
      </c>
      <c r="AL208" t="s">
        <v>926</v>
      </c>
    </row>
    <row r="209" spans="1:38" ht="27" x14ac:dyDescent="0.25">
      <c r="A209" s="3" t="s">
        <v>34</v>
      </c>
      <c r="B209" s="3" t="s">
        <v>352</v>
      </c>
      <c r="C209" s="3"/>
      <c r="D209" s="3"/>
      <c r="E209" s="3"/>
      <c r="F209" s="3"/>
      <c r="G209" s="3"/>
      <c r="H209" s="3"/>
      <c r="I209" s="3" t="s">
        <v>358</v>
      </c>
      <c r="J209" s="3" t="s">
        <v>37</v>
      </c>
      <c r="K209" s="3" t="s">
        <v>38</v>
      </c>
      <c r="L209" s="3" t="s">
        <v>39</v>
      </c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>
        <v>19.899999999999999</v>
      </c>
      <c r="AG209" s="4"/>
      <c r="AH209" s="4"/>
      <c r="AI209" s="4">
        <v>16.579999999999998</v>
      </c>
      <c r="AJ209" s="4">
        <v>3.32</v>
      </c>
      <c r="AK209" s="4">
        <v>19.899999999999999</v>
      </c>
      <c r="AL209" t="s">
        <v>926</v>
      </c>
    </row>
    <row r="210" spans="1:38" ht="27" x14ac:dyDescent="0.25">
      <c r="A210" s="3" t="s">
        <v>34</v>
      </c>
      <c r="B210" s="3" t="s">
        <v>359</v>
      </c>
      <c r="C210" s="3"/>
      <c r="D210" s="3"/>
      <c r="E210" s="3"/>
      <c r="F210" s="3"/>
      <c r="G210" s="3"/>
      <c r="H210" s="3"/>
      <c r="I210" s="3" t="s">
        <v>360</v>
      </c>
      <c r="J210" s="3" t="s">
        <v>37</v>
      </c>
      <c r="K210" s="3" t="s">
        <v>38</v>
      </c>
      <c r="L210" s="3" t="s">
        <v>39</v>
      </c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>
        <v>60</v>
      </c>
      <c r="AA210" s="4">
        <v>39.9</v>
      </c>
      <c r="AB210" s="4"/>
      <c r="AC210" s="4">
        <v>143.76</v>
      </c>
      <c r="AD210" s="4">
        <v>2</v>
      </c>
      <c r="AE210" s="4"/>
      <c r="AF210" s="4">
        <v>89.5</v>
      </c>
      <c r="AG210" s="4"/>
      <c r="AH210" s="4"/>
      <c r="AI210" s="4">
        <v>258.24</v>
      </c>
      <c r="AJ210" s="4">
        <v>14.92</v>
      </c>
      <c r="AK210" s="4">
        <v>273.16000000000003</v>
      </c>
      <c r="AL210" t="s">
        <v>926</v>
      </c>
    </row>
    <row r="211" spans="1:38" ht="27" x14ac:dyDescent="0.25">
      <c r="A211" s="3" t="s">
        <v>34</v>
      </c>
      <c r="B211" s="3" t="s">
        <v>361</v>
      </c>
      <c r="C211" s="3"/>
      <c r="D211" s="3"/>
      <c r="E211" s="3"/>
      <c r="F211" s="3"/>
      <c r="G211" s="3"/>
      <c r="H211" s="3"/>
      <c r="I211" s="3" t="s">
        <v>362</v>
      </c>
      <c r="J211" s="3" t="s">
        <v>44</v>
      </c>
      <c r="K211" s="3" t="s">
        <v>45</v>
      </c>
      <c r="L211" s="3" t="s">
        <v>45</v>
      </c>
      <c r="M211" s="4">
        <v>23.93</v>
      </c>
      <c r="N211" s="4">
        <v>2</v>
      </c>
      <c r="O211" s="4"/>
      <c r="P211" s="4"/>
      <c r="Q211" s="4">
        <v>10.01</v>
      </c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>
        <v>10.3</v>
      </c>
      <c r="AG211" s="4"/>
      <c r="AH211" s="4"/>
      <c r="AI211" s="4">
        <v>38.69</v>
      </c>
      <c r="AJ211" s="4">
        <v>5.55</v>
      </c>
      <c r="AK211" s="4">
        <v>44.24</v>
      </c>
      <c r="AL211" t="s">
        <v>926</v>
      </c>
    </row>
    <row r="212" spans="1:38" ht="27" x14ac:dyDescent="0.25">
      <c r="A212" s="3" t="s">
        <v>34</v>
      </c>
      <c r="B212" s="3" t="s">
        <v>363</v>
      </c>
      <c r="C212" s="3"/>
      <c r="D212" s="3"/>
      <c r="E212" s="3"/>
      <c r="F212" s="3"/>
      <c r="G212" s="3"/>
      <c r="H212" s="3"/>
      <c r="I212" s="3" t="s">
        <v>364</v>
      </c>
      <c r="J212" s="3" t="s">
        <v>37</v>
      </c>
      <c r="K212" s="3" t="s">
        <v>38</v>
      </c>
      <c r="L212" s="3" t="s">
        <v>39</v>
      </c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>
        <v>77.87</v>
      </c>
      <c r="AD212" s="4">
        <v>1</v>
      </c>
      <c r="AE212" s="4"/>
      <c r="AF212" s="4">
        <v>84.5</v>
      </c>
      <c r="AG212" s="4"/>
      <c r="AH212" s="4"/>
      <c r="AI212" s="4">
        <v>148.29</v>
      </c>
      <c r="AJ212" s="4">
        <v>14.08</v>
      </c>
      <c r="AK212" s="4">
        <v>162.37</v>
      </c>
      <c r="AL212" t="s">
        <v>926</v>
      </c>
    </row>
    <row r="213" spans="1:38" ht="27" x14ac:dyDescent="0.25">
      <c r="A213" s="3" t="s">
        <v>34</v>
      </c>
      <c r="B213" s="3" t="s">
        <v>365</v>
      </c>
      <c r="C213" s="3"/>
      <c r="D213" s="3"/>
      <c r="E213" s="3"/>
      <c r="F213" s="3"/>
      <c r="G213" s="3"/>
      <c r="H213" s="3"/>
      <c r="I213" s="3" t="s">
        <v>366</v>
      </c>
      <c r="J213" s="3" t="s">
        <v>37</v>
      </c>
      <c r="K213" s="3" t="s">
        <v>38</v>
      </c>
      <c r="L213" s="3" t="s">
        <v>39</v>
      </c>
      <c r="M213" s="4"/>
      <c r="N213" s="4"/>
      <c r="O213" s="4"/>
      <c r="P213" s="4"/>
      <c r="Q213" s="4"/>
      <c r="R213" s="4"/>
      <c r="S213" s="4"/>
      <c r="T213" s="4"/>
      <c r="U213" s="4"/>
      <c r="V213" s="4">
        <v>220.9</v>
      </c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>
        <v>184.08</v>
      </c>
      <c r="AJ213" s="4">
        <v>36.82</v>
      </c>
      <c r="AK213" s="4">
        <v>220.9</v>
      </c>
      <c r="AL213" t="s">
        <v>926</v>
      </c>
    </row>
    <row r="214" spans="1:38" ht="27" x14ac:dyDescent="0.25">
      <c r="A214" s="3" t="s">
        <v>34</v>
      </c>
      <c r="B214" s="3" t="s">
        <v>365</v>
      </c>
      <c r="C214" s="3"/>
      <c r="D214" s="3"/>
      <c r="E214" s="3"/>
      <c r="F214" s="3"/>
      <c r="G214" s="3"/>
      <c r="H214" s="3"/>
      <c r="I214" s="3" t="s">
        <v>367</v>
      </c>
      <c r="J214" s="3" t="s">
        <v>37</v>
      </c>
      <c r="K214" s="3" t="s">
        <v>38</v>
      </c>
      <c r="L214" s="3" t="s">
        <v>39</v>
      </c>
      <c r="M214" s="4">
        <v>81.3</v>
      </c>
      <c r="N214" s="4">
        <v>4</v>
      </c>
      <c r="O214" s="4">
        <v>52.6</v>
      </c>
      <c r="P214" s="4">
        <v>2</v>
      </c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>
        <v>133.9</v>
      </c>
      <c r="AJ214" s="4"/>
      <c r="AK214" s="4">
        <v>133.9</v>
      </c>
      <c r="AL214" t="s">
        <v>926</v>
      </c>
    </row>
    <row r="215" spans="1:38" ht="27" x14ac:dyDescent="0.25">
      <c r="A215" s="3" t="s">
        <v>34</v>
      </c>
      <c r="B215" s="3" t="s">
        <v>368</v>
      </c>
      <c r="C215" s="3"/>
      <c r="D215" s="3"/>
      <c r="E215" s="3"/>
      <c r="F215" s="3"/>
      <c r="G215" s="3"/>
      <c r="H215" s="3"/>
      <c r="I215" s="3" t="s">
        <v>369</v>
      </c>
      <c r="J215" s="3" t="s">
        <v>37</v>
      </c>
      <c r="K215" s="3" t="s">
        <v>38</v>
      </c>
      <c r="L215" s="3" t="s">
        <v>39</v>
      </c>
      <c r="M215" s="4">
        <v>17.3</v>
      </c>
      <c r="N215" s="4">
        <v>1</v>
      </c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>
        <v>15.73</v>
      </c>
      <c r="AJ215" s="4">
        <v>1.57</v>
      </c>
      <c r="AK215" s="4">
        <v>17.3</v>
      </c>
      <c r="AL215" t="s">
        <v>926</v>
      </c>
    </row>
    <row r="216" spans="1:38" ht="27" x14ac:dyDescent="0.25">
      <c r="A216" s="3" t="s">
        <v>34</v>
      </c>
      <c r="B216" s="3" t="s">
        <v>370</v>
      </c>
      <c r="C216" s="3"/>
      <c r="D216" s="3"/>
      <c r="E216" s="3"/>
      <c r="F216" s="3"/>
      <c r="G216" s="3"/>
      <c r="H216" s="3"/>
      <c r="I216" s="3" t="s">
        <v>371</v>
      </c>
      <c r="J216" s="3" t="s">
        <v>37</v>
      </c>
      <c r="K216" s="3" t="s">
        <v>38</v>
      </c>
      <c r="L216" s="3" t="s">
        <v>39</v>
      </c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>
        <v>23.16</v>
      </c>
      <c r="AG216" s="4"/>
      <c r="AH216" s="4"/>
      <c r="AI216" s="4">
        <v>19.3</v>
      </c>
      <c r="AJ216" s="4">
        <v>3.86</v>
      </c>
      <c r="AK216" s="4">
        <v>23.16</v>
      </c>
      <c r="AL216" t="s">
        <v>926</v>
      </c>
    </row>
    <row r="217" spans="1:38" ht="27" x14ac:dyDescent="0.25">
      <c r="A217" s="3" t="s">
        <v>34</v>
      </c>
      <c r="B217" s="3" t="s">
        <v>370</v>
      </c>
      <c r="C217" s="3"/>
      <c r="D217" s="3"/>
      <c r="E217" s="3"/>
      <c r="F217" s="3"/>
      <c r="G217" s="3"/>
      <c r="H217" s="3"/>
      <c r="I217" s="3" t="s">
        <v>372</v>
      </c>
      <c r="J217" s="3" t="s">
        <v>37</v>
      </c>
      <c r="K217" s="3" t="s">
        <v>38</v>
      </c>
      <c r="L217" s="3" t="s">
        <v>39</v>
      </c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>
        <v>80.099999999999994</v>
      </c>
      <c r="AD217" s="4">
        <v>1</v>
      </c>
      <c r="AE217" s="4"/>
      <c r="AF217" s="4"/>
      <c r="AG217" s="4"/>
      <c r="AH217" s="4"/>
      <c r="AI217" s="4">
        <v>80.099999999999994</v>
      </c>
      <c r="AJ217" s="4"/>
      <c r="AK217" s="4">
        <v>80.099999999999994</v>
      </c>
      <c r="AL217" t="s">
        <v>926</v>
      </c>
    </row>
    <row r="218" spans="1:38" ht="27" x14ac:dyDescent="0.25">
      <c r="A218" s="3" t="s">
        <v>34</v>
      </c>
      <c r="B218" s="3" t="s">
        <v>370</v>
      </c>
      <c r="C218" s="3"/>
      <c r="D218" s="3"/>
      <c r="E218" s="3"/>
      <c r="F218" s="3"/>
      <c r="G218" s="3"/>
      <c r="H218" s="3"/>
      <c r="I218" s="3" t="s">
        <v>373</v>
      </c>
      <c r="J218" s="3" t="s">
        <v>37</v>
      </c>
      <c r="K218" s="3" t="s">
        <v>38</v>
      </c>
      <c r="L218" s="3" t="s">
        <v>39</v>
      </c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>
        <v>13.84</v>
      </c>
      <c r="AG218" s="4"/>
      <c r="AH218" s="4"/>
      <c r="AI218" s="4">
        <v>11.53</v>
      </c>
      <c r="AJ218" s="4">
        <v>2.31</v>
      </c>
      <c r="AK218" s="4">
        <v>13.84</v>
      </c>
      <c r="AL218" t="s">
        <v>926</v>
      </c>
    </row>
    <row r="219" spans="1:38" ht="27" x14ac:dyDescent="0.25">
      <c r="A219" s="3" t="s">
        <v>34</v>
      </c>
      <c r="B219" s="3" t="s">
        <v>370</v>
      </c>
      <c r="C219" s="3"/>
      <c r="D219" s="3"/>
      <c r="E219" s="3"/>
      <c r="F219" s="3"/>
      <c r="G219" s="3"/>
      <c r="H219" s="3"/>
      <c r="I219" s="3" t="s">
        <v>374</v>
      </c>
      <c r="J219" s="3" t="s">
        <v>37</v>
      </c>
      <c r="K219" s="3" t="s">
        <v>38</v>
      </c>
      <c r="L219" s="3" t="s">
        <v>39</v>
      </c>
      <c r="M219" s="4"/>
      <c r="N219" s="4"/>
      <c r="O219" s="4"/>
      <c r="P219" s="4"/>
      <c r="Q219" s="4">
        <v>19.899999999999999</v>
      </c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>
        <v>16.579999999999998</v>
      </c>
      <c r="AJ219" s="4">
        <v>3.32</v>
      </c>
      <c r="AK219" s="4">
        <v>19.899999999999999</v>
      </c>
      <c r="AL219" t="s">
        <v>926</v>
      </c>
    </row>
    <row r="220" spans="1:38" ht="27" x14ac:dyDescent="0.25">
      <c r="A220" s="3" t="s">
        <v>34</v>
      </c>
      <c r="B220" s="3" t="s">
        <v>370</v>
      </c>
      <c r="C220" s="3"/>
      <c r="D220" s="3"/>
      <c r="E220" s="3"/>
      <c r="F220" s="3"/>
      <c r="G220" s="3"/>
      <c r="H220" s="3"/>
      <c r="I220" s="3" t="s">
        <v>375</v>
      </c>
      <c r="J220" s="3" t="s">
        <v>37</v>
      </c>
      <c r="K220" s="3" t="s">
        <v>38</v>
      </c>
      <c r="L220" s="3" t="s">
        <v>39</v>
      </c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>
        <v>76.099999999999994</v>
      </c>
      <c r="AD220" s="4">
        <v>1</v>
      </c>
      <c r="AE220" s="4"/>
      <c r="AF220" s="4"/>
      <c r="AG220" s="4"/>
      <c r="AH220" s="4"/>
      <c r="AI220" s="4">
        <v>76.099999999999994</v>
      </c>
      <c r="AJ220" s="4"/>
      <c r="AK220" s="4">
        <v>76.099999999999994</v>
      </c>
      <c r="AL220" t="s">
        <v>926</v>
      </c>
    </row>
    <row r="221" spans="1:38" ht="27" x14ac:dyDescent="0.25">
      <c r="A221" s="3" t="s">
        <v>34</v>
      </c>
      <c r="B221" s="3" t="s">
        <v>376</v>
      </c>
      <c r="C221" s="3"/>
      <c r="D221" s="3"/>
      <c r="E221" s="3"/>
      <c r="F221" s="3"/>
      <c r="G221" s="3"/>
      <c r="H221" s="3"/>
      <c r="I221" s="3" t="s">
        <v>377</v>
      </c>
      <c r="J221" s="3" t="s">
        <v>37</v>
      </c>
      <c r="K221" s="3" t="s">
        <v>149</v>
      </c>
      <c r="L221" s="3" t="s">
        <v>45</v>
      </c>
      <c r="M221" s="4">
        <v>48</v>
      </c>
      <c r="N221" s="4">
        <v>4</v>
      </c>
      <c r="O221" s="4"/>
      <c r="P221" s="4"/>
      <c r="Q221" s="4"/>
      <c r="R221" s="4">
        <v>242.5</v>
      </c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>
        <v>288.08999999999997</v>
      </c>
      <c r="AJ221" s="4">
        <v>2.41</v>
      </c>
      <c r="AK221" s="4">
        <v>290.5</v>
      </c>
      <c r="AL221" t="s">
        <v>926</v>
      </c>
    </row>
    <row r="222" spans="1:38" ht="27" x14ac:dyDescent="0.25">
      <c r="A222" s="3" t="s">
        <v>34</v>
      </c>
      <c r="B222" s="3" t="s">
        <v>376</v>
      </c>
      <c r="C222" s="3"/>
      <c r="D222" s="3"/>
      <c r="E222" s="3"/>
      <c r="F222" s="3"/>
      <c r="G222" s="3"/>
      <c r="H222" s="3"/>
      <c r="I222" s="3" t="s">
        <v>378</v>
      </c>
      <c r="J222" s="3" t="s">
        <v>37</v>
      </c>
      <c r="K222" s="3" t="s">
        <v>38</v>
      </c>
      <c r="L222" s="3" t="s">
        <v>39</v>
      </c>
      <c r="M222" s="4">
        <v>71.2</v>
      </c>
      <c r="N222" s="4">
        <v>6</v>
      </c>
      <c r="O222" s="4"/>
      <c r="P222" s="4"/>
      <c r="Q222" s="4"/>
      <c r="R222" s="4">
        <v>14.8</v>
      </c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>
        <v>83.54</v>
      </c>
      <c r="AJ222" s="4">
        <v>2.46</v>
      </c>
      <c r="AK222" s="4">
        <v>86</v>
      </c>
      <c r="AL222" t="s">
        <v>926</v>
      </c>
    </row>
    <row r="223" spans="1:38" ht="27" x14ac:dyDescent="0.25">
      <c r="A223" s="3" t="s">
        <v>34</v>
      </c>
      <c r="B223" s="3" t="s">
        <v>379</v>
      </c>
      <c r="C223" s="3"/>
      <c r="D223" s="3"/>
      <c r="E223" s="3"/>
      <c r="F223" s="3"/>
      <c r="G223" s="3"/>
      <c r="H223" s="3"/>
      <c r="I223" s="3" t="s">
        <v>380</v>
      </c>
      <c r="J223" s="3" t="s">
        <v>37</v>
      </c>
      <c r="K223" s="3" t="s">
        <v>38</v>
      </c>
      <c r="L223" s="3" t="s">
        <v>39</v>
      </c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>
        <v>616</v>
      </c>
      <c r="AA223" s="4">
        <v>409.64</v>
      </c>
      <c r="AB223" s="4"/>
      <c r="AC223" s="4"/>
      <c r="AD223" s="4"/>
      <c r="AE223" s="4"/>
      <c r="AF223" s="4"/>
      <c r="AG223" s="4"/>
      <c r="AH223" s="4"/>
      <c r="AI223" s="4">
        <v>409.64</v>
      </c>
      <c r="AJ223" s="4"/>
      <c r="AK223" s="4">
        <v>409.64</v>
      </c>
      <c r="AL223" t="s">
        <v>926</v>
      </c>
    </row>
    <row r="224" spans="1:38" ht="27" x14ac:dyDescent="0.25">
      <c r="A224" s="3" t="s">
        <v>34</v>
      </c>
      <c r="B224" s="3" t="s">
        <v>379</v>
      </c>
      <c r="C224" s="3"/>
      <c r="D224" s="3"/>
      <c r="E224" s="3"/>
      <c r="F224" s="3"/>
      <c r="G224" s="3"/>
      <c r="H224" s="3"/>
      <c r="I224" s="3" t="s">
        <v>381</v>
      </c>
      <c r="J224" s="3" t="s">
        <v>37</v>
      </c>
      <c r="K224" s="3" t="s">
        <v>38</v>
      </c>
      <c r="L224" s="3" t="s">
        <v>39</v>
      </c>
      <c r="M224" s="4"/>
      <c r="N224" s="4"/>
      <c r="O224" s="4"/>
      <c r="P224" s="4"/>
      <c r="Q224" s="4"/>
      <c r="R224" s="4"/>
      <c r="S224" s="4">
        <v>44.6</v>
      </c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>
        <v>37.17</v>
      </c>
      <c r="AJ224" s="4">
        <v>7.43</v>
      </c>
      <c r="AK224" s="4">
        <v>44.6</v>
      </c>
      <c r="AL224" t="s">
        <v>926</v>
      </c>
    </row>
    <row r="225" spans="1:38" ht="27" x14ac:dyDescent="0.25">
      <c r="A225" s="3" t="s">
        <v>34</v>
      </c>
      <c r="B225" s="3" t="s">
        <v>379</v>
      </c>
      <c r="C225" s="3"/>
      <c r="D225" s="3"/>
      <c r="E225" s="3"/>
      <c r="F225" s="3"/>
      <c r="G225" s="3"/>
      <c r="H225" s="3"/>
      <c r="I225" s="3" t="s">
        <v>382</v>
      </c>
      <c r="J225" s="3" t="s">
        <v>37</v>
      </c>
      <c r="K225" s="3" t="s">
        <v>38</v>
      </c>
      <c r="L225" s="3" t="s">
        <v>39</v>
      </c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>
        <v>278</v>
      </c>
      <c r="AA225" s="4">
        <v>184.87</v>
      </c>
      <c r="AB225" s="4"/>
      <c r="AC225" s="4"/>
      <c r="AD225" s="4"/>
      <c r="AE225" s="4"/>
      <c r="AF225" s="4"/>
      <c r="AG225" s="4"/>
      <c r="AH225" s="4"/>
      <c r="AI225" s="4">
        <v>184.87</v>
      </c>
      <c r="AJ225" s="4"/>
      <c r="AK225" s="4">
        <v>184.87</v>
      </c>
      <c r="AL225" t="s">
        <v>926</v>
      </c>
    </row>
    <row r="226" spans="1:38" ht="27" x14ac:dyDescent="0.25">
      <c r="A226" s="3" t="s">
        <v>34</v>
      </c>
      <c r="B226" s="3" t="s">
        <v>379</v>
      </c>
      <c r="C226" s="3"/>
      <c r="D226" s="3"/>
      <c r="E226" s="3"/>
      <c r="F226" s="3"/>
      <c r="G226" s="3"/>
      <c r="H226" s="3"/>
      <c r="I226" s="3" t="s">
        <v>383</v>
      </c>
      <c r="J226" s="3" t="s">
        <v>37</v>
      </c>
      <c r="K226" s="3" t="s">
        <v>38</v>
      </c>
      <c r="L226" s="3" t="s">
        <v>39</v>
      </c>
      <c r="M226" s="4"/>
      <c r="N226" s="4"/>
      <c r="O226" s="4"/>
      <c r="P226" s="4"/>
      <c r="Q226" s="4"/>
      <c r="R226" s="4"/>
      <c r="S226" s="4">
        <v>21.4</v>
      </c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>
        <v>17.829999999999998</v>
      </c>
      <c r="AJ226" s="4">
        <v>3.57</v>
      </c>
      <c r="AK226" s="4">
        <v>21.4</v>
      </c>
      <c r="AL226" t="s">
        <v>926</v>
      </c>
    </row>
    <row r="227" spans="1:38" ht="27" x14ac:dyDescent="0.25">
      <c r="A227" s="3" t="s">
        <v>34</v>
      </c>
      <c r="B227" s="3" t="s">
        <v>379</v>
      </c>
      <c r="C227" s="3"/>
      <c r="D227" s="3"/>
      <c r="E227" s="3"/>
      <c r="F227" s="3"/>
      <c r="G227" s="3"/>
      <c r="H227" s="3"/>
      <c r="I227" s="3" t="s">
        <v>384</v>
      </c>
      <c r="J227" s="3" t="s">
        <v>37</v>
      </c>
      <c r="K227" s="3" t="s">
        <v>38</v>
      </c>
      <c r="L227" s="3" t="s">
        <v>39</v>
      </c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>
        <v>212</v>
      </c>
      <c r="AA227" s="4">
        <v>140.97999999999999</v>
      </c>
      <c r="AB227" s="4"/>
      <c r="AC227" s="4"/>
      <c r="AD227" s="4"/>
      <c r="AE227" s="4"/>
      <c r="AF227" s="4"/>
      <c r="AG227" s="4"/>
      <c r="AH227" s="4"/>
      <c r="AI227" s="4">
        <v>140.97999999999999</v>
      </c>
      <c r="AJ227" s="4"/>
      <c r="AK227" s="4">
        <v>140.97999999999999</v>
      </c>
      <c r="AL227" t="s">
        <v>926</v>
      </c>
    </row>
    <row r="228" spans="1:38" ht="27" x14ac:dyDescent="0.25">
      <c r="A228" s="3" t="s">
        <v>34</v>
      </c>
      <c r="B228" s="3" t="s">
        <v>379</v>
      </c>
      <c r="C228" s="3"/>
      <c r="D228" s="3"/>
      <c r="E228" s="3"/>
      <c r="F228" s="3"/>
      <c r="G228" s="3"/>
      <c r="H228" s="3"/>
      <c r="I228" s="3" t="s">
        <v>385</v>
      </c>
      <c r="J228" s="3" t="s">
        <v>37</v>
      </c>
      <c r="K228" s="3" t="s">
        <v>38</v>
      </c>
      <c r="L228" s="3" t="s">
        <v>39</v>
      </c>
      <c r="M228" s="4"/>
      <c r="N228" s="4"/>
      <c r="O228" s="4"/>
      <c r="P228" s="4"/>
      <c r="Q228" s="4"/>
      <c r="R228" s="4"/>
      <c r="S228" s="4">
        <v>23.3</v>
      </c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>
        <v>19.420000000000002</v>
      </c>
      <c r="AJ228" s="4">
        <v>3.88</v>
      </c>
      <c r="AK228" s="4">
        <v>23.3</v>
      </c>
      <c r="AL228" t="s">
        <v>926</v>
      </c>
    </row>
    <row r="229" spans="1:38" ht="27" x14ac:dyDescent="0.25">
      <c r="A229" s="3" t="s">
        <v>34</v>
      </c>
      <c r="B229" s="3" t="s">
        <v>379</v>
      </c>
      <c r="C229" s="3"/>
      <c r="D229" s="3"/>
      <c r="E229" s="3"/>
      <c r="F229" s="3"/>
      <c r="G229" s="3"/>
      <c r="H229" s="3"/>
      <c r="I229" s="3" t="s">
        <v>386</v>
      </c>
      <c r="J229" s="3" t="s">
        <v>37</v>
      </c>
      <c r="K229" s="3" t="s">
        <v>38</v>
      </c>
      <c r="L229" s="3" t="s">
        <v>39</v>
      </c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>
        <v>5</v>
      </c>
      <c r="Z229" s="4"/>
      <c r="AA229" s="4"/>
      <c r="AB229" s="4"/>
      <c r="AC229" s="4"/>
      <c r="AD229" s="4"/>
      <c r="AE229" s="4"/>
      <c r="AF229" s="4"/>
      <c r="AG229" s="4"/>
      <c r="AH229" s="4"/>
      <c r="AI229" s="4">
        <v>4.17</v>
      </c>
      <c r="AJ229" s="4">
        <v>0.83</v>
      </c>
      <c r="AK229" s="4">
        <v>5</v>
      </c>
      <c r="AL229" t="s">
        <v>926</v>
      </c>
    </row>
    <row r="230" spans="1:38" ht="27" x14ac:dyDescent="0.25">
      <c r="A230" s="3" t="s">
        <v>34</v>
      </c>
      <c r="B230" s="3" t="s">
        <v>379</v>
      </c>
      <c r="C230" s="3"/>
      <c r="D230" s="3"/>
      <c r="E230" s="3"/>
      <c r="F230" s="3"/>
      <c r="G230" s="3"/>
      <c r="H230" s="3"/>
      <c r="I230" s="3" t="s">
        <v>387</v>
      </c>
      <c r="J230" s="3" t="s">
        <v>37</v>
      </c>
      <c r="K230" s="3" t="s">
        <v>38</v>
      </c>
      <c r="L230" s="3" t="s">
        <v>39</v>
      </c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>
        <v>5</v>
      </c>
      <c r="Z230" s="4"/>
      <c r="AA230" s="4"/>
      <c r="AB230" s="4"/>
      <c r="AC230" s="4"/>
      <c r="AD230" s="4"/>
      <c r="AE230" s="4"/>
      <c r="AF230" s="4"/>
      <c r="AG230" s="4"/>
      <c r="AH230" s="4"/>
      <c r="AI230" s="4">
        <v>4.17</v>
      </c>
      <c r="AJ230" s="4">
        <v>0.83</v>
      </c>
      <c r="AK230" s="4">
        <v>5</v>
      </c>
      <c r="AL230" t="s">
        <v>926</v>
      </c>
    </row>
    <row r="231" spans="1:38" ht="27" x14ac:dyDescent="0.25">
      <c r="A231" s="3" t="s">
        <v>34</v>
      </c>
      <c r="B231" s="3" t="s">
        <v>379</v>
      </c>
      <c r="C231" s="3"/>
      <c r="D231" s="3"/>
      <c r="E231" s="3"/>
      <c r="F231" s="3"/>
      <c r="G231" s="3"/>
      <c r="H231" s="3"/>
      <c r="I231" s="3" t="s">
        <v>388</v>
      </c>
      <c r="J231" s="3" t="s">
        <v>37</v>
      </c>
      <c r="K231" s="3" t="s">
        <v>38</v>
      </c>
      <c r="L231" s="3" t="s">
        <v>39</v>
      </c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>
        <v>448</v>
      </c>
      <c r="AA231" s="4">
        <v>297.92</v>
      </c>
      <c r="AB231" s="4"/>
      <c r="AC231" s="4"/>
      <c r="AD231" s="4"/>
      <c r="AE231" s="4"/>
      <c r="AF231" s="4"/>
      <c r="AG231" s="4"/>
      <c r="AH231" s="4"/>
      <c r="AI231" s="4">
        <v>297.92</v>
      </c>
      <c r="AJ231" s="4"/>
      <c r="AK231" s="4">
        <v>297.92</v>
      </c>
      <c r="AL231" t="s">
        <v>926</v>
      </c>
    </row>
    <row r="232" spans="1:38" ht="27" x14ac:dyDescent="0.25">
      <c r="A232" s="3" t="s">
        <v>34</v>
      </c>
      <c r="B232" s="3" t="s">
        <v>379</v>
      </c>
      <c r="C232" s="3"/>
      <c r="D232" s="3"/>
      <c r="E232" s="3"/>
      <c r="F232" s="3"/>
      <c r="G232" s="3"/>
      <c r="H232" s="3"/>
      <c r="I232" s="3" t="s">
        <v>389</v>
      </c>
      <c r="J232" s="3" t="s">
        <v>37</v>
      </c>
      <c r="K232" s="3" t="s">
        <v>38</v>
      </c>
      <c r="L232" s="3" t="s">
        <v>39</v>
      </c>
      <c r="M232" s="4"/>
      <c r="N232" s="4"/>
      <c r="O232" s="4"/>
      <c r="P232" s="4"/>
      <c r="Q232" s="4"/>
      <c r="R232" s="4"/>
      <c r="S232" s="4">
        <v>52.8</v>
      </c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>
        <v>44</v>
      </c>
      <c r="AJ232" s="4">
        <v>8.8000000000000007</v>
      </c>
      <c r="AK232" s="4">
        <v>52.8</v>
      </c>
      <c r="AL232" t="s">
        <v>926</v>
      </c>
    </row>
    <row r="233" spans="1:38" ht="27" x14ac:dyDescent="0.25">
      <c r="A233" s="3" t="s">
        <v>34</v>
      </c>
      <c r="B233" s="3" t="s">
        <v>379</v>
      </c>
      <c r="C233" s="3"/>
      <c r="D233" s="3"/>
      <c r="E233" s="3"/>
      <c r="F233" s="3"/>
      <c r="G233" s="3"/>
      <c r="H233" s="3"/>
      <c r="I233" s="3" t="s">
        <v>390</v>
      </c>
      <c r="J233" s="3" t="s">
        <v>37</v>
      </c>
      <c r="K233" s="3" t="s">
        <v>38</v>
      </c>
      <c r="L233" s="3" t="s">
        <v>39</v>
      </c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>
        <v>281</v>
      </c>
      <c r="AA233" s="4">
        <v>186.87</v>
      </c>
      <c r="AB233" s="4"/>
      <c r="AC233" s="4"/>
      <c r="AD233" s="4"/>
      <c r="AE233" s="4"/>
      <c r="AF233" s="4"/>
      <c r="AG233" s="4"/>
      <c r="AH233" s="4"/>
      <c r="AI233" s="4">
        <v>186.87</v>
      </c>
      <c r="AJ233" s="4"/>
      <c r="AK233" s="4">
        <v>186.87</v>
      </c>
      <c r="AL233" t="s">
        <v>926</v>
      </c>
    </row>
    <row r="234" spans="1:38" ht="27" x14ac:dyDescent="0.25">
      <c r="A234" s="3" t="s">
        <v>34</v>
      </c>
      <c r="B234" s="3" t="s">
        <v>379</v>
      </c>
      <c r="C234" s="3"/>
      <c r="D234" s="3"/>
      <c r="E234" s="3"/>
      <c r="F234" s="3"/>
      <c r="G234" s="3"/>
      <c r="H234" s="3"/>
      <c r="I234" s="3" t="s">
        <v>391</v>
      </c>
      <c r="J234" s="3" t="s">
        <v>37</v>
      </c>
      <c r="K234" s="3" t="s">
        <v>38</v>
      </c>
      <c r="L234" s="3" t="s">
        <v>39</v>
      </c>
      <c r="M234" s="4"/>
      <c r="N234" s="4"/>
      <c r="O234" s="4"/>
      <c r="P234" s="4"/>
      <c r="Q234" s="4"/>
      <c r="R234" s="4"/>
      <c r="S234" s="4">
        <v>21.8</v>
      </c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>
        <v>18.170000000000002</v>
      </c>
      <c r="AJ234" s="4">
        <v>3.63</v>
      </c>
      <c r="AK234" s="4">
        <v>21.8</v>
      </c>
      <c r="AL234" t="s">
        <v>926</v>
      </c>
    </row>
    <row r="235" spans="1:38" ht="27" x14ac:dyDescent="0.25">
      <c r="A235" s="3" t="s">
        <v>34</v>
      </c>
      <c r="B235" s="3" t="s">
        <v>392</v>
      </c>
      <c r="C235" s="3"/>
      <c r="D235" s="3"/>
      <c r="E235" s="3"/>
      <c r="F235" s="3"/>
      <c r="G235" s="3"/>
      <c r="H235" s="3"/>
      <c r="I235" s="3" t="s">
        <v>393</v>
      </c>
      <c r="J235" s="3" t="s">
        <v>37</v>
      </c>
      <c r="K235" s="3" t="s">
        <v>38</v>
      </c>
      <c r="L235" s="3" t="s">
        <v>39</v>
      </c>
      <c r="M235" s="4">
        <v>144.06</v>
      </c>
      <c r="N235" s="4">
        <v>10</v>
      </c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>
        <v>143.21</v>
      </c>
      <c r="AJ235" s="4">
        <v>0.85</v>
      </c>
      <c r="AK235" s="4">
        <v>144.06</v>
      </c>
      <c r="AL235" t="s">
        <v>926</v>
      </c>
    </row>
    <row r="236" spans="1:38" ht="27" x14ac:dyDescent="0.25">
      <c r="A236" s="3" t="s">
        <v>34</v>
      </c>
      <c r="B236" s="3" t="s">
        <v>394</v>
      </c>
      <c r="C236" s="3"/>
      <c r="D236" s="3"/>
      <c r="E236" s="3"/>
      <c r="F236" s="3"/>
      <c r="G236" s="3"/>
      <c r="H236" s="3"/>
      <c r="I236" s="3" t="s">
        <v>395</v>
      </c>
      <c r="J236" s="3" t="s">
        <v>37</v>
      </c>
      <c r="K236" s="3" t="s">
        <v>38</v>
      </c>
      <c r="L236" s="3" t="s">
        <v>39</v>
      </c>
      <c r="M236" s="4"/>
      <c r="N236" s="4"/>
      <c r="O236" s="4"/>
      <c r="P236" s="4"/>
      <c r="Q236" s="4"/>
      <c r="R236" s="4">
        <v>3.2</v>
      </c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>
        <v>2.67</v>
      </c>
      <c r="AJ236" s="4">
        <v>0.53</v>
      </c>
      <c r="AK236" s="4">
        <v>3.2</v>
      </c>
      <c r="AL236" t="s">
        <v>926</v>
      </c>
    </row>
    <row r="237" spans="1:38" ht="27" x14ac:dyDescent="0.25">
      <c r="A237" s="3" t="s">
        <v>34</v>
      </c>
      <c r="B237" s="3" t="s">
        <v>396</v>
      </c>
      <c r="C237" s="3"/>
      <c r="D237" s="3"/>
      <c r="E237" s="3"/>
      <c r="F237" s="3"/>
      <c r="G237" s="3"/>
      <c r="H237" s="3"/>
      <c r="I237" s="3" t="s">
        <v>397</v>
      </c>
      <c r="J237" s="3" t="s">
        <v>37</v>
      </c>
      <c r="K237" s="3" t="s">
        <v>38</v>
      </c>
      <c r="L237" s="3" t="s">
        <v>39</v>
      </c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>
        <v>105.66</v>
      </c>
      <c r="AG237" s="4"/>
      <c r="AH237" s="4"/>
      <c r="AI237" s="4">
        <v>105.66</v>
      </c>
      <c r="AJ237" s="4"/>
      <c r="AK237" s="4">
        <v>105.66</v>
      </c>
      <c r="AL237" t="s">
        <v>926</v>
      </c>
    </row>
    <row r="238" spans="1:38" ht="27" x14ac:dyDescent="0.25">
      <c r="A238" s="3" t="s">
        <v>34</v>
      </c>
      <c r="B238" s="3" t="s">
        <v>396</v>
      </c>
      <c r="C238" s="3"/>
      <c r="D238" s="3"/>
      <c r="E238" s="3"/>
      <c r="F238" s="3"/>
      <c r="G238" s="3"/>
      <c r="H238" s="3"/>
      <c r="I238" s="3" t="s">
        <v>398</v>
      </c>
      <c r="J238" s="3" t="s">
        <v>37</v>
      </c>
      <c r="K238" s="3" t="s">
        <v>149</v>
      </c>
      <c r="L238" s="3" t="s">
        <v>45</v>
      </c>
      <c r="M238" s="4"/>
      <c r="N238" s="4"/>
      <c r="O238" s="4">
        <v>20.399999999999999</v>
      </c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>
        <v>20.399999999999999</v>
      </c>
      <c r="AJ238" s="4"/>
      <c r="AK238" s="4">
        <v>20.399999999999999</v>
      </c>
      <c r="AL238" t="s">
        <v>926</v>
      </c>
    </row>
    <row r="239" spans="1:38" ht="27" x14ac:dyDescent="0.25">
      <c r="A239" s="3" t="s">
        <v>34</v>
      </c>
      <c r="B239" s="3" t="s">
        <v>396</v>
      </c>
      <c r="C239" s="3"/>
      <c r="D239" s="3"/>
      <c r="E239" s="3"/>
      <c r="F239" s="3"/>
      <c r="G239" s="3"/>
      <c r="H239" s="3"/>
      <c r="I239" s="3" t="s">
        <v>399</v>
      </c>
      <c r="J239" s="3" t="s">
        <v>37</v>
      </c>
      <c r="K239" s="3" t="s">
        <v>38</v>
      </c>
      <c r="L239" s="3" t="s">
        <v>39</v>
      </c>
      <c r="M239" s="4"/>
      <c r="N239" s="4"/>
      <c r="O239" s="4">
        <v>20.399999999999999</v>
      </c>
      <c r="P239" s="4">
        <v>1</v>
      </c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>
        <v>16.59</v>
      </c>
      <c r="AJ239" s="4">
        <v>3.81</v>
      </c>
      <c r="AK239" s="4">
        <v>20.399999999999999</v>
      </c>
      <c r="AL239" t="s">
        <v>926</v>
      </c>
    </row>
    <row r="240" spans="1:38" ht="27" x14ac:dyDescent="0.25">
      <c r="A240" s="3" t="s">
        <v>34</v>
      </c>
      <c r="B240" s="3" t="s">
        <v>400</v>
      </c>
      <c r="C240" s="3"/>
      <c r="D240" s="3"/>
      <c r="E240" s="3"/>
      <c r="F240" s="3"/>
      <c r="G240" s="3"/>
      <c r="H240" s="3"/>
      <c r="I240" s="3" t="s">
        <v>401</v>
      </c>
      <c r="J240" s="3" t="s">
        <v>37</v>
      </c>
      <c r="K240" s="3" t="s">
        <v>38</v>
      </c>
      <c r="L240" s="3" t="s">
        <v>39</v>
      </c>
      <c r="M240" s="4">
        <v>209.86</v>
      </c>
      <c r="N240" s="4">
        <v>11</v>
      </c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>
        <v>19.38</v>
      </c>
      <c r="AG240" s="4"/>
      <c r="AH240" s="4"/>
      <c r="AI240" s="4">
        <v>207.15</v>
      </c>
      <c r="AJ240" s="4">
        <v>22.09</v>
      </c>
      <c r="AK240" s="4">
        <v>229.24</v>
      </c>
      <c r="AL240" t="s">
        <v>926</v>
      </c>
    </row>
    <row r="241" spans="1:38" ht="27" x14ac:dyDescent="0.25">
      <c r="A241" s="3" t="s">
        <v>34</v>
      </c>
      <c r="B241" s="3" t="s">
        <v>402</v>
      </c>
      <c r="C241" s="3"/>
      <c r="D241" s="3"/>
      <c r="E241" s="3"/>
      <c r="F241" s="3"/>
      <c r="G241" s="3"/>
      <c r="H241" s="3"/>
      <c r="I241" s="3" t="s">
        <v>403</v>
      </c>
      <c r="J241" s="3" t="s">
        <v>37</v>
      </c>
      <c r="K241" s="3" t="s">
        <v>38</v>
      </c>
      <c r="L241" s="3" t="s">
        <v>39</v>
      </c>
      <c r="M241" s="4"/>
      <c r="N241" s="4"/>
      <c r="O241" s="4"/>
      <c r="P241" s="4"/>
      <c r="Q241" s="4"/>
      <c r="R241" s="4"/>
      <c r="S241" s="4">
        <v>14.4</v>
      </c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>
        <v>12</v>
      </c>
      <c r="AJ241" s="4">
        <v>2.4</v>
      </c>
      <c r="AK241" s="4">
        <v>14.4</v>
      </c>
      <c r="AL241" t="s">
        <v>926</v>
      </c>
    </row>
    <row r="242" spans="1:38" ht="27" x14ac:dyDescent="0.25">
      <c r="A242" s="3" t="s">
        <v>34</v>
      </c>
      <c r="B242" s="3" t="s">
        <v>404</v>
      </c>
      <c r="C242" s="3"/>
      <c r="D242" s="3"/>
      <c r="E242" s="3"/>
      <c r="F242" s="3"/>
      <c r="G242" s="3"/>
      <c r="H242" s="3"/>
      <c r="I242" s="3" t="s">
        <v>405</v>
      </c>
      <c r="J242" s="3" t="s">
        <v>37</v>
      </c>
      <c r="K242" s="3" t="s">
        <v>38</v>
      </c>
      <c r="L242" s="3" t="s">
        <v>39</v>
      </c>
      <c r="M242" s="4"/>
      <c r="N242" s="4"/>
      <c r="O242" s="4"/>
      <c r="P242" s="4"/>
      <c r="Q242" s="4"/>
      <c r="R242" s="4">
        <v>11</v>
      </c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>
        <v>9.17</v>
      </c>
      <c r="AJ242" s="4">
        <v>1.83</v>
      </c>
      <c r="AK242" s="4">
        <v>11</v>
      </c>
      <c r="AL242" t="s">
        <v>926</v>
      </c>
    </row>
    <row r="243" spans="1:38" ht="27" x14ac:dyDescent="0.25">
      <c r="A243" s="3" t="s">
        <v>34</v>
      </c>
      <c r="B243" s="3" t="s">
        <v>404</v>
      </c>
      <c r="C243" s="3"/>
      <c r="D243" s="3"/>
      <c r="E243" s="3"/>
      <c r="F243" s="3"/>
      <c r="G243" s="3"/>
      <c r="H243" s="3"/>
      <c r="I243" s="3" t="s">
        <v>406</v>
      </c>
      <c r="J243" s="3" t="s">
        <v>37</v>
      </c>
      <c r="K243" s="3" t="s">
        <v>38</v>
      </c>
      <c r="L243" s="3" t="s">
        <v>39</v>
      </c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>
        <v>35</v>
      </c>
      <c r="AA243" s="4">
        <v>22.26</v>
      </c>
      <c r="AB243" s="4"/>
      <c r="AC243" s="4"/>
      <c r="AD243" s="4"/>
      <c r="AE243" s="4"/>
      <c r="AF243" s="4"/>
      <c r="AG243" s="4"/>
      <c r="AH243" s="4"/>
      <c r="AI243" s="4">
        <v>22.26</v>
      </c>
      <c r="AJ243" s="4"/>
      <c r="AK243" s="4">
        <v>22.26</v>
      </c>
      <c r="AL243" t="s">
        <v>926</v>
      </c>
    </row>
    <row r="244" spans="1:38" ht="27" x14ac:dyDescent="0.25">
      <c r="A244" s="3" t="s">
        <v>34</v>
      </c>
      <c r="B244" s="3" t="s">
        <v>407</v>
      </c>
      <c r="C244" s="3"/>
      <c r="D244" s="3"/>
      <c r="E244" s="3"/>
      <c r="F244" s="3"/>
      <c r="G244" s="3"/>
      <c r="H244" s="3"/>
      <c r="I244" s="3" t="s">
        <v>408</v>
      </c>
      <c r="J244" s="3" t="s">
        <v>37</v>
      </c>
      <c r="K244" s="3" t="s">
        <v>38</v>
      </c>
      <c r="L244" s="3" t="s">
        <v>39</v>
      </c>
      <c r="M244" s="4">
        <v>175.9</v>
      </c>
      <c r="N244" s="4">
        <v>9</v>
      </c>
      <c r="O244" s="4">
        <v>20.399999999999999</v>
      </c>
      <c r="P244" s="4">
        <v>1</v>
      </c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>
        <v>863.6</v>
      </c>
      <c r="AD244" s="4">
        <v>5</v>
      </c>
      <c r="AE244" s="4"/>
      <c r="AF244" s="4"/>
      <c r="AG244" s="4"/>
      <c r="AH244" s="4"/>
      <c r="AI244" s="4">
        <v>965.98</v>
      </c>
      <c r="AJ244" s="4">
        <v>93.92</v>
      </c>
      <c r="AK244" s="4">
        <v>1059.9000000000001</v>
      </c>
      <c r="AL244" t="s">
        <v>926</v>
      </c>
    </row>
    <row r="245" spans="1:38" ht="27" x14ac:dyDescent="0.25">
      <c r="A245" s="3" t="s">
        <v>34</v>
      </c>
      <c r="B245" s="3" t="s">
        <v>407</v>
      </c>
      <c r="C245" s="3"/>
      <c r="D245" s="3"/>
      <c r="E245" s="3"/>
      <c r="F245" s="3"/>
      <c r="G245" s="3"/>
      <c r="H245" s="3"/>
      <c r="I245" s="3" t="s">
        <v>409</v>
      </c>
      <c r="J245" s="3" t="s">
        <v>37</v>
      </c>
      <c r="K245" s="3" t="s">
        <v>38</v>
      </c>
      <c r="L245" s="3" t="s">
        <v>39</v>
      </c>
      <c r="M245" s="4">
        <v>227.3</v>
      </c>
      <c r="N245" s="4">
        <v>11</v>
      </c>
      <c r="O245" s="4"/>
      <c r="P245" s="4"/>
      <c r="Q245" s="4"/>
      <c r="R245" s="4"/>
      <c r="S245" s="4">
        <v>25.3</v>
      </c>
      <c r="T245" s="4"/>
      <c r="U245" s="4"/>
      <c r="V245" s="4"/>
      <c r="W245" s="4"/>
      <c r="X245" s="4"/>
      <c r="Y245" s="4"/>
      <c r="Z245" s="4"/>
      <c r="AA245" s="4"/>
      <c r="AB245" s="4"/>
      <c r="AC245" s="4">
        <v>963.7</v>
      </c>
      <c r="AD245" s="4">
        <v>5</v>
      </c>
      <c r="AE245" s="4"/>
      <c r="AF245" s="4"/>
      <c r="AG245" s="4"/>
      <c r="AH245" s="4"/>
      <c r="AI245" s="4">
        <v>1108.8399999999999</v>
      </c>
      <c r="AJ245" s="4">
        <v>107.46</v>
      </c>
      <c r="AK245" s="4">
        <v>1216.3</v>
      </c>
      <c r="AL245" t="s">
        <v>926</v>
      </c>
    </row>
    <row r="246" spans="1:38" ht="27" x14ac:dyDescent="0.25">
      <c r="A246" s="3" t="s">
        <v>410</v>
      </c>
      <c r="B246" s="4">
        <v>1334</v>
      </c>
      <c r="C246" s="3"/>
      <c r="D246" s="3"/>
      <c r="E246" s="3"/>
      <c r="F246" s="3"/>
      <c r="G246" s="3"/>
      <c r="H246" s="3"/>
      <c r="I246" s="3" t="s">
        <v>411</v>
      </c>
      <c r="J246" s="3" t="s">
        <v>37</v>
      </c>
      <c r="K246" s="3" t="s">
        <v>38</v>
      </c>
      <c r="L246" s="3" t="s">
        <v>39</v>
      </c>
      <c r="M246" s="4">
        <v>34.4</v>
      </c>
      <c r="N246" s="4">
        <v>1</v>
      </c>
      <c r="O246" s="4">
        <v>22</v>
      </c>
      <c r="P246" s="4">
        <v>1</v>
      </c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>
        <v>276.08999999999997</v>
      </c>
      <c r="AD246" s="4">
        <v>3</v>
      </c>
      <c r="AE246" s="4"/>
      <c r="AF246" s="4"/>
      <c r="AG246" s="4"/>
      <c r="AH246" s="4"/>
      <c r="AI246" s="4">
        <v>332.49</v>
      </c>
      <c r="AJ246" s="4"/>
      <c r="AK246" s="4">
        <v>332.49</v>
      </c>
      <c r="AL246" t="s">
        <v>926</v>
      </c>
    </row>
    <row r="247" spans="1:38" ht="27" x14ac:dyDescent="0.25">
      <c r="A247" s="3" t="s">
        <v>410</v>
      </c>
      <c r="B247" s="4">
        <v>107170</v>
      </c>
      <c r="C247" s="3"/>
      <c r="D247" s="3"/>
      <c r="E247" s="3"/>
      <c r="F247" s="3"/>
      <c r="G247" s="3"/>
      <c r="H247" s="3"/>
      <c r="I247" s="3" t="s">
        <v>412</v>
      </c>
      <c r="J247" s="3" t="s">
        <v>37</v>
      </c>
      <c r="K247" s="3" t="s">
        <v>38</v>
      </c>
      <c r="L247" s="3" t="s">
        <v>59</v>
      </c>
      <c r="M247" s="4">
        <v>20.21</v>
      </c>
      <c r="N247" s="4">
        <v>1</v>
      </c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>
        <v>20.21</v>
      </c>
      <c r="AJ247" s="4"/>
      <c r="AK247" s="4">
        <v>20.21</v>
      </c>
      <c r="AL247" t="s">
        <v>926</v>
      </c>
    </row>
    <row r="248" spans="1:38" ht="27" x14ac:dyDescent="0.25">
      <c r="A248" s="3" t="s">
        <v>410</v>
      </c>
      <c r="B248" s="4">
        <v>3507</v>
      </c>
      <c r="C248" s="3"/>
      <c r="D248" s="3"/>
      <c r="E248" s="3"/>
      <c r="F248" s="3"/>
      <c r="G248" s="3"/>
      <c r="H248" s="3"/>
      <c r="I248" s="3" t="s">
        <v>413</v>
      </c>
      <c r="J248" s="3" t="s">
        <v>37</v>
      </c>
      <c r="K248" s="3" t="s">
        <v>38</v>
      </c>
      <c r="L248" s="3" t="s">
        <v>59</v>
      </c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>
        <v>33.979999999999997</v>
      </c>
      <c r="AG248" s="4"/>
      <c r="AH248" s="4"/>
      <c r="AI248" s="4">
        <v>33.979999999999997</v>
      </c>
      <c r="AJ248" s="4"/>
      <c r="AK248" s="4">
        <v>33.979999999999997</v>
      </c>
      <c r="AL248" t="s">
        <v>926</v>
      </c>
    </row>
    <row r="249" spans="1:38" ht="27" x14ac:dyDescent="0.25">
      <c r="A249" s="3" t="s">
        <v>410</v>
      </c>
      <c r="B249" s="4">
        <v>60952</v>
      </c>
      <c r="C249" s="3"/>
      <c r="D249" s="3"/>
      <c r="E249" s="3"/>
      <c r="F249" s="3"/>
      <c r="G249" s="3"/>
      <c r="H249" s="3"/>
      <c r="I249" s="3" t="s">
        <v>414</v>
      </c>
      <c r="J249" s="3" t="s">
        <v>37</v>
      </c>
      <c r="K249" s="3" t="s">
        <v>38</v>
      </c>
      <c r="L249" s="3" t="s">
        <v>39</v>
      </c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>
        <v>8</v>
      </c>
      <c r="AG249" s="4"/>
      <c r="AH249" s="4"/>
      <c r="AI249" s="4">
        <v>6.67</v>
      </c>
      <c r="AJ249" s="4">
        <v>1.33</v>
      </c>
      <c r="AK249" s="4">
        <v>8</v>
      </c>
      <c r="AL249" t="s">
        <v>926</v>
      </c>
    </row>
    <row r="250" spans="1:38" ht="27" x14ac:dyDescent="0.25">
      <c r="A250" s="3" t="s">
        <v>410</v>
      </c>
      <c r="B250" s="4">
        <v>60952</v>
      </c>
      <c r="C250" s="3"/>
      <c r="D250" s="3"/>
      <c r="E250" s="3"/>
      <c r="F250" s="3"/>
      <c r="G250" s="3"/>
      <c r="H250" s="3"/>
      <c r="I250" s="3" t="s">
        <v>415</v>
      </c>
      <c r="J250" s="3" t="s">
        <v>37</v>
      </c>
      <c r="K250" s="3" t="s">
        <v>38</v>
      </c>
      <c r="L250" s="3" t="s">
        <v>59</v>
      </c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>
        <v>52.9</v>
      </c>
      <c r="AG250" s="4"/>
      <c r="AH250" s="4"/>
      <c r="AI250" s="4">
        <v>44.08</v>
      </c>
      <c r="AJ250" s="4">
        <v>8.82</v>
      </c>
      <c r="AK250" s="4">
        <v>52.9</v>
      </c>
      <c r="AL250" t="s">
        <v>926</v>
      </c>
    </row>
    <row r="251" spans="1:38" ht="27" x14ac:dyDescent="0.25">
      <c r="A251" s="3" t="s">
        <v>410</v>
      </c>
      <c r="B251" s="4">
        <v>595</v>
      </c>
      <c r="C251" s="3"/>
      <c r="D251" s="3"/>
      <c r="E251" s="3"/>
      <c r="F251" s="3"/>
      <c r="G251" s="3"/>
      <c r="H251" s="3"/>
      <c r="I251" s="3" t="s">
        <v>416</v>
      </c>
      <c r="J251" s="3" t="s">
        <v>37</v>
      </c>
      <c r="K251" s="3" t="s">
        <v>38</v>
      </c>
      <c r="L251" s="3" t="s">
        <v>39</v>
      </c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>
        <v>18.3</v>
      </c>
      <c r="AG251" s="4"/>
      <c r="AH251" s="4"/>
      <c r="AI251" s="4">
        <v>15.25</v>
      </c>
      <c r="AJ251" s="4">
        <v>3.05</v>
      </c>
      <c r="AK251" s="4">
        <v>18.3</v>
      </c>
      <c r="AL251" t="s">
        <v>926</v>
      </c>
    </row>
    <row r="252" spans="1:38" ht="27" x14ac:dyDescent="0.25">
      <c r="A252" s="3" t="s">
        <v>410</v>
      </c>
      <c r="B252" s="4">
        <v>110219</v>
      </c>
      <c r="C252" s="3"/>
      <c r="D252" s="3"/>
      <c r="E252" s="3"/>
      <c r="F252" s="3"/>
      <c r="G252" s="3"/>
      <c r="H252" s="3"/>
      <c r="I252" s="3" t="s">
        <v>417</v>
      </c>
      <c r="J252" s="3" t="s">
        <v>37</v>
      </c>
      <c r="K252" s="3" t="s">
        <v>38</v>
      </c>
      <c r="L252" s="3" t="s">
        <v>39</v>
      </c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>
        <v>19.920000000000002</v>
      </c>
      <c r="AG252" s="4"/>
      <c r="AH252" s="4"/>
      <c r="AI252" s="4">
        <v>18.88</v>
      </c>
      <c r="AJ252" s="4">
        <v>1.04</v>
      </c>
      <c r="AK252" s="4">
        <v>19.920000000000002</v>
      </c>
      <c r="AL252" t="s">
        <v>927</v>
      </c>
    </row>
    <row r="253" spans="1:38" ht="27" x14ac:dyDescent="0.25">
      <c r="A253" s="3" t="s">
        <v>410</v>
      </c>
      <c r="B253" s="4">
        <v>110219</v>
      </c>
      <c r="C253" s="3"/>
      <c r="D253" s="3"/>
      <c r="E253" s="3"/>
      <c r="F253" s="3"/>
      <c r="G253" s="3"/>
      <c r="H253" s="3"/>
      <c r="I253" s="3" t="s">
        <v>418</v>
      </c>
      <c r="J253" s="3" t="s">
        <v>37</v>
      </c>
      <c r="K253" s="3" t="s">
        <v>38</v>
      </c>
      <c r="L253" s="3" t="s">
        <v>39</v>
      </c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>
        <v>129</v>
      </c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>
        <v>129</v>
      </c>
      <c r="AJ253" s="4"/>
      <c r="AK253" s="4">
        <v>129</v>
      </c>
      <c r="AL253" t="s">
        <v>927</v>
      </c>
    </row>
    <row r="254" spans="1:38" ht="27" x14ac:dyDescent="0.25">
      <c r="A254" s="3" t="s">
        <v>410</v>
      </c>
      <c r="B254" s="4">
        <v>110219</v>
      </c>
      <c r="C254" s="3"/>
      <c r="D254" s="3"/>
      <c r="E254" s="3"/>
      <c r="F254" s="3"/>
      <c r="G254" s="3"/>
      <c r="H254" s="3"/>
      <c r="I254" s="3" t="s">
        <v>419</v>
      </c>
      <c r="J254" s="3" t="s">
        <v>37</v>
      </c>
      <c r="K254" s="3" t="s">
        <v>38</v>
      </c>
      <c r="L254" s="3" t="s">
        <v>39</v>
      </c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>
        <v>169</v>
      </c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>
        <v>169</v>
      </c>
      <c r="AJ254" s="4"/>
      <c r="AK254" s="4">
        <v>169</v>
      </c>
      <c r="AL254" t="s">
        <v>927</v>
      </c>
    </row>
    <row r="255" spans="1:38" ht="27" x14ac:dyDescent="0.25">
      <c r="A255" s="3" t="s">
        <v>410</v>
      </c>
      <c r="B255" s="4">
        <v>110219</v>
      </c>
      <c r="C255" s="3"/>
      <c r="D255" s="3"/>
      <c r="E255" s="3"/>
      <c r="F255" s="3"/>
      <c r="G255" s="3"/>
      <c r="H255" s="3"/>
      <c r="I255" s="3" t="s">
        <v>420</v>
      </c>
      <c r="J255" s="3" t="s">
        <v>37</v>
      </c>
      <c r="K255" s="3" t="s">
        <v>38</v>
      </c>
      <c r="L255" s="3" t="s">
        <v>39</v>
      </c>
      <c r="M255" s="4"/>
      <c r="N255" s="4"/>
      <c r="O255" s="4">
        <v>18.399999999999999</v>
      </c>
      <c r="P255" s="4">
        <v>1</v>
      </c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>
        <v>16.73</v>
      </c>
      <c r="AJ255" s="4">
        <v>1.67</v>
      </c>
      <c r="AK255" s="4">
        <v>18.399999999999999</v>
      </c>
      <c r="AL255" t="s">
        <v>927</v>
      </c>
    </row>
    <row r="256" spans="1:38" ht="27" x14ac:dyDescent="0.25">
      <c r="A256" s="3" t="s">
        <v>410</v>
      </c>
      <c r="B256" s="4">
        <v>60783</v>
      </c>
      <c r="C256" s="3"/>
      <c r="D256" s="3"/>
      <c r="E256" s="3"/>
      <c r="F256" s="3"/>
      <c r="G256" s="3"/>
      <c r="H256" s="3"/>
      <c r="I256" s="3" t="s">
        <v>421</v>
      </c>
      <c r="J256" s="3" t="s">
        <v>37</v>
      </c>
      <c r="K256" s="3" t="s">
        <v>38</v>
      </c>
      <c r="L256" s="3" t="s">
        <v>39</v>
      </c>
      <c r="M256" s="4">
        <v>25</v>
      </c>
      <c r="N256" s="4">
        <v>1</v>
      </c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>
        <v>22.73</v>
      </c>
      <c r="AJ256" s="4">
        <v>2.27</v>
      </c>
      <c r="AK256" s="4">
        <v>25</v>
      </c>
      <c r="AL256" t="s">
        <v>926</v>
      </c>
    </row>
    <row r="257" spans="1:38" ht="27" x14ac:dyDescent="0.25">
      <c r="A257" s="3" t="s">
        <v>410</v>
      </c>
      <c r="B257" s="4">
        <v>60783</v>
      </c>
      <c r="C257" s="3"/>
      <c r="D257" s="3"/>
      <c r="E257" s="3"/>
      <c r="F257" s="3"/>
      <c r="G257" s="3"/>
      <c r="H257" s="3"/>
      <c r="I257" s="3" t="s">
        <v>422</v>
      </c>
      <c r="J257" s="3" t="s">
        <v>37</v>
      </c>
      <c r="K257" s="3" t="s">
        <v>38</v>
      </c>
      <c r="L257" s="3" t="s">
        <v>39</v>
      </c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>
        <v>32.200000000000003</v>
      </c>
      <c r="Z257" s="4"/>
      <c r="AA257" s="4"/>
      <c r="AB257" s="4"/>
      <c r="AC257" s="4"/>
      <c r="AD257" s="4"/>
      <c r="AE257" s="4"/>
      <c r="AF257" s="4"/>
      <c r="AG257" s="4"/>
      <c r="AH257" s="4"/>
      <c r="AI257" s="4">
        <v>26.83</v>
      </c>
      <c r="AJ257" s="4">
        <v>5.37</v>
      </c>
      <c r="AK257" s="4">
        <v>32.200000000000003</v>
      </c>
      <c r="AL257" t="s">
        <v>926</v>
      </c>
    </row>
    <row r="258" spans="1:38" ht="27" x14ac:dyDescent="0.25">
      <c r="A258" s="3" t="s">
        <v>410</v>
      </c>
      <c r="B258" s="4">
        <v>60783</v>
      </c>
      <c r="C258" s="3"/>
      <c r="D258" s="3"/>
      <c r="E258" s="3"/>
      <c r="F258" s="3"/>
      <c r="G258" s="3"/>
      <c r="H258" s="3"/>
      <c r="I258" s="3" t="s">
        <v>423</v>
      </c>
      <c r="J258" s="3" t="s">
        <v>37</v>
      </c>
      <c r="K258" s="3" t="s">
        <v>38</v>
      </c>
      <c r="L258" s="3" t="s">
        <v>59</v>
      </c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>
        <v>34</v>
      </c>
      <c r="Z258" s="4"/>
      <c r="AA258" s="4"/>
      <c r="AB258" s="4"/>
      <c r="AC258" s="4"/>
      <c r="AD258" s="4"/>
      <c r="AE258" s="4"/>
      <c r="AF258" s="4"/>
      <c r="AG258" s="4"/>
      <c r="AH258" s="4"/>
      <c r="AI258" s="4">
        <v>28.33</v>
      </c>
      <c r="AJ258" s="4">
        <v>5.67</v>
      </c>
      <c r="AK258" s="4">
        <v>34</v>
      </c>
      <c r="AL258" t="s">
        <v>926</v>
      </c>
    </row>
    <row r="259" spans="1:38" ht="27" x14ac:dyDescent="0.25">
      <c r="A259" s="3" t="s">
        <v>410</v>
      </c>
      <c r="B259" s="4">
        <v>99005</v>
      </c>
      <c r="C259" s="3"/>
      <c r="D259" s="3"/>
      <c r="E259" s="3"/>
      <c r="F259" s="3"/>
      <c r="G259" s="3"/>
      <c r="H259" s="3"/>
      <c r="I259" s="3" t="s">
        <v>424</v>
      </c>
      <c r="J259" s="3" t="s">
        <v>37</v>
      </c>
      <c r="K259" s="3" t="s">
        <v>38</v>
      </c>
      <c r="L259" s="3" t="s">
        <v>39</v>
      </c>
      <c r="M259" s="4">
        <v>23.98</v>
      </c>
      <c r="N259" s="4">
        <v>1</v>
      </c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>
        <v>23.98</v>
      </c>
      <c r="AJ259" s="4"/>
      <c r="AK259" s="4">
        <v>23.98</v>
      </c>
      <c r="AL259" t="s">
        <v>927</v>
      </c>
    </row>
    <row r="260" spans="1:38" ht="27" x14ac:dyDescent="0.25">
      <c r="A260" s="3" t="s">
        <v>410</v>
      </c>
      <c r="B260" s="4">
        <v>99005</v>
      </c>
      <c r="C260" s="3"/>
      <c r="D260" s="3"/>
      <c r="E260" s="3"/>
      <c r="F260" s="3"/>
      <c r="G260" s="3"/>
      <c r="H260" s="3"/>
      <c r="I260" s="3" t="s">
        <v>425</v>
      </c>
      <c r="J260" s="3" t="s">
        <v>37</v>
      </c>
      <c r="K260" s="3" t="s">
        <v>38</v>
      </c>
      <c r="L260" s="3" t="s">
        <v>39</v>
      </c>
      <c r="M260" s="4">
        <v>23.72</v>
      </c>
      <c r="N260" s="4">
        <v>1</v>
      </c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>
        <v>23.72</v>
      </c>
      <c r="AJ260" s="4"/>
      <c r="AK260" s="4">
        <v>23.72</v>
      </c>
      <c r="AL260" t="s">
        <v>927</v>
      </c>
    </row>
    <row r="261" spans="1:38" ht="27" x14ac:dyDescent="0.25">
      <c r="A261" s="3" t="s">
        <v>410</v>
      </c>
      <c r="B261" s="4">
        <v>99005</v>
      </c>
      <c r="C261" s="3"/>
      <c r="D261" s="3"/>
      <c r="E261" s="3"/>
      <c r="F261" s="3"/>
      <c r="G261" s="3"/>
      <c r="H261" s="3"/>
      <c r="I261" s="3" t="s">
        <v>426</v>
      </c>
      <c r="J261" s="3" t="s">
        <v>37</v>
      </c>
      <c r="K261" s="3" t="s">
        <v>38</v>
      </c>
      <c r="L261" s="3" t="s">
        <v>39</v>
      </c>
      <c r="M261" s="4">
        <v>26.45</v>
      </c>
      <c r="N261" s="4">
        <v>1</v>
      </c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>
        <v>26.45</v>
      </c>
      <c r="AJ261" s="4"/>
      <c r="AK261" s="4">
        <v>26.45</v>
      </c>
      <c r="AL261" t="s">
        <v>927</v>
      </c>
    </row>
    <row r="262" spans="1:38" ht="27" x14ac:dyDescent="0.25">
      <c r="A262" s="3" t="s">
        <v>410</v>
      </c>
      <c r="B262" s="4">
        <v>99005</v>
      </c>
      <c r="C262" s="3"/>
      <c r="D262" s="3"/>
      <c r="E262" s="3"/>
      <c r="F262" s="3"/>
      <c r="G262" s="3"/>
      <c r="H262" s="3"/>
      <c r="I262" s="3" t="s">
        <v>427</v>
      </c>
      <c r="J262" s="3" t="s">
        <v>37</v>
      </c>
      <c r="K262" s="3" t="s">
        <v>149</v>
      </c>
      <c r="L262" s="3" t="s">
        <v>45</v>
      </c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>
        <v>60</v>
      </c>
      <c r="AG262" s="4"/>
      <c r="AH262" s="4"/>
      <c r="AI262" s="4">
        <v>50</v>
      </c>
      <c r="AJ262" s="4">
        <v>10</v>
      </c>
      <c r="AK262" s="4">
        <v>60</v>
      </c>
      <c r="AL262" t="s">
        <v>927</v>
      </c>
    </row>
    <row r="263" spans="1:38" ht="27" x14ac:dyDescent="0.25">
      <c r="A263" s="3" t="s">
        <v>410</v>
      </c>
      <c r="B263" s="4">
        <v>99005</v>
      </c>
      <c r="C263" s="3"/>
      <c r="D263" s="3"/>
      <c r="E263" s="3"/>
      <c r="F263" s="3"/>
      <c r="G263" s="3"/>
      <c r="H263" s="3"/>
      <c r="I263" s="3" t="s">
        <v>428</v>
      </c>
      <c r="J263" s="3" t="s">
        <v>37</v>
      </c>
      <c r="K263" s="3" t="s">
        <v>38</v>
      </c>
      <c r="L263" s="3" t="s">
        <v>39</v>
      </c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>
        <v>60</v>
      </c>
      <c r="AG263" s="4"/>
      <c r="AH263" s="4"/>
      <c r="AI263" s="4">
        <v>50</v>
      </c>
      <c r="AJ263" s="4">
        <v>10</v>
      </c>
      <c r="AK263" s="4">
        <v>60</v>
      </c>
      <c r="AL263" t="s">
        <v>927</v>
      </c>
    </row>
    <row r="264" spans="1:38" ht="27" x14ac:dyDescent="0.25">
      <c r="A264" s="3" t="s">
        <v>410</v>
      </c>
      <c r="B264" s="4">
        <v>176</v>
      </c>
      <c r="C264" s="3"/>
      <c r="D264" s="3"/>
      <c r="E264" s="3"/>
      <c r="F264" s="3"/>
      <c r="G264" s="3"/>
      <c r="H264" s="3"/>
      <c r="I264" s="3" t="s">
        <v>429</v>
      </c>
      <c r="J264" s="3" t="s">
        <v>37</v>
      </c>
      <c r="K264" s="3" t="s">
        <v>38</v>
      </c>
      <c r="L264" s="3" t="s">
        <v>39</v>
      </c>
      <c r="M264" s="4"/>
      <c r="N264" s="4"/>
      <c r="O264" s="4">
        <v>26.2</v>
      </c>
      <c r="P264" s="4">
        <v>1</v>
      </c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>
        <v>21.6</v>
      </c>
      <c r="AG264" s="4"/>
      <c r="AH264" s="4"/>
      <c r="AI264" s="4">
        <v>44.29</v>
      </c>
      <c r="AJ264" s="4">
        <v>3.51</v>
      </c>
      <c r="AK264" s="4">
        <v>47.8</v>
      </c>
      <c r="AL264" t="s">
        <v>926</v>
      </c>
    </row>
    <row r="265" spans="1:38" ht="27" x14ac:dyDescent="0.25">
      <c r="A265" s="3" t="s">
        <v>410</v>
      </c>
      <c r="B265" s="4">
        <v>110227</v>
      </c>
      <c r="C265" s="3"/>
      <c r="D265" s="3"/>
      <c r="E265" s="3"/>
      <c r="F265" s="3"/>
      <c r="G265" s="3"/>
      <c r="H265" s="3"/>
      <c r="I265" s="3" t="s">
        <v>430</v>
      </c>
      <c r="J265" s="3" t="s">
        <v>37</v>
      </c>
      <c r="K265" s="3" t="s">
        <v>38</v>
      </c>
      <c r="L265" s="3" t="s">
        <v>39</v>
      </c>
      <c r="M265" s="4">
        <v>65.95</v>
      </c>
      <c r="N265" s="4"/>
      <c r="O265" s="4">
        <v>46.1</v>
      </c>
      <c r="P265" s="4"/>
      <c r="Q265" s="4"/>
      <c r="R265" s="4"/>
      <c r="S265" s="4"/>
      <c r="T265" s="4"/>
      <c r="U265" s="4"/>
      <c r="V265" s="4"/>
      <c r="W265" s="4"/>
      <c r="X265" s="4">
        <v>112</v>
      </c>
      <c r="Y265" s="4"/>
      <c r="Z265" s="4"/>
      <c r="AA265" s="4"/>
      <c r="AB265" s="4"/>
      <c r="AC265" s="4">
        <v>175.4</v>
      </c>
      <c r="AD265" s="4">
        <v>2</v>
      </c>
      <c r="AE265" s="4"/>
      <c r="AF265" s="4"/>
      <c r="AG265" s="4"/>
      <c r="AH265" s="4"/>
      <c r="AI265" s="4">
        <v>383.47</v>
      </c>
      <c r="AJ265" s="4">
        <v>15.98</v>
      </c>
      <c r="AK265" s="4">
        <v>399.45</v>
      </c>
      <c r="AL265" t="s">
        <v>927</v>
      </c>
    </row>
    <row r="266" spans="1:38" ht="27" x14ac:dyDescent="0.25">
      <c r="A266" s="3" t="s">
        <v>410</v>
      </c>
      <c r="B266" s="4">
        <v>60209</v>
      </c>
      <c r="C266" s="3"/>
      <c r="D266" s="3"/>
      <c r="E266" s="3"/>
      <c r="F266" s="3"/>
      <c r="G266" s="3"/>
      <c r="H266" s="3"/>
      <c r="I266" s="3" t="s">
        <v>431</v>
      </c>
      <c r="J266" s="3" t="s">
        <v>37</v>
      </c>
      <c r="K266" s="3" t="s">
        <v>38</v>
      </c>
      <c r="L266" s="3" t="s">
        <v>39</v>
      </c>
      <c r="M266" s="4">
        <v>32.33</v>
      </c>
      <c r="N266" s="4">
        <v>2</v>
      </c>
      <c r="O266" s="4">
        <v>70.900000000000006</v>
      </c>
      <c r="P266" s="4">
        <v>3</v>
      </c>
      <c r="Q266" s="4"/>
      <c r="R266" s="4">
        <v>24</v>
      </c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>
        <v>136.47</v>
      </c>
      <c r="AD266" s="4">
        <v>2</v>
      </c>
      <c r="AE266" s="4"/>
      <c r="AF266" s="4"/>
      <c r="AG266" s="4">
        <v>28</v>
      </c>
      <c r="AH266" s="4">
        <v>2</v>
      </c>
      <c r="AI266" s="4">
        <v>287.7</v>
      </c>
      <c r="AJ266" s="4">
        <v>4</v>
      </c>
      <c r="AK266" s="4">
        <v>291.7</v>
      </c>
      <c r="AL266" t="s">
        <v>926</v>
      </c>
    </row>
    <row r="267" spans="1:38" ht="27" x14ac:dyDescent="0.25">
      <c r="A267" s="3" t="s">
        <v>410</v>
      </c>
      <c r="B267" s="4">
        <v>60209</v>
      </c>
      <c r="C267" s="3"/>
      <c r="D267" s="3"/>
      <c r="E267" s="3"/>
      <c r="F267" s="3"/>
      <c r="G267" s="3"/>
      <c r="H267" s="3"/>
      <c r="I267" s="3" t="s">
        <v>432</v>
      </c>
      <c r="J267" s="3" t="s">
        <v>37</v>
      </c>
      <c r="K267" s="3" t="s">
        <v>38</v>
      </c>
      <c r="L267" s="3" t="s">
        <v>39</v>
      </c>
      <c r="M267" s="4">
        <v>22</v>
      </c>
      <c r="N267" s="4">
        <v>1</v>
      </c>
      <c r="O267" s="4">
        <v>55.2</v>
      </c>
      <c r="P267" s="4">
        <v>2</v>
      </c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>
        <v>176.12</v>
      </c>
      <c r="AD267" s="4">
        <v>2</v>
      </c>
      <c r="AE267" s="4"/>
      <c r="AF267" s="4"/>
      <c r="AG267" s="4">
        <v>25</v>
      </c>
      <c r="AH267" s="4">
        <v>2</v>
      </c>
      <c r="AI267" s="4">
        <v>278.32</v>
      </c>
      <c r="AJ267" s="4"/>
      <c r="AK267" s="4">
        <v>278.32</v>
      </c>
      <c r="AL267" t="s">
        <v>926</v>
      </c>
    </row>
    <row r="268" spans="1:38" ht="27" x14ac:dyDescent="0.25">
      <c r="A268" s="3" t="s">
        <v>410</v>
      </c>
      <c r="B268" s="4">
        <v>401</v>
      </c>
      <c r="C268" s="3"/>
      <c r="D268" s="3"/>
      <c r="E268" s="3"/>
      <c r="F268" s="3"/>
      <c r="G268" s="3"/>
      <c r="H268" s="3"/>
      <c r="I268" s="3" t="s">
        <v>433</v>
      </c>
      <c r="J268" s="3" t="s">
        <v>37</v>
      </c>
      <c r="K268" s="3" t="s">
        <v>38</v>
      </c>
      <c r="L268" s="3" t="s">
        <v>39</v>
      </c>
      <c r="M268" s="4"/>
      <c r="N268" s="4"/>
      <c r="O268" s="4"/>
      <c r="P268" s="4"/>
      <c r="Q268" s="4"/>
      <c r="R268" s="4"/>
      <c r="S268" s="4">
        <v>10</v>
      </c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>
        <v>8.33</v>
      </c>
      <c r="AJ268" s="4">
        <v>1.67</v>
      </c>
      <c r="AK268" s="4">
        <v>10</v>
      </c>
      <c r="AL268" t="s">
        <v>926</v>
      </c>
    </row>
    <row r="269" spans="1:38" ht="27" x14ac:dyDescent="0.25">
      <c r="A269" s="3" t="s">
        <v>410</v>
      </c>
      <c r="B269" s="4">
        <v>110273</v>
      </c>
      <c r="C269" s="3"/>
      <c r="D269" s="3"/>
      <c r="E269" s="3"/>
      <c r="F269" s="3"/>
      <c r="G269" s="3"/>
      <c r="H269" s="3"/>
      <c r="I269" s="3" t="s">
        <v>434</v>
      </c>
      <c r="J269" s="3" t="s">
        <v>37</v>
      </c>
      <c r="K269" s="3" t="s">
        <v>38</v>
      </c>
      <c r="L269" s="3" t="s">
        <v>39</v>
      </c>
      <c r="M269" s="4">
        <v>26.7</v>
      </c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>
        <v>26.7</v>
      </c>
      <c r="AJ269" s="4"/>
      <c r="AK269" s="4">
        <v>26.7</v>
      </c>
      <c r="AL269" t="s">
        <v>927</v>
      </c>
    </row>
    <row r="270" spans="1:38" ht="27" x14ac:dyDescent="0.25">
      <c r="A270" s="3" t="s">
        <v>410</v>
      </c>
      <c r="B270" s="4">
        <v>110273</v>
      </c>
      <c r="C270" s="3"/>
      <c r="D270" s="3"/>
      <c r="E270" s="3"/>
      <c r="F270" s="3"/>
      <c r="G270" s="3"/>
      <c r="H270" s="3"/>
      <c r="I270" s="3" t="s">
        <v>435</v>
      </c>
      <c r="J270" s="3" t="s">
        <v>37</v>
      </c>
      <c r="K270" s="3" t="s">
        <v>59</v>
      </c>
      <c r="L270" s="3" t="s">
        <v>45</v>
      </c>
      <c r="M270" s="4">
        <v>11.75</v>
      </c>
      <c r="N270" s="4">
        <v>1</v>
      </c>
      <c r="O270" s="4"/>
      <c r="P270" s="4"/>
      <c r="Q270" s="4">
        <v>57</v>
      </c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>
        <v>58.45</v>
      </c>
      <c r="AJ270" s="4">
        <v>10.3</v>
      </c>
      <c r="AK270" s="4">
        <v>68.75</v>
      </c>
      <c r="AL270" t="s">
        <v>927</v>
      </c>
    </row>
    <row r="271" spans="1:38" ht="27" x14ac:dyDescent="0.25">
      <c r="A271" s="3" t="s">
        <v>410</v>
      </c>
      <c r="B271" s="4">
        <v>60033</v>
      </c>
      <c r="C271" s="3"/>
      <c r="D271" s="3"/>
      <c r="E271" s="3"/>
      <c r="F271" s="3"/>
      <c r="G271" s="3"/>
      <c r="H271" s="3"/>
      <c r="I271" s="3" t="s">
        <v>436</v>
      </c>
      <c r="J271" s="3" t="s">
        <v>44</v>
      </c>
      <c r="K271" s="3" t="s">
        <v>45</v>
      </c>
      <c r="L271" s="3" t="s">
        <v>45</v>
      </c>
      <c r="M271" s="4">
        <v>13.2</v>
      </c>
      <c r="N271" s="4">
        <v>1</v>
      </c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>
        <v>13.2</v>
      </c>
      <c r="AJ271" s="4"/>
      <c r="AK271" s="4">
        <v>13.2</v>
      </c>
      <c r="AL271" t="s">
        <v>926</v>
      </c>
    </row>
    <row r="272" spans="1:38" ht="27" x14ac:dyDescent="0.25">
      <c r="A272" s="3" t="s">
        <v>410</v>
      </c>
      <c r="B272" s="4">
        <v>60068</v>
      </c>
      <c r="C272" s="3"/>
      <c r="D272" s="3"/>
      <c r="E272" s="3"/>
      <c r="F272" s="3"/>
      <c r="G272" s="3"/>
      <c r="H272" s="3"/>
      <c r="I272" s="3" t="s">
        <v>437</v>
      </c>
      <c r="J272" s="3" t="s">
        <v>37</v>
      </c>
      <c r="K272" s="3" t="s">
        <v>38</v>
      </c>
      <c r="L272" s="3" t="s">
        <v>59</v>
      </c>
      <c r="M272" s="4">
        <v>34.71</v>
      </c>
      <c r="N272" s="4">
        <v>2</v>
      </c>
      <c r="O272" s="4">
        <v>16.75</v>
      </c>
      <c r="P272" s="4">
        <v>1</v>
      </c>
      <c r="Q272" s="4"/>
      <c r="R272" s="4">
        <v>63.1</v>
      </c>
      <c r="S272" s="4"/>
      <c r="T272" s="4"/>
      <c r="U272" s="4"/>
      <c r="V272" s="4">
        <v>145.11000000000001</v>
      </c>
      <c r="W272" s="4">
        <v>1</v>
      </c>
      <c r="X272" s="4">
        <v>103.8</v>
      </c>
      <c r="Y272" s="4"/>
      <c r="Z272" s="4"/>
      <c r="AA272" s="4"/>
      <c r="AB272" s="4"/>
      <c r="AC272" s="4">
        <v>95.98</v>
      </c>
      <c r="AD272" s="4">
        <v>1</v>
      </c>
      <c r="AE272" s="4"/>
      <c r="AF272" s="4">
        <v>5</v>
      </c>
      <c r="AG272" s="4"/>
      <c r="AH272" s="4"/>
      <c r="AI272" s="4">
        <v>408.1</v>
      </c>
      <c r="AJ272" s="4">
        <v>56.35</v>
      </c>
      <c r="AK272" s="4">
        <v>464.45</v>
      </c>
      <c r="AL272" t="s">
        <v>927</v>
      </c>
    </row>
    <row r="273" spans="1:38" ht="27" x14ac:dyDescent="0.25">
      <c r="A273" s="3" t="s">
        <v>410</v>
      </c>
      <c r="B273" s="4">
        <v>2348</v>
      </c>
      <c r="C273" s="3"/>
      <c r="D273" s="3"/>
      <c r="E273" s="3"/>
      <c r="F273" s="3"/>
      <c r="G273" s="3"/>
      <c r="H273" s="3"/>
      <c r="I273" s="3" t="s">
        <v>438</v>
      </c>
      <c r="J273" s="3" t="s">
        <v>44</v>
      </c>
      <c r="K273" s="3" t="s">
        <v>45</v>
      </c>
      <c r="L273" s="3" t="s">
        <v>45</v>
      </c>
      <c r="M273" s="4">
        <v>157.1</v>
      </c>
      <c r="N273" s="4">
        <v>6</v>
      </c>
      <c r="O273" s="4">
        <v>155.25</v>
      </c>
      <c r="P273" s="4">
        <v>5</v>
      </c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>
        <v>327.02</v>
      </c>
      <c r="AD273" s="4">
        <v>2</v>
      </c>
      <c r="AE273" s="4"/>
      <c r="AF273" s="4"/>
      <c r="AG273" s="4">
        <v>77.400000000000006</v>
      </c>
      <c r="AH273" s="4">
        <v>6</v>
      </c>
      <c r="AI273" s="4">
        <v>655.71</v>
      </c>
      <c r="AJ273" s="4">
        <v>61.06</v>
      </c>
      <c r="AK273" s="4">
        <v>716.77</v>
      </c>
      <c r="AL273" t="s">
        <v>927</v>
      </c>
    </row>
    <row r="274" spans="1:38" ht="27" x14ac:dyDescent="0.25">
      <c r="A274" s="3" t="s">
        <v>410</v>
      </c>
      <c r="B274" s="4">
        <v>60950</v>
      </c>
      <c r="C274" s="3"/>
      <c r="D274" s="3"/>
      <c r="E274" s="3"/>
      <c r="F274" s="3"/>
      <c r="G274" s="3"/>
      <c r="H274" s="3"/>
      <c r="I274" s="3" t="s">
        <v>439</v>
      </c>
      <c r="J274" s="3" t="s">
        <v>37</v>
      </c>
      <c r="K274" s="3" t="s">
        <v>38</v>
      </c>
      <c r="L274" s="3" t="s">
        <v>39</v>
      </c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>
        <v>174.6</v>
      </c>
      <c r="AG274" s="4"/>
      <c r="AH274" s="4"/>
      <c r="AI274" s="4">
        <v>145.5</v>
      </c>
      <c r="AJ274" s="4">
        <v>29.1</v>
      </c>
      <c r="AK274" s="4">
        <v>174.6</v>
      </c>
      <c r="AL274" t="s">
        <v>926</v>
      </c>
    </row>
    <row r="275" spans="1:38" ht="27" x14ac:dyDescent="0.25">
      <c r="A275" s="3" t="s">
        <v>410</v>
      </c>
      <c r="B275" s="4">
        <v>2349</v>
      </c>
      <c r="C275" s="3"/>
      <c r="D275" s="3"/>
      <c r="E275" s="3"/>
      <c r="F275" s="3"/>
      <c r="G275" s="3"/>
      <c r="H275" s="3"/>
      <c r="I275" s="3" t="s">
        <v>440</v>
      </c>
      <c r="J275" s="3" t="s">
        <v>37</v>
      </c>
      <c r="K275" s="3" t="s">
        <v>38</v>
      </c>
      <c r="L275" s="3" t="s">
        <v>59</v>
      </c>
      <c r="M275" s="4"/>
      <c r="N275" s="4"/>
      <c r="O275" s="4"/>
      <c r="P275" s="4"/>
      <c r="Q275" s="4"/>
      <c r="R275" s="4">
        <v>25</v>
      </c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>
        <v>125.13</v>
      </c>
      <c r="AD275" s="4">
        <v>1</v>
      </c>
      <c r="AE275" s="4"/>
      <c r="AF275" s="4"/>
      <c r="AG275" s="4"/>
      <c r="AH275" s="4"/>
      <c r="AI275" s="4">
        <v>150.13</v>
      </c>
      <c r="AJ275" s="4"/>
      <c r="AK275" s="4">
        <v>150.13</v>
      </c>
      <c r="AL275" t="s">
        <v>927</v>
      </c>
    </row>
    <row r="276" spans="1:38" ht="27" x14ac:dyDescent="0.25">
      <c r="A276" s="3" t="s">
        <v>410</v>
      </c>
      <c r="B276" s="4">
        <v>109159</v>
      </c>
      <c r="C276" s="3"/>
      <c r="D276" s="3"/>
      <c r="E276" s="3"/>
      <c r="F276" s="3"/>
      <c r="G276" s="3"/>
      <c r="H276" s="3"/>
      <c r="I276" s="3" t="s">
        <v>441</v>
      </c>
      <c r="J276" s="3" t="s">
        <v>37</v>
      </c>
      <c r="K276" s="3" t="s">
        <v>38</v>
      </c>
      <c r="L276" s="3" t="s">
        <v>39</v>
      </c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>
        <v>88.8</v>
      </c>
      <c r="Z276" s="4"/>
      <c r="AA276" s="4"/>
      <c r="AB276" s="4"/>
      <c r="AC276" s="4"/>
      <c r="AD276" s="4"/>
      <c r="AE276" s="4"/>
      <c r="AF276" s="4"/>
      <c r="AG276" s="4"/>
      <c r="AH276" s="4"/>
      <c r="AI276" s="4">
        <v>74</v>
      </c>
      <c r="AJ276" s="4">
        <v>14.8</v>
      </c>
      <c r="AK276" s="4">
        <v>88.8</v>
      </c>
      <c r="AL276" t="s">
        <v>926</v>
      </c>
    </row>
    <row r="277" spans="1:38" ht="27" x14ac:dyDescent="0.25">
      <c r="A277" s="3" t="s">
        <v>410</v>
      </c>
      <c r="B277" s="4">
        <v>75487</v>
      </c>
      <c r="C277" s="3"/>
      <c r="D277" s="3"/>
      <c r="E277" s="3"/>
      <c r="F277" s="3"/>
      <c r="G277" s="3"/>
      <c r="H277" s="3"/>
      <c r="I277" s="3" t="s">
        <v>442</v>
      </c>
      <c r="J277" s="3" t="s">
        <v>37</v>
      </c>
      <c r="K277" s="3" t="s">
        <v>38</v>
      </c>
      <c r="L277" s="3" t="s">
        <v>39</v>
      </c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>
        <v>3.99</v>
      </c>
      <c r="AG277" s="4"/>
      <c r="AH277" s="4"/>
      <c r="AI277" s="4">
        <v>3.33</v>
      </c>
      <c r="AJ277" s="4">
        <v>0.66</v>
      </c>
      <c r="AK277" s="4">
        <v>3.99</v>
      </c>
      <c r="AL277" t="s">
        <v>926</v>
      </c>
    </row>
    <row r="278" spans="1:38" ht="27" x14ac:dyDescent="0.25">
      <c r="A278" s="3" t="s">
        <v>410</v>
      </c>
      <c r="B278" s="4">
        <v>75487</v>
      </c>
      <c r="C278" s="3"/>
      <c r="D278" s="3"/>
      <c r="E278" s="3"/>
      <c r="F278" s="3"/>
      <c r="G278" s="3"/>
      <c r="H278" s="3"/>
      <c r="I278" s="3" t="s">
        <v>443</v>
      </c>
      <c r="J278" s="3" t="s">
        <v>37</v>
      </c>
      <c r="K278" s="3" t="s">
        <v>38</v>
      </c>
      <c r="L278" s="3" t="s">
        <v>39</v>
      </c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>
        <v>7.94</v>
      </c>
      <c r="AG278" s="4"/>
      <c r="AH278" s="4"/>
      <c r="AI278" s="4">
        <v>6.62</v>
      </c>
      <c r="AJ278" s="4">
        <v>1.32</v>
      </c>
      <c r="AK278" s="4">
        <v>7.94</v>
      </c>
      <c r="AL278" t="s">
        <v>926</v>
      </c>
    </row>
    <row r="279" spans="1:38" ht="27" x14ac:dyDescent="0.25">
      <c r="A279" s="3" t="s">
        <v>410</v>
      </c>
      <c r="B279" s="4">
        <v>322</v>
      </c>
      <c r="C279" s="3"/>
      <c r="D279" s="3"/>
      <c r="E279" s="3"/>
      <c r="F279" s="3"/>
      <c r="G279" s="3"/>
      <c r="H279" s="3"/>
      <c r="I279" s="3" t="s">
        <v>444</v>
      </c>
      <c r="J279" s="3" t="s">
        <v>37</v>
      </c>
      <c r="K279" s="3" t="s">
        <v>59</v>
      </c>
      <c r="L279" s="3" t="s">
        <v>45</v>
      </c>
      <c r="M279" s="4">
        <v>13.9</v>
      </c>
      <c r="N279" s="4">
        <v>1</v>
      </c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>
        <v>12.64</v>
      </c>
      <c r="AJ279" s="4">
        <v>1.26</v>
      </c>
      <c r="AK279" s="4">
        <v>13.9</v>
      </c>
      <c r="AL279" t="s">
        <v>926</v>
      </c>
    </row>
    <row r="280" spans="1:38" ht="27" x14ac:dyDescent="0.25">
      <c r="A280" s="3" t="s">
        <v>410</v>
      </c>
      <c r="B280" s="4">
        <v>60652</v>
      </c>
      <c r="C280" s="3"/>
      <c r="D280" s="3"/>
      <c r="E280" s="3"/>
      <c r="F280" s="3"/>
      <c r="G280" s="3"/>
      <c r="H280" s="3"/>
      <c r="I280" s="3" t="s">
        <v>445</v>
      </c>
      <c r="J280" s="3" t="s">
        <v>37</v>
      </c>
      <c r="K280" s="3" t="s">
        <v>38</v>
      </c>
      <c r="L280" s="3" t="s">
        <v>39</v>
      </c>
      <c r="M280" s="4">
        <v>259.60000000000002</v>
      </c>
      <c r="N280" s="4">
        <v>17</v>
      </c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>
        <v>236.76</v>
      </c>
      <c r="AJ280" s="4">
        <v>22.84</v>
      </c>
      <c r="AK280" s="4">
        <v>259.60000000000002</v>
      </c>
      <c r="AL280" t="s">
        <v>926</v>
      </c>
    </row>
    <row r="281" spans="1:38" ht="27" x14ac:dyDescent="0.25">
      <c r="A281" s="3" t="s">
        <v>410</v>
      </c>
      <c r="B281" s="4">
        <v>60652</v>
      </c>
      <c r="C281" s="3"/>
      <c r="D281" s="3"/>
      <c r="E281" s="3"/>
      <c r="F281" s="3"/>
      <c r="G281" s="3"/>
      <c r="H281" s="3"/>
      <c r="I281" s="3" t="s">
        <v>446</v>
      </c>
      <c r="J281" s="3" t="s">
        <v>37</v>
      </c>
      <c r="K281" s="3" t="s">
        <v>59</v>
      </c>
      <c r="L281" s="3" t="s">
        <v>45</v>
      </c>
      <c r="M281" s="4">
        <v>214.21</v>
      </c>
      <c r="N281" s="4">
        <v>15</v>
      </c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>
        <v>194.98</v>
      </c>
      <c r="AJ281" s="4">
        <v>19.23</v>
      </c>
      <c r="AK281" s="4">
        <v>214.21</v>
      </c>
      <c r="AL281" t="s">
        <v>926</v>
      </c>
    </row>
    <row r="282" spans="1:38" ht="27" x14ac:dyDescent="0.25">
      <c r="A282" s="3" t="s">
        <v>410</v>
      </c>
      <c r="B282" s="4">
        <v>1728</v>
      </c>
      <c r="C282" s="3"/>
      <c r="D282" s="3"/>
      <c r="E282" s="3"/>
      <c r="F282" s="3"/>
      <c r="G282" s="3"/>
      <c r="H282" s="3"/>
      <c r="I282" s="3" t="s">
        <v>447</v>
      </c>
      <c r="J282" s="3" t="s">
        <v>37</v>
      </c>
      <c r="K282" s="3" t="s">
        <v>38</v>
      </c>
      <c r="L282" s="3" t="s">
        <v>39</v>
      </c>
      <c r="M282" s="4">
        <v>80.95</v>
      </c>
      <c r="N282" s="4">
        <v>1</v>
      </c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>
        <v>73.59</v>
      </c>
      <c r="AJ282" s="4">
        <v>7.36</v>
      </c>
      <c r="AK282" s="4">
        <v>80.95</v>
      </c>
      <c r="AL282" t="s">
        <v>926</v>
      </c>
    </row>
    <row r="283" spans="1:38" ht="27" x14ac:dyDescent="0.25">
      <c r="A283" s="3" t="s">
        <v>410</v>
      </c>
      <c r="B283" s="4">
        <v>2229</v>
      </c>
      <c r="C283" s="3"/>
      <c r="D283" s="3"/>
      <c r="E283" s="3"/>
      <c r="F283" s="3"/>
      <c r="G283" s="3"/>
      <c r="H283" s="3"/>
      <c r="I283" s="3" t="s">
        <v>448</v>
      </c>
      <c r="J283" s="3" t="s">
        <v>37</v>
      </c>
      <c r="K283" s="3" t="s">
        <v>149</v>
      </c>
      <c r="L283" s="3" t="s">
        <v>45</v>
      </c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>
        <v>495.4</v>
      </c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>
        <v>412.83</v>
      </c>
      <c r="AJ283" s="4">
        <v>82.57</v>
      </c>
      <c r="AK283" s="4">
        <v>495.4</v>
      </c>
      <c r="AL283" t="s">
        <v>927</v>
      </c>
    </row>
    <row r="284" spans="1:38" ht="27" x14ac:dyDescent="0.25">
      <c r="A284" s="3" t="s">
        <v>410</v>
      </c>
      <c r="B284" s="4">
        <v>2229</v>
      </c>
      <c r="C284" s="3"/>
      <c r="D284" s="3"/>
      <c r="E284" s="3"/>
      <c r="F284" s="3"/>
      <c r="G284" s="3"/>
      <c r="H284" s="3"/>
      <c r="I284" s="3" t="s">
        <v>449</v>
      </c>
      <c r="J284" s="3" t="s">
        <v>37</v>
      </c>
      <c r="K284" s="3" t="s">
        <v>38</v>
      </c>
      <c r="L284" s="3" t="s">
        <v>39</v>
      </c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>
        <v>155.4</v>
      </c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>
        <v>129.5</v>
      </c>
      <c r="AJ284" s="4">
        <v>25.9</v>
      </c>
      <c r="AK284" s="4">
        <v>155.4</v>
      </c>
      <c r="AL284" t="s">
        <v>927</v>
      </c>
    </row>
    <row r="285" spans="1:38" ht="27" x14ac:dyDescent="0.25">
      <c r="A285" s="3" t="s">
        <v>410</v>
      </c>
      <c r="B285" s="4">
        <v>61144</v>
      </c>
      <c r="C285" s="3"/>
      <c r="D285" s="3"/>
      <c r="E285" s="3"/>
      <c r="F285" s="3"/>
      <c r="G285" s="3"/>
      <c r="H285" s="3"/>
      <c r="I285" s="3" t="s">
        <v>450</v>
      </c>
      <c r="J285" s="3" t="s">
        <v>44</v>
      </c>
      <c r="K285" s="3" t="s">
        <v>45</v>
      </c>
      <c r="L285" s="3" t="s">
        <v>45</v>
      </c>
      <c r="M285" s="4">
        <v>36.950000000000003</v>
      </c>
      <c r="N285" s="4">
        <v>2</v>
      </c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>
        <v>33.35</v>
      </c>
      <c r="AJ285" s="4">
        <v>3.6</v>
      </c>
      <c r="AK285" s="4">
        <v>36.950000000000003</v>
      </c>
      <c r="AL285" t="s">
        <v>926</v>
      </c>
    </row>
    <row r="286" spans="1:38" ht="27" x14ac:dyDescent="0.25">
      <c r="A286" s="3" t="s">
        <v>410</v>
      </c>
      <c r="B286" s="4">
        <v>108978</v>
      </c>
      <c r="C286" s="3"/>
      <c r="D286" s="3"/>
      <c r="E286" s="3"/>
      <c r="F286" s="3"/>
      <c r="G286" s="3"/>
      <c r="H286" s="3"/>
      <c r="I286" s="3" t="s">
        <v>451</v>
      </c>
      <c r="J286" s="3" t="s">
        <v>37</v>
      </c>
      <c r="K286" s="3" t="s">
        <v>38</v>
      </c>
      <c r="L286" s="3" t="s">
        <v>59</v>
      </c>
      <c r="M286" s="4"/>
      <c r="N286" s="4"/>
      <c r="O286" s="4"/>
      <c r="P286" s="4"/>
      <c r="Q286" s="4"/>
      <c r="R286" s="4"/>
      <c r="S286" s="4">
        <v>4.0999999999999996</v>
      </c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>
        <v>89.51</v>
      </c>
      <c r="AG286" s="4"/>
      <c r="AH286" s="4"/>
      <c r="AI286" s="4">
        <v>78.010000000000005</v>
      </c>
      <c r="AJ286" s="4">
        <v>15.6</v>
      </c>
      <c r="AK286" s="4">
        <v>93.61</v>
      </c>
      <c r="AL286" t="s">
        <v>926</v>
      </c>
    </row>
    <row r="287" spans="1:38" ht="27" x14ac:dyDescent="0.25">
      <c r="A287" s="3" t="s">
        <v>410</v>
      </c>
      <c r="B287" s="4">
        <v>1876</v>
      </c>
      <c r="C287" s="3"/>
      <c r="D287" s="3"/>
      <c r="E287" s="3"/>
      <c r="F287" s="3"/>
      <c r="G287" s="3"/>
      <c r="H287" s="3"/>
      <c r="I287" s="3" t="s">
        <v>452</v>
      </c>
      <c r="J287" s="3" t="s">
        <v>37</v>
      </c>
      <c r="K287" s="3" t="s">
        <v>38</v>
      </c>
      <c r="L287" s="3" t="s">
        <v>39</v>
      </c>
      <c r="M287" s="4">
        <v>37.04</v>
      </c>
      <c r="N287" s="4">
        <v>3</v>
      </c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>
        <v>37.04</v>
      </c>
      <c r="AJ287" s="4"/>
      <c r="AK287" s="4">
        <v>37.04</v>
      </c>
      <c r="AL287" t="s">
        <v>927</v>
      </c>
    </row>
    <row r="288" spans="1:38" ht="27" x14ac:dyDescent="0.25">
      <c r="A288" s="3" t="s">
        <v>410</v>
      </c>
      <c r="B288" s="4">
        <v>60470</v>
      </c>
      <c r="C288" s="3"/>
      <c r="D288" s="3"/>
      <c r="E288" s="3"/>
      <c r="F288" s="3"/>
      <c r="G288" s="3"/>
      <c r="H288" s="3"/>
      <c r="I288" s="3" t="s">
        <v>453</v>
      </c>
      <c r="J288" s="3" t="s">
        <v>37</v>
      </c>
      <c r="K288" s="3" t="s">
        <v>38</v>
      </c>
      <c r="L288" s="3" t="s">
        <v>39</v>
      </c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>
        <v>51.2</v>
      </c>
      <c r="Z288" s="4"/>
      <c r="AA288" s="4"/>
      <c r="AB288" s="4"/>
      <c r="AC288" s="4"/>
      <c r="AD288" s="4"/>
      <c r="AE288" s="4"/>
      <c r="AF288" s="4"/>
      <c r="AG288" s="4"/>
      <c r="AH288" s="4"/>
      <c r="AI288" s="4">
        <v>42.67</v>
      </c>
      <c r="AJ288" s="4">
        <v>8.5299999999999994</v>
      </c>
      <c r="AK288" s="4">
        <v>51.2</v>
      </c>
      <c r="AL288" t="s">
        <v>926</v>
      </c>
    </row>
    <row r="289" spans="1:38" ht="27" x14ac:dyDescent="0.25">
      <c r="A289" s="3" t="s">
        <v>410</v>
      </c>
      <c r="B289" s="4">
        <v>59906</v>
      </c>
      <c r="C289" s="3"/>
      <c r="D289" s="3"/>
      <c r="E289" s="3"/>
      <c r="F289" s="3"/>
      <c r="G289" s="3"/>
      <c r="H289" s="3"/>
      <c r="I289" s="3" t="s">
        <v>454</v>
      </c>
      <c r="J289" s="3" t="s">
        <v>44</v>
      </c>
      <c r="K289" s="3" t="s">
        <v>45</v>
      </c>
      <c r="L289" s="3" t="s">
        <v>45</v>
      </c>
      <c r="M289" s="4">
        <v>18.3</v>
      </c>
      <c r="N289" s="4">
        <v>1</v>
      </c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>
        <v>16.64</v>
      </c>
      <c r="AJ289" s="4">
        <v>1.66</v>
      </c>
      <c r="AK289" s="4">
        <v>18.3</v>
      </c>
      <c r="AL289" t="s">
        <v>926</v>
      </c>
    </row>
    <row r="290" spans="1:38" ht="27" x14ac:dyDescent="0.25">
      <c r="A290" s="3" t="s">
        <v>410</v>
      </c>
      <c r="B290" s="4">
        <v>490</v>
      </c>
      <c r="C290" s="3"/>
      <c r="D290" s="3"/>
      <c r="E290" s="3"/>
      <c r="F290" s="3"/>
      <c r="G290" s="3"/>
      <c r="H290" s="3"/>
      <c r="I290" s="3" t="s">
        <v>455</v>
      </c>
      <c r="J290" s="3" t="s">
        <v>37</v>
      </c>
      <c r="K290" s="3" t="s">
        <v>38</v>
      </c>
      <c r="L290" s="3" t="s">
        <v>39</v>
      </c>
      <c r="M290" s="4"/>
      <c r="N290" s="4"/>
      <c r="O290" s="4"/>
      <c r="P290" s="4"/>
      <c r="Q290" s="4">
        <v>27.04</v>
      </c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>
        <v>22.53</v>
      </c>
      <c r="AJ290" s="4">
        <v>4.51</v>
      </c>
      <c r="AK290" s="4">
        <v>27.04</v>
      </c>
      <c r="AL290" t="s">
        <v>926</v>
      </c>
    </row>
    <row r="291" spans="1:38" ht="27" x14ac:dyDescent="0.25">
      <c r="A291" s="3" t="s">
        <v>410</v>
      </c>
      <c r="B291" s="4">
        <v>490</v>
      </c>
      <c r="C291" s="3"/>
      <c r="D291" s="3"/>
      <c r="E291" s="3"/>
      <c r="F291" s="3"/>
      <c r="G291" s="3"/>
      <c r="H291" s="3"/>
      <c r="I291" s="3" t="s">
        <v>456</v>
      </c>
      <c r="J291" s="3" t="s">
        <v>37</v>
      </c>
      <c r="K291" s="3" t="s">
        <v>38</v>
      </c>
      <c r="L291" s="3" t="s">
        <v>39</v>
      </c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>
        <v>112.1</v>
      </c>
      <c r="AG291" s="4"/>
      <c r="AH291" s="4"/>
      <c r="AI291" s="4">
        <v>101.91</v>
      </c>
      <c r="AJ291" s="4">
        <v>10.19</v>
      </c>
      <c r="AK291" s="4">
        <v>112.1</v>
      </c>
      <c r="AL291" t="s">
        <v>926</v>
      </c>
    </row>
    <row r="292" spans="1:38" ht="27" x14ac:dyDescent="0.25">
      <c r="A292" s="3" t="s">
        <v>410</v>
      </c>
      <c r="B292" s="4">
        <v>490</v>
      </c>
      <c r="C292" s="3"/>
      <c r="D292" s="3"/>
      <c r="E292" s="3"/>
      <c r="F292" s="3"/>
      <c r="G292" s="3"/>
      <c r="H292" s="3"/>
      <c r="I292" s="3" t="s">
        <v>457</v>
      </c>
      <c r="J292" s="3" t="s">
        <v>37</v>
      </c>
      <c r="K292" s="3" t="s">
        <v>38</v>
      </c>
      <c r="L292" s="3" t="s">
        <v>39</v>
      </c>
      <c r="M292" s="4">
        <v>12.1</v>
      </c>
      <c r="N292" s="4">
        <v>1</v>
      </c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>
        <v>11</v>
      </c>
      <c r="AJ292" s="4">
        <v>1.1000000000000001</v>
      </c>
      <c r="AK292" s="4">
        <v>12.1</v>
      </c>
      <c r="AL292" t="s">
        <v>926</v>
      </c>
    </row>
    <row r="293" spans="1:38" ht="27" x14ac:dyDescent="0.25">
      <c r="A293" s="3" t="s">
        <v>410</v>
      </c>
      <c r="B293" s="4">
        <v>490</v>
      </c>
      <c r="C293" s="3"/>
      <c r="D293" s="3"/>
      <c r="E293" s="3"/>
      <c r="F293" s="3"/>
      <c r="G293" s="3"/>
      <c r="H293" s="3"/>
      <c r="I293" s="3" t="s">
        <v>458</v>
      </c>
      <c r="J293" s="3" t="s">
        <v>37</v>
      </c>
      <c r="K293" s="3" t="s">
        <v>38</v>
      </c>
      <c r="L293" s="3" t="s">
        <v>39</v>
      </c>
      <c r="M293" s="4">
        <v>12.1</v>
      </c>
      <c r="N293" s="4">
        <v>1</v>
      </c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>
        <v>11</v>
      </c>
      <c r="AJ293" s="4">
        <v>1.1000000000000001</v>
      </c>
      <c r="AK293" s="4">
        <v>12.1</v>
      </c>
      <c r="AL293" t="s">
        <v>926</v>
      </c>
    </row>
    <row r="294" spans="1:38" ht="27" x14ac:dyDescent="0.25">
      <c r="A294" s="3" t="s">
        <v>410</v>
      </c>
      <c r="B294" s="4">
        <v>490</v>
      </c>
      <c r="C294" s="3"/>
      <c r="D294" s="3"/>
      <c r="E294" s="3"/>
      <c r="F294" s="3"/>
      <c r="G294" s="3"/>
      <c r="H294" s="3"/>
      <c r="I294" s="3" t="s">
        <v>459</v>
      </c>
      <c r="J294" s="3" t="s">
        <v>37</v>
      </c>
      <c r="K294" s="3" t="s">
        <v>38</v>
      </c>
      <c r="L294" s="3" t="s">
        <v>39</v>
      </c>
      <c r="M294" s="4">
        <v>19.600000000000001</v>
      </c>
      <c r="N294" s="4">
        <v>1</v>
      </c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>
        <v>18.04</v>
      </c>
      <c r="AJ294" s="4">
        <v>1.56</v>
      </c>
      <c r="AK294" s="4">
        <v>19.600000000000001</v>
      </c>
      <c r="AL294" t="s">
        <v>926</v>
      </c>
    </row>
    <row r="295" spans="1:38" ht="27" x14ac:dyDescent="0.25">
      <c r="A295" s="3" t="s">
        <v>410</v>
      </c>
      <c r="B295" s="4">
        <v>490</v>
      </c>
      <c r="C295" s="3"/>
      <c r="D295" s="3"/>
      <c r="E295" s="3"/>
      <c r="F295" s="3"/>
      <c r="G295" s="3"/>
      <c r="H295" s="3"/>
      <c r="I295" s="3" t="s">
        <v>460</v>
      </c>
      <c r="J295" s="3" t="s">
        <v>37</v>
      </c>
      <c r="K295" s="3" t="s">
        <v>38</v>
      </c>
      <c r="L295" s="3" t="s">
        <v>59</v>
      </c>
      <c r="M295" s="4">
        <v>12.5</v>
      </c>
      <c r="N295" s="4">
        <v>1</v>
      </c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>
        <v>11.61</v>
      </c>
      <c r="AJ295" s="4">
        <v>0.89</v>
      </c>
      <c r="AK295" s="4">
        <v>12.5</v>
      </c>
      <c r="AL295" t="s">
        <v>926</v>
      </c>
    </row>
    <row r="296" spans="1:38" ht="27" x14ac:dyDescent="0.25">
      <c r="A296" s="3" t="s">
        <v>410</v>
      </c>
      <c r="B296" s="4">
        <v>110374</v>
      </c>
      <c r="C296" s="3"/>
      <c r="D296" s="3"/>
      <c r="E296" s="3"/>
      <c r="F296" s="3"/>
      <c r="G296" s="3"/>
      <c r="H296" s="3"/>
      <c r="I296" s="3" t="s">
        <v>461</v>
      </c>
      <c r="J296" s="3" t="s">
        <v>37</v>
      </c>
      <c r="K296" s="3" t="s">
        <v>38</v>
      </c>
      <c r="L296" s="3" t="s">
        <v>39</v>
      </c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>
        <v>232</v>
      </c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>
        <v>232</v>
      </c>
      <c r="AJ296" s="4"/>
      <c r="AK296" s="4">
        <v>232</v>
      </c>
      <c r="AL296" t="s">
        <v>927</v>
      </c>
    </row>
    <row r="297" spans="1:38" ht="27" x14ac:dyDescent="0.25">
      <c r="A297" s="3" t="s">
        <v>410</v>
      </c>
      <c r="B297" s="4">
        <v>110374</v>
      </c>
      <c r="C297" s="3"/>
      <c r="D297" s="3"/>
      <c r="E297" s="3"/>
      <c r="F297" s="3"/>
      <c r="G297" s="3"/>
      <c r="H297" s="3"/>
      <c r="I297" s="3" t="s">
        <v>462</v>
      </c>
      <c r="J297" s="3" t="s">
        <v>37</v>
      </c>
      <c r="K297" s="3" t="s">
        <v>38</v>
      </c>
      <c r="L297" s="3" t="s">
        <v>39</v>
      </c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>
        <v>179</v>
      </c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>
        <v>179</v>
      </c>
      <c r="AJ297" s="4"/>
      <c r="AK297" s="4">
        <v>179</v>
      </c>
      <c r="AL297" t="s">
        <v>927</v>
      </c>
    </row>
    <row r="298" spans="1:38" ht="27" x14ac:dyDescent="0.25">
      <c r="A298" s="3" t="s">
        <v>410</v>
      </c>
      <c r="B298" s="4">
        <v>110374</v>
      </c>
      <c r="C298" s="3"/>
      <c r="D298" s="3"/>
      <c r="E298" s="3"/>
      <c r="F298" s="3"/>
      <c r="G298" s="3"/>
      <c r="H298" s="3"/>
      <c r="I298" s="3" t="s">
        <v>463</v>
      </c>
      <c r="J298" s="3" t="s">
        <v>37</v>
      </c>
      <c r="K298" s="3" t="s">
        <v>38</v>
      </c>
      <c r="L298" s="3" t="s">
        <v>39</v>
      </c>
      <c r="M298" s="4"/>
      <c r="N298" s="4"/>
      <c r="O298" s="4"/>
      <c r="P298" s="4"/>
      <c r="Q298" s="4"/>
      <c r="R298" s="4"/>
      <c r="S298" s="4">
        <v>4.9000000000000004</v>
      </c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>
        <v>4.08</v>
      </c>
      <c r="AJ298" s="4">
        <v>0.82</v>
      </c>
      <c r="AK298" s="4">
        <v>4.9000000000000004</v>
      </c>
      <c r="AL298" t="s">
        <v>927</v>
      </c>
    </row>
    <row r="299" spans="1:38" ht="27" x14ac:dyDescent="0.25">
      <c r="A299" s="3" t="s">
        <v>410</v>
      </c>
      <c r="B299" s="4">
        <v>110374</v>
      </c>
      <c r="C299" s="3"/>
      <c r="D299" s="3"/>
      <c r="E299" s="3"/>
      <c r="F299" s="3"/>
      <c r="G299" s="3"/>
      <c r="H299" s="3"/>
      <c r="I299" s="3" t="s">
        <v>464</v>
      </c>
      <c r="J299" s="3" t="s">
        <v>37</v>
      </c>
      <c r="K299" s="3" t="s">
        <v>38</v>
      </c>
      <c r="L299" s="3" t="s">
        <v>39</v>
      </c>
      <c r="M299" s="4">
        <v>10.7</v>
      </c>
      <c r="N299" s="4">
        <v>1</v>
      </c>
      <c r="O299" s="4"/>
      <c r="P299" s="4"/>
      <c r="Q299" s="4"/>
      <c r="R299" s="4"/>
      <c r="S299" s="4">
        <v>9.1</v>
      </c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>
        <v>17.5</v>
      </c>
      <c r="AJ299" s="4">
        <v>2.2999999999999998</v>
      </c>
      <c r="AK299" s="4">
        <v>19.8</v>
      </c>
      <c r="AL299" t="s">
        <v>927</v>
      </c>
    </row>
    <row r="300" spans="1:38" ht="27" x14ac:dyDescent="0.25">
      <c r="A300" s="3" t="s">
        <v>410</v>
      </c>
      <c r="B300" s="4">
        <v>110374</v>
      </c>
      <c r="C300" s="3"/>
      <c r="D300" s="3"/>
      <c r="E300" s="3"/>
      <c r="F300" s="3"/>
      <c r="G300" s="3"/>
      <c r="H300" s="3"/>
      <c r="I300" s="3" t="s">
        <v>465</v>
      </c>
      <c r="J300" s="3" t="s">
        <v>37</v>
      </c>
      <c r="K300" s="3" t="s">
        <v>38</v>
      </c>
      <c r="L300" s="3" t="s">
        <v>39</v>
      </c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>
        <v>230.76</v>
      </c>
      <c r="AD300" s="4">
        <v>2</v>
      </c>
      <c r="AE300" s="4"/>
      <c r="AF300" s="4"/>
      <c r="AG300" s="4"/>
      <c r="AH300" s="4"/>
      <c r="AI300" s="4">
        <v>209.78</v>
      </c>
      <c r="AJ300" s="4">
        <v>20.98</v>
      </c>
      <c r="AK300" s="4">
        <v>230.76</v>
      </c>
      <c r="AL300" t="s">
        <v>927</v>
      </c>
    </row>
    <row r="301" spans="1:38" ht="27" x14ac:dyDescent="0.25">
      <c r="A301" s="3" t="s">
        <v>410</v>
      </c>
      <c r="B301" s="4">
        <v>110374</v>
      </c>
      <c r="C301" s="3"/>
      <c r="D301" s="3"/>
      <c r="E301" s="3"/>
      <c r="F301" s="3"/>
      <c r="G301" s="3"/>
      <c r="H301" s="3"/>
      <c r="I301" s="3" t="s">
        <v>466</v>
      </c>
      <c r="J301" s="3" t="s">
        <v>37</v>
      </c>
      <c r="K301" s="3" t="s">
        <v>38</v>
      </c>
      <c r="L301" s="3" t="s">
        <v>39</v>
      </c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>
        <v>15</v>
      </c>
      <c r="Z301" s="4"/>
      <c r="AA301" s="4"/>
      <c r="AB301" s="4"/>
      <c r="AC301" s="4"/>
      <c r="AD301" s="4"/>
      <c r="AE301" s="4"/>
      <c r="AF301" s="4"/>
      <c r="AG301" s="4"/>
      <c r="AH301" s="4"/>
      <c r="AI301" s="4">
        <v>15</v>
      </c>
      <c r="AJ301" s="4"/>
      <c r="AK301" s="4">
        <v>15</v>
      </c>
      <c r="AL301" t="s">
        <v>927</v>
      </c>
    </row>
    <row r="302" spans="1:38" ht="27" x14ac:dyDescent="0.25">
      <c r="A302" s="3" t="s">
        <v>410</v>
      </c>
      <c r="B302" s="4">
        <v>110374</v>
      </c>
      <c r="C302" s="3"/>
      <c r="D302" s="3"/>
      <c r="E302" s="3"/>
      <c r="F302" s="3"/>
      <c r="G302" s="3"/>
      <c r="H302" s="3"/>
      <c r="I302" s="3" t="s">
        <v>467</v>
      </c>
      <c r="J302" s="3" t="s">
        <v>37</v>
      </c>
      <c r="K302" s="3" t="s">
        <v>38</v>
      </c>
      <c r="L302" s="3" t="s">
        <v>39</v>
      </c>
      <c r="M302" s="4"/>
      <c r="N302" s="4"/>
      <c r="O302" s="4">
        <v>30</v>
      </c>
      <c r="P302" s="4">
        <v>1</v>
      </c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>
        <v>26.35</v>
      </c>
      <c r="AJ302" s="4">
        <v>3.65</v>
      </c>
      <c r="AK302" s="4">
        <v>30</v>
      </c>
      <c r="AL302" t="s">
        <v>927</v>
      </c>
    </row>
    <row r="303" spans="1:38" ht="27" x14ac:dyDescent="0.25">
      <c r="A303" s="3" t="s">
        <v>410</v>
      </c>
      <c r="B303" s="4">
        <v>110374</v>
      </c>
      <c r="C303" s="3"/>
      <c r="D303" s="3"/>
      <c r="E303" s="3"/>
      <c r="F303" s="3"/>
      <c r="G303" s="3"/>
      <c r="H303" s="3"/>
      <c r="I303" s="3" t="s">
        <v>468</v>
      </c>
      <c r="J303" s="3" t="s">
        <v>37</v>
      </c>
      <c r="K303" s="3" t="s">
        <v>38</v>
      </c>
      <c r="L303" s="3" t="s">
        <v>39</v>
      </c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>
        <v>154.68</v>
      </c>
      <c r="AD303" s="4">
        <v>2</v>
      </c>
      <c r="AE303" s="4"/>
      <c r="AF303" s="4"/>
      <c r="AG303" s="4"/>
      <c r="AH303" s="4"/>
      <c r="AI303" s="4">
        <v>140.62</v>
      </c>
      <c r="AJ303" s="4">
        <v>14.06</v>
      </c>
      <c r="AK303" s="4">
        <v>154.68</v>
      </c>
      <c r="AL303" t="s">
        <v>927</v>
      </c>
    </row>
    <row r="304" spans="1:38" ht="27" x14ac:dyDescent="0.25">
      <c r="A304" s="3" t="s">
        <v>410</v>
      </c>
      <c r="B304" s="4">
        <v>110374</v>
      </c>
      <c r="C304" s="3"/>
      <c r="D304" s="3"/>
      <c r="E304" s="3"/>
      <c r="F304" s="3"/>
      <c r="G304" s="3"/>
      <c r="H304" s="3"/>
      <c r="I304" s="3" t="s">
        <v>469</v>
      </c>
      <c r="J304" s="3" t="s">
        <v>37</v>
      </c>
      <c r="K304" s="3" t="s">
        <v>38</v>
      </c>
      <c r="L304" s="3" t="s">
        <v>39</v>
      </c>
      <c r="M304" s="4"/>
      <c r="N304" s="4"/>
      <c r="O304" s="4"/>
      <c r="P304" s="4"/>
      <c r="Q304" s="4"/>
      <c r="R304" s="4"/>
      <c r="S304" s="4"/>
      <c r="T304" s="4"/>
      <c r="U304" s="4"/>
      <c r="V304" s="4">
        <v>109.47</v>
      </c>
      <c r="W304" s="4">
        <v>1</v>
      </c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>
        <v>109.47</v>
      </c>
      <c r="AJ304" s="4"/>
      <c r="AK304" s="4">
        <v>109.47</v>
      </c>
      <c r="AL304" t="s">
        <v>927</v>
      </c>
    </row>
    <row r="305" spans="1:38" ht="27" x14ac:dyDescent="0.25">
      <c r="A305" s="3" t="s">
        <v>410</v>
      </c>
      <c r="B305" s="4">
        <v>110374</v>
      </c>
      <c r="C305" s="3"/>
      <c r="D305" s="3"/>
      <c r="E305" s="3"/>
      <c r="F305" s="3"/>
      <c r="G305" s="3"/>
      <c r="H305" s="3"/>
      <c r="I305" s="3" t="s">
        <v>470</v>
      </c>
      <c r="J305" s="3" t="s">
        <v>37</v>
      </c>
      <c r="K305" s="3" t="s">
        <v>149</v>
      </c>
      <c r="L305" s="3" t="s">
        <v>45</v>
      </c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>
        <v>171.9</v>
      </c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>
        <v>171.9</v>
      </c>
      <c r="AJ305" s="4"/>
      <c r="AK305" s="4">
        <v>171.9</v>
      </c>
      <c r="AL305" t="s">
        <v>927</v>
      </c>
    </row>
    <row r="306" spans="1:38" ht="27" x14ac:dyDescent="0.25">
      <c r="A306" s="3" t="s">
        <v>410</v>
      </c>
      <c r="B306" s="4">
        <v>110374</v>
      </c>
      <c r="C306" s="3"/>
      <c r="D306" s="3"/>
      <c r="E306" s="3"/>
      <c r="F306" s="3"/>
      <c r="G306" s="3"/>
      <c r="H306" s="3"/>
      <c r="I306" s="3" t="s">
        <v>471</v>
      </c>
      <c r="J306" s="3" t="s">
        <v>37</v>
      </c>
      <c r="K306" s="3" t="s">
        <v>38</v>
      </c>
      <c r="L306" s="3" t="s">
        <v>39</v>
      </c>
      <c r="M306" s="4"/>
      <c r="N306" s="4"/>
      <c r="O306" s="4">
        <v>16.11</v>
      </c>
      <c r="P306" s="4">
        <v>1</v>
      </c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>
        <v>13.27</v>
      </c>
      <c r="AJ306" s="4">
        <v>2.84</v>
      </c>
      <c r="AK306" s="4">
        <v>16.11</v>
      </c>
      <c r="AL306" t="s">
        <v>927</v>
      </c>
    </row>
    <row r="307" spans="1:38" ht="27" x14ac:dyDescent="0.25">
      <c r="A307" s="3" t="s">
        <v>410</v>
      </c>
      <c r="B307" s="4">
        <v>110374</v>
      </c>
      <c r="C307" s="3"/>
      <c r="D307" s="3"/>
      <c r="E307" s="3"/>
      <c r="F307" s="3"/>
      <c r="G307" s="3"/>
      <c r="H307" s="3"/>
      <c r="I307" s="3" t="s">
        <v>472</v>
      </c>
      <c r="J307" s="3" t="s">
        <v>37</v>
      </c>
      <c r="K307" s="3" t="s">
        <v>38</v>
      </c>
      <c r="L307" s="3" t="s">
        <v>39</v>
      </c>
      <c r="M307" s="4"/>
      <c r="N307" s="4"/>
      <c r="O307" s="4">
        <v>19.5</v>
      </c>
      <c r="P307" s="4">
        <v>1</v>
      </c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>
        <v>16.25</v>
      </c>
      <c r="AJ307" s="4">
        <v>3.25</v>
      </c>
      <c r="AK307" s="4">
        <v>19.5</v>
      </c>
      <c r="AL307" t="s">
        <v>927</v>
      </c>
    </row>
    <row r="308" spans="1:38" ht="27" x14ac:dyDescent="0.25">
      <c r="A308" s="3" t="s">
        <v>410</v>
      </c>
      <c r="B308" s="4">
        <v>110374</v>
      </c>
      <c r="C308" s="3"/>
      <c r="D308" s="3"/>
      <c r="E308" s="3"/>
      <c r="F308" s="3"/>
      <c r="G308" s="3"/>
      <c r="H308" s="3"/>
      <c r="I308" s="3" t="s">
        <v>473</v>
      </c>
      <c r="J308" s="3" t="s">
        <v>37</v>
      </c>
      <c r="K308" s="3" t="s">
        <v>38</v>
      </c>
      <c r="L308" s="3" t="s">
        <v>59</v>
      </c>
      <c r="M308" s="4"/>
      <c r="N308" s="4"/>
      <c r="O308" s="4"/>
      <c r="P308" s="4"/>
      <c r="Q308" s="4"/>
      <c r="R308" s="4">
        <v>59.48</v>
      </c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>
        <v>59.48</v>
      </c>
      <c r="AJ308" s="4"/>
      <c r="AK308" s="4">
        <v>59.48</v>
      </c>
      <c r="AL308" t="s">
        <v>927</v>
      </c>
    </row>
    <row r="309" spans="1:38" ht="27" x14ac:dyDescent="0.25">
      <c r="A309" s="3" t="s">
        <v>410</v>
      </c>
      <c r="B309" s="4">
        <v>110374</v>
      </c>
      <c r="C309" s="3"/>
      <c r="D309" s="3"/>
      <c r="E309" s="3"/>
      <c r="F309" s="3"/>
      <c r="G309" s="3"/>
      <c r="H309" s="3"/>
      <c r="I309" s="3" t="s">
        <v>474</v>
      </c>
      <c r="J309" s="3" t="s">
        <v>37</v>
      </c>
      <c r="K309" s="3" t="s">
        <v>38</v>
      </c>
      <c r="L309" s="3" t="s">
        <v>59</v>
      </c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>
        <v>115.38</v>
      </c>
      <c r="AD309" s="4">
        <v>1</v>
      </c>
      <c r="AE309" s="4"/>
      <c r="AF309" s="4"/>
      <c r="AG309" s="4"/>
      <c r="AH309" s="4"/>
      <c r="AI309" s="4">
        <v>105.33</v>
      </c>
      <c r="AJ309" s="4">
        <v>10.050000000000001</v>
      </c>
      <c r="AK309" s="4">
        <v>115.38</v>
      </c>
      <c r="AL309" t="s">
        <v>927</v>
      </c>
    </row>
    <row r="310" spans="1:38" ht="27" x14ac:dyDescent="0.25">
      <c r="A310" s="3" t="s">
        <v>410</v>
      </c>
      <c r="B310" s="4">
        <v>2289</v>
      </c>
      <c r="C310" s="3"/>
      <c r="D310" s="3"/>
      <c r="E310" s="3"/>
      <c r="F310" s="3"/>
      <c r="G310" s="3"/>
      <c r="H310" s="3"/>
      <c r="I310" s="3" t="s">
        <v>475</v>
      </c>
      <c r="J310" s="3" t="s">
        <v>37</v>
      </c>
      <c r="K310" s="3" t="s">
        <v>38</v>
      </c>
      <c r="L310" s="3" t="s">
        <v>39</v>
      </c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>
        <v>66.7</v>
      </c>
      <c r="AG310" s="4"/>
      <c r="AH310" s="4"/>
      <c r="AI310" s="4">
        <v>55.58</v>
      </c>
      <c r="AJ310" s="4">
        <v>11.12</v>
      </c>
      <c r="AK310" s="4">
        <v>66.7</v>
      </c>
      <c r="AL310" t="s">
        <v>926</v>
      </c>
    </row>
    <row r="311" spans="1:38" ht="27" x14ac:dyDescent="0.25">
      <c r="A311" s="3" t="s">
        <v>410</v>
      </c>
      <c r="B311" s="4">
        <v>59769</v>
      </c>
      <c r="C311" s="3"/>
      <c r="D311" s="3"/>
      <c r="E311" s="3"/>
      <c r="F311" s="3"/>
      <c r="G311" s="3"/>
      <c r="H311" s="3"/>
      <c r="I311" s="3" t="s">
        <v>476</v>
      </c>
      <c r="J311" s="3" t="s">
        <v>37</v>
      </c>
      <c r="K311" s="3" t="s">
        <v>38</v>
      </c>
      <c r="L311" s="3" t="s">
        <v>39</v>
      </c>
      <c r="M311" s="4"/>
      <c r="N311" s="4"/>
      <c r="O311" s="4">
        <v>23.9</v>
      </c>
      <c r="P311" s="4">
        <v>1</v>
      </c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>
        <v>91.97</v>
      </c>
      <c r="AD311" s="4">
        <v>1</v>
      </c>
      <c r="AE311" s="4"/>
      <c r="AF311" s="4"/>
      <c r="AG311" s="4"/>
      <c r="AH311" s="4"/>
      <c r="AI311" s="4">
        <v>115.87</v>
      </c>
      <c r="AJ311" s="4"/>
      <c r="AK311" s="4">
        <v>115.87</v>
      </c>
      <c r="AL311" t="s">
        <v>926</v>
      </c>
    </row>
    <row r="312" spans="1:38" ht="27" x14ac:dyDescent="0.25">
      <c r="A312" s="3" t="s">
        <v>410</v>
      </c>
      <c r="B312" s="4">
        <v>59769</v>
      </c>
      <c r="C312" s="3"/>
      <c r="D312" s="3"/>
      <c r="E312" s="3"/>
      <c r="F312" s="3"/>
      <c r="G312" s="3"/>
      <c r="H312" s="3"/>
      <c r="I312" s="3" t="s">
        <v>477</v>
      </c>
      <c r="J312" s="3" t="s">
        <v>37</v>
      </c>
      <c r="K312" s="3" t="s">
        <v>38</v>
      </c>
      <c r="L312" s="3" t="s">
        <v>39</v>
      </c>
      <c r="M312" s="4"/>
      <c r="N312" s="4"/>
      <c r="O312" s="4">
        <v>23.7</v>
      </c>
      <c r="P312" s="4">
        <v>1</v>
      </c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>
        <v>91.87</v>
      </c>
      <c r="AD312" s="4">
        <v>1</v>
      </c>
      <c r="AE312" s="4"/>
      <c r="AF312" s="4"/>
      <c r="AG312" s="4"/>
      <c r="AH312" s="4"/>
      <c r="AI312" s="4">
        <v>115.57</v>
      </c>
      <c r="AJ312" s="4"/>
      <c r="AK312" s="4">
        <v>115.57</v>
      </c>
      <c r="AL312" t="s">
        <v>926</v>
      </c>
    </row>
    <row r="313" spans="1:38" ht="27" x14ac:dyDescent="0.25">
      <c r="A313" s="3" t="s">
        <v>410</v>
      </c>
      <c r="B313" s="4">
        <v>59769</v>
      </c>
      <c r="C313" s="3"/>
      <c r="D313" s="3"/>
      <c r="E313" s="3"/>
      <c r="F313" s="3"/>
      <c r="G313" s="3"/>
      <c r="H313" s="3"/>
      <c r="I313" s="3" t="s">
        <v>478</v>
      </c>
      <c r="J313" s="3" t="s">
        <v>37</v>
      </c>
      <c r="K313" s="3" t="s">
        <v>38</v>
      </c>
      <c r="L313" s="3" t="s">
        <v>39</v>
      </c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>
        <v>44.99</v>
      </c>
      <c r="AG313" s="4"/>
      <c r="AH313" s="4"/>
      <c r="AI313" s="4">
        <v>37.49</v>
      </c>
      <c r="AJ313" s="4">
        <v>7.5</v>
      </c>
      <c r="AK313" s="4">
        <v>44.99</v>
      </c>
      <c r="AL313" t="s">
        <v>926</v>
      </c>
    </row>
    <row r="314" spans="1:38" ht="27" x14ac:dyDescent="0.25">
      <c r="A314" s="3" t="s">
        <v>410</v>
      </c>
      <c r="B314" s="4">
        <v>59769</v>
      </c>
      <c r="C314" s="3"/>
      <c r="D314" s="3"/>
      <c r="E314" s="3"/>
      <c r="F314" s="3"/>
      <c r="G314" s="3"/>
      <c r="H314" s="3"/>
      <c r="I314" s="3" t="s">
        <v>479</v>
      </c>
      <c r="J314" s="3" t="s">
        <v>37</v>
      </c>
      <c r="K314" s="3" t="s">
        <v>38</v>
      </c>
      <c r="L314" s="3" t="s">
        <v>59</v>
      </c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>
        <v>99.87</v>
      </c>
      <c r="AD314" s="4">
        <v>1</v>
      </c>
      <c r="AE314" s="4"/>
      <c r="AF314" s="4"/>
      <c r="AG314" s="4"/>
      <c r="AH314" s="4"/>
      <c r="AI314" s="4">
        <v>99.87</v>
      </c>
      <c r="AJ314" s="4"/>
      <c r="AK314" s="4">
        <v>99.87</v>
      </c>
      <c r="AL314" t="s">
        <v>926</v>
      </c>
    </row>
    <row r="315" spans="1:38" ht="27" x14ac:dyDescent="0.25">
      <c r="A315" s="3" t="s">
        <v>410</v>
      </c>
      <c r="B315" s="4">
        <v>59769</v>
      </c>
      <c r="C315" s="3"/>
      <c r="D315" s="3"/>
      <c r="E315" s="3"/>
      <c r="F315" s="3"/>
      <c r="G315" s="3"/>
      <c r="H315" s="3"/>
      <c r="I315" s="3" t="s">
        <v>480</v>
      </c>
      <c r="J315" s="3" t="s">
        <v>37</v>
      </c>
      <c r="K315" s="3" t="s">
        <v>38</v>
      </c>
      <c r="L315" s="3" t="s">
        <v>59</v>
      </c>
      <c r="M315" s="4"/>
      <c r="N315" s="4"/>
      <c r="O315" s="4">
        <v>23.9</v>
      </c>
      <c r="P315" s="4">
        <v>1</v>
      </c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>
        <v>91.87</v>
      </c>
      <c r="AD315" s="4">
        <v>1</v>
      </c>
      <c r="AE315" s="4"/>
      <c r="AF315" s="4"/>
      <c r="AG315" s="4"/>
      <c r="AH315" s="4"/>
      <c r="AI315" s="4">
        <v>115.77</v>
      </c>
      <c r="AJ315" s="4"/>
      <c r="AK315" s="4">
        <v>115.77</v>
      </c>
      <c r="AL315" t="s">
        <v>926</v>
      </c>
    </row>
    <row r="316" spans="1:38" ht="27" x14ac:dyDescent="0.25">
      <c r="A316" s="3" t="s">
        <v>410</v>
      </c>
      <c r="B316" s="4">
        <v>3577</v>
      </c>
      <c r="C316" s="3"/>
      <c r="D316" s="3"/>
      <c r="E316" s="3"/>
      <c r="F316" s="3"/>
      <c r="G316" s="3"/>
      <c r="H316" s="3"/>
      <c r="I316" s="3" t="s">
        <v>481</v>
      </c>
      <c r="J316" s="3" t="s">
        <v>37</v>
      </c>
      <c r="K316" s="3" t="s">
        <v>38</v>
      </c>
      <c r="L316" s="3" t="s">
        <v>39</v>
      </c>
      <c r="M316" s="4"/>
      <c r="N316" s="4"/>
      <c r="O316" s="4"/>
      <c r="P316" s="4"/>
      <c r="Q316" s="4">
        <v>30</v>
      </c>
      <c r="R316" s="4"/>
      <c r="S316" s="4">
        <v>1.3</v>
      </c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>
        <v>26.08</v>
      </c>
      <c r="AJ316" s="4">
        <v>5.22</v>
      </c>
      <c r="AK316" s="4">
        <v>31.3</v>
      </c>
      <c r="AL316" t="s">
        <v>926</v>
      </c>
    </row>
    <row r="317" spans="1:38" ht="27" x14ac:dyDescent="0.25">
      <c r="A317" s="3" t="s">
        <v>410</v>
      </c>
      <c r="B317" s="4">
        <v>3577</v>
      </c>
      <c r="C317" s="3"/>
      <c r="D317" s="3"/>
      <c r="E317" s="3"/>
      <c r="F317" s="3"/>
      <c r="G317" s="3"/>
      <c r="H317" s="3"/>
      <c r="I317" s="3" t="s">
        <v>482</v>
      </c>
      <c r="J317" s="3" t="s">
        <v>37</v>
      </c>
      <c r="K317" s="3" t="s">
        <v>38</v>
      </c>
      <c r="L317" s="3" t="s">
        <v>39</v>
      </c>
      <c r="M317" s="4"/>
      <c r="N317" s="4"/>
      <c r="O317" s="4"/>
      <c r="P317" s="4"/>
      <c r="Q317" s="4"/>
      <c r="R317" s="4"/>
      <c r="S317" s="4">
        <v>2.6</v>
      </c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>
        <v>2.16</v>
      </c>
      <c r="AJ317" s="4">
        <v>0.44</v>
      </c>
      <c r="AK317" s="4">
        <v>2.6</v>
      </c>
      <c r="AL317" t="s">
        <v>926</v>
      </c>
    </row>
    <row r="318" spans="1:38" ht="27" x14ac:dyDescent="0.25">
      <c r="A318" s="3" t="s">
        <v>410</v>
      </c>
      <c r="B318" s="4">
        <v>110334</v>
      </c>
      <c r="C318" s="3"/>
      <c r="D318" s="3"/>
      <c r="E318" s="3"/>
      <c r="F318" s="3"/>
      <c r="G318" s="3"/>
      <c r="H318" s="3"/>
      <c r="I318" s="3" t="s">
        <v>483</v>
      </c>
      <c r="J318" s="3" t="s">
        <v>44</v>
      </c>
      <c r="K318" s="3" t="s">
        <v>45</v>
      </c>
      <c r="L318" s="3" t="s">
        <v>45</v>
      </c>
      <c r="M318" s="4"/>
      <c r="N318" s="4"/>
      <c r="O318" s="4"/>
      <c r="P318" s="4"/>
      <c r="Q318" s="4"/>
      <c r="R318" s="4"/>
      <c r="S318" s="4">
        <v>9.6999999999999993</v>
      </c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>
        <v>8.08</v>
      </c>
      <c r="AJ318" s="4">
        <v>1.62</v>
      </c>
      <c r="AK318" s="4">
        <v>9.6999999999999993</v>
      </c>
      <c r="AL318" t="s">
        <v>926</v>
      </c>
    </row>
    <row r="319" spans="1:38" ht="27" x14ac:dyDescent="0.25">
      <c r="A319" s="3" t="s">
        <v>410</v>
      </c>
      <c r="B319" s="4">
        <v>110251</v>
      </c>
      <c r="C319" s="3"/>
      <c r="D319" s="3"/>
      <c r="E319" s="3"/>
      <c r="F319" s="3"/>
      <c r="G319" s="3"/>
      <c r="H319" s="3"/>
      <c r="I319" s="3" t="s">
        <v>484</v>
      </c>
      <c r="J319" s="3" t="s">
        <v>37</v>
      </c>
      <c r="K319" s="3" t="s">
        <v>38</v>
      </c>
      <c r="L319" s="3" t="s">
        <v>39</v>
      </c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>
        <v>37.15</v>
      </c>
      <c r="AG319" s="4"/>
      <c r="AH319" s="4"/>
      <c r="AI319" s="4">
        <v>37.15</v>
      </c>
      <c r="AJ319" s="4"/>
      <c r="AK319" s="4">
        <v>37.15</v>
      </c>
      <c r="AL319" t="s">
        <v>926</v>
      </c>
    </row>
    <row r="320" spans="1:38" ht="27" x14ac:dyDescent="0.25">
      <c r="A320" s="3" t="s">
        <v>410</v>
      </c>
      <c r="B320" s="4">
        <v>106910</v>
      </c>
      <c r="C320" s="3"/>
      <c r="D320" s="3"/>
      <c r="E320" s="3"/>
      <c r="F320" s="3"/>
      <c r="G320" s="3"/>
      <c r="H320" s="3"/>
      <c r="I320" s="3" t="s">
        <v>485</v>
      </c>
      <c r="J320" s="3" t="s">
        <v>37</v>
      </c>
      <c r="K320" s="3" t="s">
        <v>38</v>
      </c>
      <c r="L320" s="3" t="s">
        <v>59</v>
      </c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>
        <v>112.66</v>
      </c>
      <c r="AD320" s="4">
        <v>2</v>
      </c>
      <c r="AE320" s="4"/>
      <c r="AF320" s="4"/>
      <c r="AG320" s="4"/>
      <c r="AH320" s="4"/>
      <c r="AI320" s="4">
        <v>102.62</v>
      </c>
      <c r="AJ320" s="4">
        <v>10.039999999999999</v>
      </c>
      <c r="AK320" s="4">
        <v>112.66</v>
      </c>
      <c r="AL320" t="s">
        <v>926</v>
      </c>
    </row>
    <row r="321" spans="1:38" ht="27" x14ac:dyDescent="0.25">
      <c r="A321" s="3" t="s">
        <v>410</v>
      </c>
      <c r="B321" s="4">
        <v>83691</v>
      </c>
      <c r="C321" s="3"/>
      <c r="D321" s="3"/>
      <c r="E321" s="3"/>
      <c r="F321" s="3"/>
      <c r="G321" s="3"/>
      <c r="H321" s="3"/>
      <c r="I321" s="3" t="s">
        <v>486</v>
      </c>
      <c r="J321" s="3" t="s">
        <v>37</v>
      </c>
      <c r="K321" s="3" t="s">
        <v>38</v>
      </c>
      <c r="L321" s="3" t="s">
        <v>39</v>
      </c>
      <c r="M321" s="4"/>
      <c r="N321" s="4"/>
      <c r="O321" s="4"/>
      <c r="P321" s="4"/>
      <c r="Q321" s="4"/>
      <c r="R321" s="4"/>
      <c r="S321" s="4"/>
      <c r="T321" s="4"/>
      <c r="U321" s="4"/>
      <c r="V321" s="4">
        <v>613.54999999999995</v>
      </c>
      <c r="W321" s="4">
        <v>2</v>
      </c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>
        <v>613.54999999999995</v>
      </c>
      <c r="AJ321" s="4"/>
      <c r="AK321" s="4">
        <v>613.54999999999995</v>
      </c>
      <c r="AL321" t="s">
        <v>927</v>
      </c>
    </row>
    <row r="322" spans="1:38" ht="27" x14ac:dyDescent="0.25">
      <c r="A322" s="3" t="s">
        <v>410</v>
      </c>
      <c r="B322" s="4">
        <v>83691</v>
      </c>
      <c r="C322" s="3"/>
      <c r="D322" s="3"/>
      <c r="E322" s="3"/>
      <c r="F322" s="3"/>
      <c r="G322" s="3"/>
      <c r="H322" s="3"/>
      <c r="I322" s="3" t="s">
        <v>487</v>
      </c>
      <c r="J322" s="3" t="s">
        <v>37</v>
      </c>
      <c r="K322" s="3" t="s">
        <v>38</v>
      </c>
      <c r="L322" s="3" t="s">
        <v>39</v>
      </c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>
        <v>121.9</v>
      </c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>
        <v>101.58</v>
      </c>
      <c r="AJ322" s="4">
        <v>20.32</v>
      </c>
      <c r="AK322" s="4">
        <v>121.9</v>
      </c>
      <c r="AL322" t="s">
        <v>927</v>
      </c>
    </row>
    <row r="323" spans="1:38" ht="27" x14ac:dyDescent="0.25">
      <c r="A323" s="3" t="s">
        <v>410</v>
      </c>
      <c r="B323" s="4">
        <v>61159</v>
      </c>
      <c r="C323" s="3"/>
      <c r="D323" s="3"/>
      <c r="E323" s="3"/>
      <c r="F323" s="3"/>
      <c r="G323" s="3"/>
      <c r="H323" s="3"/>
      <c r="I323" s="3" t="s">
        <v>488</v>
      </c>
      <c r="J323" s="3" t="s">
        <v>37</v>
      </c>
      <c r="K323" s="3" t="s">
        <v>38</v>
      </c>
      <c r="L323" s="3" t="s">
        <v>39</v>
      </c>
      <c r="M323" s="4">
        <v>25</v>
      </c>
      <c r="N323" s="4">
        <v>1</v>
      </c>
      <c r="O323" s="4">
        <v>28</v>
      </c>
      <c r="P323" s="4">
        <v>1</v>
      </c>
      <c r="Q323" s="4">
        <v>9.99</v>
      </c>
      <c r="R323" s="4">
        <v>25.2</v>
      </c>
      <c r="S323" s="4">
        <v>12.8</v>
      </c>
      <c r="T323" s="4"/>
      <c r="U323" s="4"/>
      <c r="V323" s="4"/>
      <c r="W323" s="4"/>
      <c r="X323" s="4">
        <v>146</v>
      </c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>
        <v>214.67</v>
      </c>
      <c r="AJ323" s="4">
        <v>32.32</v>
      </c>
      <c r="AK323" s="4">
        <v>246.99</v>
      </c>
      <c r="AL323" t="s">
        <v>926</v>
      </c>
    </row>
    <row r="324" spans="1:38" ht="27" x14ac:dyDescent="0.25">
      <c r="A324" s="3" t="s">
        <v>410</v>
      </c>
      <c r="B324" s="4">
        <v>61159</v>
      </c>
      <c r="C324" s="3"/>
      <c r="D324" s="3"/>
      <c r="E324" s="3"/>
      <c r="F324" s="3"/>
      <c r="G324" s="3"/>
      <c r="H324" s="3"/>
      <c r="I324" s="3" t="s">
        <v>489</v>
      </c>
      <c r="J324" s="3" t="s">
        <v>37</v>
      </c>
      <c r="K324" s="3" t="s">
        <v>38</v>
      </c>
      <c r="L324" s="3" t="s">
        <v>59</v>
      </c>
      <c r="M324" s="4">
        <v>73</v>
      </c>
      <c r="N324" s="4">
        <v>3</v>
      </c>
      <c r="O324" s="4">
        <v>60</v>
      </c>
      <c r="P324" s="4">
        <v>2</v>
      </c>
      <c r="Q324" s="4"/>
      <c r="R324" s="4"/>
      <c r="S324" s="4"/>
      <c r="T324" s="4"/>
      <c r="U324" s="4"/>
      <c r="V324" s="4"/>
      <c r="W324" s="4"/>
      <c r="X324" s="4">
        <v>140</v>
      </c>
      <c r="Y324" s="4"/>
      <c r="Z324" s="4"/>
      <c r="AA324" s="4"/>
      <c r="AB324" s="4"/>
      <c r="AC324" s="4">
        <v>170.4</v>
      </c>
      <c r="AD324" s="4">
        <v>2</v>
      </c>
      <c r="AE324" s="4"/>
      <c r="AF324" s="4"/>
      <c r="AG324" s="4">
        <v>27.8</v>
      </c>
      <c r="AH324" s="4">
        <v>2</v>
      </c>
      <c r="AI324" s="4">
        <v>433.32</v>
      </c>
      <c r="AJ324" s="4">
        <v>37.880000000000003</v>
      </c>
      <c r="AK324" s="4">
        <v>471.2</v>
      </c>
      <c r="AL324" t="s">
        <v>926</v>
      </c>
    </row>
    <row r="325" spans="1:38" ht="27" x14ac:dyDescent="0.25">
      <c r="A325" s="3" t="s">
        <v>410</v>
      </c>
      <c r="B325" s="4">
        <v>60708</v>
      </c>
      <c r="C325" s="3"/>
      <c r="D325" s="3"/>
      <c r="E325" s="3"/>
      <c r="F325" s="3"/>
      <c r="G325" s="3"/>
      <c r="H325" s="3"/>
      <c r="I325" s="3" t="s">
        <v>490</v>
      </c>
      <c r="J325" s="3" t="s">
        <v>44</v>
      </c>
      <c r="K325" s="3" t="s">
        <v>45</v>
      </c>
      <c r="L325" s="3" t="s">
        <v>45</v>
      </c>
      <c r="M325" s="4">
        <v>160.22</v>
      </c>
      <c r="N325" s="4">
        <v>9</v>
      </c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>
        <v>5</v>
      </c>
      <c r="AH325" s="4">
        <v>1</v>
      </c>
      <c r="AI325" s="4">
        <v>150.65</v>
      </c>
      <c r="AJ325" s="4">
        <v>14.57</v>
      </c>
      <c r="AK325" s="4">
        <v>165.22</v>
      </c>
      <c r="AL325" t="s">
        <v>926</v>
      </c>
    </row>
    <row r="326" spans="1:38" ht="27" x14ac:dyDescent="0.25">
      <c r="A326" s="3" t="s">
        <v>410</v>
      </c>
      <c r="B326" s="4">
        <v>60360</v>
      </c>
      <c r="C326" s="3"/>
      <c r="D326" s="3"/>
      <c r="E326" s="3"/>
      <c r="F326" s="3"/>
      <c r="G326" s="3"/>
      <c r="H326" s="3"/>
      <c r="I326" s="3" t="s">
        <v>491</v>
      </c>
      <c r="J326" s="3" t="s">
        <v>37</v>
      </c>
      <c r="K326" s="3" t="s">
        <v>38</v>
      </c>
      <c r="L326" s="3" t="s">
        <v>39</v>
      </c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>
        <v>39.93</v>
      </c>
      <c r="AG326" s="4"/>
      <c r="AH326" s="4"/>
      <c r="AI326" s="4">
        <v>33.28</v>
      </c>
      <c r="AJ326" s="4">
        <v>6.65</v>
      </c>
      <c r="AK326" s="4">
        <v>39.93</v>
      </c>
      <c r="AL326" t="s">
        <v>926</v>
      </c>
    </row>
    <row r="327" spans="1:38" ht="27" x14ac:dyDescent="0.25">
      <c r="A327" s="3" t="s">
        <v>410</v>
      </c>
      <c r="B327" s="4">
        <v>60420</v>
      </c>
      <c r="C327" s="3"/>
      <c r="D327" s="3"/>
      <c r="E327" s="3"/>
      <c r="F327" s="3"/>
      <c r="G327" s="3"/>
      <c r="H327" s="3"/>
      <c r="I327" s="3" t="s">
        <v>492</v>
      </c>
      <c r="J327" s="3" t="s">
        <v>37</v>
      </c>
      <c r="K327" s="3" t="s">
        <v>38</v>
      </c>
      <c r="L327" s="3" t="s">
        <v>39</v>
      </c>
      <c r="M327" s="4">
        <v>78</v>
      </c>
      <c r="N327" s="4">
        <v>3</v>
      </c>
      <c r="O327" s="4">
        <v>53.1</v>
      </c>
      <c r="P327" s="4">
        <v>2</v>
      </c>
      <c r="Q327" s="4"/>
      <c r="R327" s="4"/>
      <c r="S327" s="4"/>
      <c r="T327" s="4"/>
      <c r="U327" s="4">
        <v>55.32</v>
      </c>
      <c r="V327" s="4">
        <v>858.96</v>
      </c>
      <c r="W327" s="4"/>
      <c r="X327" s="4"/>
      <c r="Y327" s="4">
        <v>196.6</v>
      </c>
      <c r="Z327" s="4"/>
      <c r="AA327" s="4"/>
      <c r="AB327" s="4"/>
      <c r="AC327" s="4">
        <v>739.33</v>
      </c>
      <c r="AD327" s="4">
        <v>6</v>
      </c>
      <c r="AE327" s="4"/>
      <c r="AF327" s="4"/>
      <c r="AG327" s="4"/>
      <c r="AH327" s="4"/>
      <c r="AI327" s="4">
        <v>1796.19</v>
      </c>
      <c r="AJ327" s="4">
        <v>185.12</v>
      </c>
      <c r="AK327" s="4">
        <v>1981.31</v>
      </c>
      <c r="AL327" t="s">
        <v>927</v>
      </c>
    </row>
    <row r="328" spans="1:38" ht="27" x14ac:dyDescent="0.25">
      <c r="A328" s="3" t="s">
        <v>410</v>
      </c>
      <c r="B328" s="4">
        <v>107712</v>
      </c>
      <c r="C328" s="3"/>
      <c r="D328" s="3"/>
      <c r="E328" s="3"/>
      <c r="F328" s="3"/>
      <c r="G328" s="3"/>
      <c r="H328" s="3"/>
      <c r="I328" s="3" t="s">
        <v>493</v>
      </c>
      <c r="J328" s="3" t="s">
        <v>37</v>
      </c>
      <c r="K328" s="3" t="s">
        <v>38</v>
      </c>
      <c r="L328" s="3" t="s">
        <v>39</v>
      </c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>
        <v>157.19</v>
      </c>
      <c r="AG328" s="4"/>
      <c r="AH328" s="4"/>
      <c r="AI328" s="4">
        <v>130.99</v>
      </c>
      <c r="AJ328" s="4">
        <v>26.2</v>
      </c>
      <c r="AK328" s="4">
        <v>157.19</v>
      </c>
      <c r="AL328" t="s">
        <v>926</v>
      </c>
    </row>
    <row r="329" spans="1:38" ht="27" x14ac:dyDescent="0.25">
      <c r="A329" s="3" t="s">
        <v>410</v>
      </c>
      <c r="B329" s="4">
        <v>60181</v>
      </c>
      <c r="C329" s="3"/>
      <c r="D329" s="3"/>
      <c r="E329" s="3"/>
      <c r="F329" s="3"/>
      <c r="G329" s="3"/>
      <c r="H329" s="3"/>
      <c r="I329" s="3" t="s">
        <v>494</v>
      </c>
      <c r="J329" s="3" t="s">
        <v>37</v>
      </c>
      <c r="K329" s="3" t="s">
        <v>38</v>
      </c>
      <c r="L329" s="3" t="s">
        <v>39</v>
      </c>
      <c r="M329" s="4">
        <v>19.2</v>
      </c>
      <c r="N329" s="4">
        <v>1</v>
      </c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>
        <v>19.2</v>
      </c>
      <c r="AJ329" s="4"/>
      <c r="AK329" s="4">
        <v>19.2</v>
      </c>
      <c r="AL329" t="s">
        <v>926</v>
      </c>
    </row>
    <row r="330" spans="1:38" ht="27" x14ac:dyDescent="0.25">
      <c r="A330" s="3" t="s">
        <v>410</v>
      </c>
      <c r="B330" s="4">
        <v>120</v>
      </c>
      <c r="C330" s="3"/>
      <c r="D330" s="3"/>
      <c r="E330" s="3"/>
      <c r="F330" s="3"/>
      <c r="G330" s="3"/>
      <c r="H330" s="3"/>
      <c r="I330" s="3" t="s">
        <v>495</v>
      </c>
      <c r="J330" s="3" t="s">
        <v>37</v>
      </c>
      <c r="K330" s="3" t="s">
        <v>38</v>
      </c>
      <c r="L330" s="3" t="s">
        <v>39</v>
      </c>
      <c r="M330" s="4"/>
      <c r="N330" s="4"/>
      <c r="O330" s="4"/>
      <c r="P330" s="4"/>
      <c r="Q330" s="4"/>
      <c r="R330" s="4"/>
      <c r="S330" s="4">
        <v>8.4</v>
      </c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>
        <v>7</v>
      </c>
      <c r="AJ330" s="4">
        <v>1.4</v>
      </c>
      <c r="AK330" s="4">
        <v>8.4</v>
      </c>
      <c r="AL330" t="s">
        <v>926</v>
      </c>
    </row>
    <row r="331" spans="1:38" ht="27" x14ac:dyDescent="0.25">
      <c r="A331" s="3" t="s">
        <v>410</v>
      </c>
      <c r="B331" s="4">
        <v>1593</v>
      </c>
      <c r="C331" s="3"/>
      <c r="D331" s="3"/>
      <c r="E331" s="3"/>
      <c r="F331" s="3"/>
      <c r="G331" s="3"/>
      <c r="H331" s="3"/>
      <c r="I331" s="3" t="s">
        <v>496</v>
      </c>
      <c r="J331" s="3" t="s">
        <v>44</v>
      </c>
      <c r="K331" s="3" t="s">
        <v>45</v>
      </c>
      <c r="L331" s="3" t="s">
        <v>45</v>
      </c>
      <c r="M331" s="4">
        <v>33.93</v>
      </c>
      <c r="N331" s="4">
        <v>1</v>
      </c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>
        <v>33.93</v>
      </c>
      <c r="AJ331" s="4"/>
      <c r="AK331" s="4">
        <v>33.93</v>
      </c>
      <c r="AL331" t="s">
        <v>926</v>
      </c>
    </row>
    <row r="332" spans="1:38" ht="27" x14ac:dyDescent="0.25">
      <c r="A332" s="3" t="s">
        <v>410</v>
      </c>
      <c r="B332" s="4">
        <v>1593</v>
      </c>
      <c r="C332" s="3"/>
      <c r="D332" s="3"/>
      <c r="E332" s="3"/>
      <c r="F332" s="3"/>
      <c r="G332" s="3"/>
      <c r="H332" s="3"/>
      <c r="I332" s="3" t="s">
        <v>497</v>
      </c>
      <c r="J332" s="3" t="s">
        <v>44</v>
      </c>
      <c r="K332" s="3" t="s">
        <v>45</v>
      </c>
      <c r="L332" s="3" t="s">
        <v>45</v>
      </c>
      <c r="M332" s="4">
        <v>17</v>
      </c>
      <c r="N332" s="4">
        <v>1</v>
      </c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>
        <v>17</v>
      </c>
      <c r="AJ332" s="4"/>
      <c r="AK332" s="4">
        <v>17</v>
      </c>
      <c r="AL332" t="s">
        <v>926</v>
      </c>
    </row>
    <row r="333" spans="1:38" ht="27" x14ac:dyDescent="0.25">
      <c r="A333" s="3" t="s">
        <v>410</v>
      </c>
      <c r="B333" s="4">
        <v>60119</v>
      </c>
      <c r="C333" s="3"/>
      <c r="D333" s="3"/>
      <c r="E333" s="3"/>
      <c r="F333" s="3"/>
      <c r="G333" s="3"/>
      <c r="H333" s="3"/>
      <c r="I333" s="3" t="s">
        <v>498</v>
      </c>
      <c r="J333" s="3" t="s">
        <v>44</v>
      </c>
      <c r="K333" s="3" t="s">
        <v>45</v>
      </c>
      <c r="L333" s="3" t="s">
        <v>45</v>
      </c>
      <c r="M333" s="4"/>
      <c r="N333" s="4"/>
      <c r="O333" s="4">
        <v>30</v>
      </c>
      <c r="P333" s="4">
        <v>1</v>
      </c>
      <c r="Q333" s="4"/>
      <c r="R333" s="4">
        <v>95</v>
      </c>
      <c r="S333" s="4"/>
      <c r="T333" s="4"/>
      <c r="U333" s="4"/>
      <c r="V333" s="4"/>
      <c r="W333" s="4"/>
      <c r="X333" s="4">
        <v>163</v>
      </c>
      <c r="Y333" s="4">
        <v>30</v>
      </c>
      <c r="Z333" s="4"/>
      <c r="AA333" s="4"/>
      <c r="AB333" s="4"/>
      <c r="AC333" s="4">
        <v>240</v>
      </c>
      <c r="AD333" s="4">
        <v>2</v>
      </c>
      <c r="AE333" s="4"/>
      <c r="AF333" s="4"/>
      <c r="AG333" s="4"/>
      <c r="AH333" s="4"/>
      <c r="AI333" s="4">
        <v>486</v>
      </c>
      <c r="AJ333" s="4">
        <v>72</v>
      </c>
      <c r="AK333" s="4">
        <v>558</v>
      </c>
      <c r="AL333" t="s">
        <v>927</v>
      </c>
    </row>
    <row r="334" spans="1:38" ht="27" x14ac:dyDescent="0.25">
      <c r="A334" s="3" t="s">
        <v>410</v>
      </c>
      <c r="B334" s="4">
        <v>60119</v>
      </c>
      <c r="C334" s="3"/>
      <c r="D334" s="3"/>
      <c r="E334" s="3"/>
      <c r="F334" s="3"/>
      <c r="G334" s="3"/>
      <c r="H334" s="3"/>
      <c r="I334" s="3" t="s">
        <v>499</v>
      </c>
      <c r="J334" s="3" t="s">
        <v>44</v>
      </c>
      <c r="K334" s="3" t="s">
        <v>45</v>
      </c>
      <c r="L334" s="3" t="s">
        <v>45</v>
      </c>
      <c r="M334" s="4"/>
      <c r="N334" s="4"/>
      <c r="O334" s="4">
        <v>25</v>
      </c>
      <c r="P334" s="4"/>
      <c r="Q334" s="4"/>
      <c r="R334" s="4">
        <v>50</v>
      </c>
      <c r="S334" s="4"/>
      <c r="T334" s="4"/>
      <c r="U334" s="4"/>
      <c r="V334" s="4"/>
      <c r="W334" s="4"/>
      <c r="X334" s="4">
        <v>127</v>
      </c>
      <c r="Y334" s="4"/>
      <c r="Z334" s="4"/>
      <c r="AA334" s="4"/>
      <c r="AB334" s="4"/>
      <c r="AC334" s="4">
        <v>115</v>
      </c>
      <c r="AD334" s="4">
        <v>1</v>
      </c>
      <c r="AE334" s="4"/>
      <c r="AF334" s="4"/>
      <c r="AG334" s="4"/>
      <c r="AH334" s="4"/>
      <c r="AI334" s="4">
        <v>273</v>
      </c>
      <c r="AJ334" s="4">
        <v>44</v>
      </c>
      <c r="AK334" s="4">
        <v>317</v>
      </c>
      <c r="AL334" t="s">
        <v>927</v>
      </c>
    </row>
    <row r="335" spans="1:38" ht="27" x14ac:dyDescent="0.25">
      <c r="A335" s="3" t="s">
        <v>410</v>
      </c>
      <c r="B335" s="4">
        <v>110324</v>
      </c>
      <c r="C335" s="3"/>
      <c r="D335" s="3"/>
      <c r="E335" s="3"/>
      <c r="F335" s="3"/>
      <c r="G335" s="3"/>
      <c r="H335" s="3"/>
      <c r="I335" s="3" t="s">
        <v>500</v>
      </c>
      <c r="J335" s="3" t="s">
        <v>37</v>
      </c>
      <c r="K335" s="3" t="s">
        <v>38</v>
      </c>
      <c r="L335" s="3" t="s">
        <v>39</v>
      </c>
      <c r="M335" s="4">
        <v>25.14</v>
      </c>
      <c r="N335" s="4">
        <v>1</v>
      </c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>
        <v>22.85</v>
      </c>
      <c r="AJ335" s="4">
        <v>2.29</v>
      </c>
      <c r="AK335" s="4">
        <v>25.14</v>
      </c>
      <c r="AL335" t="s">
        <v>927</v>
      </c>
    </row>
    <row r="336" spans="1:38" ht="27" x14ac:dyDescent="0.25">
      <c r="A336" s="3" t="s">
        <v>410</v>
      </c>
      <c r="B336" s="4">
        <v>110252</v>
      </c>
      <c r="C336" s="3"/>
      <c r="D336" s="3"/>
      <c r="E336" s="3"/>
      <c r="F336" s="3"/>
      <c r="G336" s="3"/>
      <c r="H336" s="3"/>
      <c r="I336" s="3" t="s">
        <v>501</v>
      </c>
      <c r="J336" s="3" t="s">
        <v>44</v>
      </c>
      <c r="K336" s="3" t="s">
        <v>45</v>
      </c>
      <c r="L336" s="3" t="s">
        <v>45</v>
      </c>
      <c r="M336" s="4">
        <v>46</v>
      </c>
      <c r="N336" s="4">
        <v>2</v>
      </c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>
        <v>266.11</v>
      </c>
      <c r="AG336" s="4"/>
      <c r="AH336" s="4"/>
      <c r="AI336" s="4">
        <v>312.11</v>
      </c>
      <c r="AJ336" s="4"/>
      <c r="AK336" s="4">
        <v>312.11</v>
      </c>
      <c r="AL336" t="s">
        <v>927</v>
      </c>
    </row>
    <row r="337" spans="1:38" ht="27" x14ac:dyDescent="0.25">
      <c r="A337" s="3" t="s">
        <v>410</v>
      </c>
      <c r="B337" s="4">
        <v>109004</v>
      </c>
      <c r="C337" s="3"/>
      <c r="D337" s="3"/>
      <c r="E337" s="3"/>
      <c r="F337" s="3"/>
      <c r="G337" s="3"/>
      <c r="H337" s="3"/>
      <c r="I337" s="3" t="s">
        <v>502</v>
      </c>
      <c r="J337" s="3" t="s">
        <v>37</v>
      </c>
      <c r="K337" s="3" t="s">
        <v>59</v>
      </c>
      <c r="L337" s="3" t="s">
        <v>45</v>
      </c>
      <c r="M337" s="4">
        <v>186.77</v>
      </c>
      <c r="N337" s="4">
        <v>10</v>
      </c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>
        <v>170.03</v>
      </c>
      <c r="AJ337" s="4">
        <v>16.739999999999998</v>
      </c>
      <c r="AK337" s="4">
        <v>186.77</v>
      </c>
      <c r="AL337" t="s">
        <v>927</v>
      </c>
    </row>
    <row r="338" spans="1:38" ht="27" x14ac:dyDescent="0.25">
      <c r="A338" s="3" t="s">
        <v>410</v>
      </c>
      <c r="B338" s="4">
        <v>110363</v>
      </c>
      <c r="C338" s="3"/>
      <c r="D338" s="3"/>
      <c r="E338" s="3"/>
      <c r="F338" s="3"/>
      <c r="G338" s="3"/>
      <c r="H338" s="3"/>
      <c r="I338" s="3" t="s">
        <v>503</v>
      </c>
      <c r="J338" s="3" t="s">
        <v>37</v>
      </c>
      <c r="K338" s="3" t="s">
        <v>38</v>
      </c>
      <c r="L338" s="3" t="s">
        <v>59</v>
      </c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>
        <v>34.200000000000003</v>
      </c>
      <c r="AG338" s="4"/>
      <c r="AH338" s="4"/>
      <c r="AI338" s="4">
        <v>28.5</v>
      </c>
      <c r="AJ338" s="4">
        <v>5.7</v>
      </c>
      <c r="AK338" s="4">
        <v>34.200000000000003</v>
      </c>
      <c r="AL338" t="s">
        <v>926</v>
      </c>
    </row>
    <row r="339" spans="1:38" ht="27" x14ac:dyDescent="0.25">
      <c r="A339" s="3" t="s">
        <v>410</v>
      </c>
      <c r="B339" s="4">
        <v>109830</v>
      </c>
      <c r="C339" s="3"/>
      <c r="D339" s="3"/>
      <c r="E339" s="3"/>
      <c r="F339" s="3"/>
      <c r="G339" s="3"/>
      <c r="H339" s="3"/>
      <c r="I339" s="3" t="s">
        <v>504</v>
      </c>
      <c r="J339" s="3" t="s">
        <v>37</v>
      </c>
      <c r="K339" s="3" t="s">
        <v>38</v>
      </c>
      <c r="L339" s="3" t="s">
        <v>59</v>
      </c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>
        <v>42.03</v>
      </c>
      <c r="AG339" s="4"/>
      <c r="AH339" s="4"/>
      <c r="AI339" s="4">
        <v>42.03</v>
      </c>
      <c r="AJ339" s="4"/>
      <c r="AK339" s="4">
        <v>42.03</v>
      </c>
      <c r="AL339" t="s">
        <v>926</v>
      </c>
    </row>
    <row r="340" spans="1:38" ht="27" x14ac:dyDescent="0.25">
      <c r="A340" s="3" t="s">
        <v>410</v>
      </c>
      <c r="B340" s="4">
        <v>60650</v>
      </c>
      <c r="C340" s="3"/>
      <c r="D340" s="3"/>
      <c r="E340" s="3"/>
      <c r="F340" s="3"/>
      <c r="G340" s="3"/>
      <c r="H340" s="3"/>
      <c r="I340" s="3" t="s">
        <v>505</v>
      </c>
      <c r="J340" s="3" t="s">
        <v>37</v>
      </c>
      <c r="K340" s="3" t="s">
        <v>38</v>
      </c>
      <c r="L340" s="3" t="s">
        <v>39</v>
      </c>
      <c r="M340" s="4">
        <v>50</v>
      </c>
      <c r="N340" s="4">
        <v>2</v>
      </c>
      <c r="O340" s="4">
        <v>30</v>
      </c>
      <c r="P340" s="4">
        <v>1</v>
      </c>
      <c r="Q340" s="4"/>
      <c r="R340" s="4">
        <v>54.5</v>
      </c>
      <c r="S340" s="4"/>
      <c r="T340" s="4"/>
      <c r="U340" s="4">
        <v>68.5</v>
      </c>
      <c r="V340" s="4"/>
      <c r="W340" s="4"/>
      <c r="X340" s="4">
        <v>304</v>
      </c>
      <c r="Y340" s="4">
        <v>27</v>
      </c>
      <c r="Z340" s="4">
        <v>85</v>
      </c>
      <c r="AA340" s="4">
        <v>59.25</v>
      </c>
      <c r="AB340" s="4"/>
      <c r="AC340" s="4">
        <v>81.2</v>
      </c>
      <c r="AD340" s="4">
        <v>1</v>
      </c>
      <c r="AE340" s="4"/>
      <c r="AF340" s="4"/>
      <c r="AG340" s="4"/>
      <c r="AH340" s="4"/>
      <c r="AI340" s="4">
        <v>603.98</v>
      </c>
      <c r="AJ340" s="4">
        <v>70.47</v>
      </c>
      <c r="AK340" s="4">
        <v>674.45</v>
      </c>
      <c r="AL340" t="s">
        <v>926</v>
      </c>
    </row>
    <row r="341" spans="1:38" ht="27" x14ac:dyDescent="0.25">
      <c r="A341" s="3" t="s">
        <v>410</v>
      </c>
      <c r="B341" s="4">
        <v>60650</v>
      </c>
      <c r="C341" s="3"/>
      <c r="D341" s="3"/>
      <c r="E341" s="3"/>
      <c r="F341" s="3"/>
      <c r="G341" s="3"/>
      <c r="H341" s="3"/>
      <c r="I341" s="3" t="s">
        <v>506</v>
      </c>
      <c r="J341" s="3" t="s">
        <v>37</v>
      </c>
      <c r="K341" s="3" t="s">
        <v>38</v>
      </c>
      <c r="L341" s="3" t="s">
        <v>39</v>
      </c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>
        <v>19.5</v>
      </c>
      <c r="AA341" s="4">
        <v>13.59</v>
      </c>
      <c r="AB341" s="4"/>
      <c r="AC341" s="4"/>
      <c r="AD341" s="4"/>
      <c r="AE341" s="4"/>
      <c r="AF341" s="4"/>
      <c r="AG341" s="4"/>
      <c r="AH341" s="4"/>
      <c r="AI341" s="4">
        <v>13.59</v>
      </c>
      <c r="AJ341" s="4"/>
      <c r="AK341" s="4">
        <v>13.59</v>
      </c>
      <c r="AL341" t="s">
        <v>926</v>
      </c>
    </row>
    <row r="342" spans="1:38" ht="27" x14ac:dyDescent="0.25">
      <c r="A342" s="3" t="s">
        <v>410</v>
      </c>
      <c r="B342" s="4">
        <v>60650</v>
      </c>
      <c r="C342" s="3"/>
      <c r="D342" s="3"/>
      <c r="E342" s="3"/>
      <c r="F342" s="3"/>
      <c r="G342" s="3"/>
      <c r="H342" s="3"/>
      <c r="I342" s="3" t="s">
        <v>507</v>
      </c>
      <c r="J342" s="3" t="s">
        <v>37</v>
      </c>
      <c r="K342" s="3" t="s">
        <v>38</v>
      </c>
      <c r="L342" s="3" t="s">
        <v>59</v>
      </c>
      <c r="M342" s="4">
        <v>25</v>
      </c>
      <c r="N342" s="4">
        <v>1</v>
      </c>
      <c r="O342" s="4">
        <v>60</v>
      </c>
      <c r="P342" s="4">
        <v>2</v>
      </c>
      <c r="Q342" s="4"/>
      <c r="R342" s="4">
        <v>61.2</v>
      </c>
      <c r="S342" s="4"/>
      <c r="T342" s="4"/>
      <c r="U342" s="4">
        <v>36</v>
      </c>
      <c r="V342" s="4"/>
      <c r="W342" s="4"/>
      <c r="X342" s="4">
        <v>48</v>
      </c>
      <c r="Y342" s="4"/>
      <c r="Z342" s="4">
        <v>228</v>
      </c>
      <c r="AA342" s="4">
        <v>158.91999999999999</v>
      </c>
      <c r="AB342" s="4"/>
      <c r="AC342" s="4">
        <v>162.4</v>
      </c>
      <c r="AD342" s="4">
        <v>2</v>
      </c>
      <c r="AE342" s="4"/>
      <c r="AF342" s="4"/>
      <c r="AG342" s="4"/>
      <c r="AH342" s="4"/>
      <c r="AI342" s="4">
        <v>518.36</v>
      </c>
      <c r="AJ342" s="4">
        <v>33.159999999999997</v>
      </c>
      <c r="AK342" s="4">
        <v>551.52</v>
      </c>
      <c r="AL342" t="s">
        <v>926</v>
      </c>
    </row>
    <row r="343" spans="1:38" ht="27" x14ac:dyDescent="0.25">
      <c r="A343" s="3" t="s">
        <v>410</v>
      </c>
      <c r="B343" s="4">
        <v>60650</v>
      </c>
      <c r="C343" s="3"/>
      <c r="D343" s="3"/>
      <c r="E343" s="3"/>
      <c r="F343" s="3"/>
      <c r="G343" s="3"/>
      <c r="H343" s="3"/>
      <c r="I343" s="3" t="s">
        <v>508</v>
      </c>
      <c r="J343" s="3" t="s">
        <v>37</v>
      </c>
      <c r="K343" s="3" t="s">
        <v>38</v>
      </c>
      <c r="L343" s="3" t="s">
        <v>59</v>
      </c>
      <c r="M343" s="4">
        <v>25</v>
      </c>
      <c r="N343" s="4">
        <v>1</v>
      </c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>
        <v>25</v>
      </c>
      <c r="AJ343" s="4"/>
      <c r="AK343" s="4">
        <v>25</v>
      </c>
      <c r="AL343" t="s">
        <v>926</v>
      </c>
    </row>
    <row r="344" spans="1:38" ht="27" x14ac:dyDescent="0.25">
      <c r="A344" s="3" t="s">
        <v>410</v>
      </c>
      <c r="B344" s="4">
        <v>60851</v>
      </c>
      <c r="C344" s="3"/>
      <c r="D344" s="3"/>
      <c r="E344" s="3"/>
      <c r="F344" s="3"/>
      <c r="G344" s="3"/>
      <c r="H344" s="3"/>
      <c r="I344" s="3" t="s">
        <v>509</v>
      </c>
      <c r="J344" s="3" t="s">
        <v>44</v>
      </c>
      <c r="K344" s="3" t="s">
        <v>45</v>
      </c>
      <c r="L344" s="3" t="s">
        <v>45</v>
      </c>
      <c r="M344" s="4">
        <v>370</v>
      </c>
      <c r="N344" s="4">
        <v>13</v>
      </c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>
        <v>631.59</v>
      </c>
      <c r="AD344" s="4">
        <v>5</v>
      </c>
      <c r="AE344" s="4"/>
      <c r="AF344" s="4">
        <v>76.790000000000006</v>
      </c>
      <c r="AG344" s="4"/>
      <c r="AH344" s="4"/>
      <c r="AI344" s="4">
        <v>1065.58</v>
      </c>
      <c r="AJ344" s="4">
        <v>12.8</v>
      </c>
      <c r="AK344" s="4">
        <v>1078.3800000000001</v>
      </c>
      <c r="AL344" t="s">
        <v>926</v>
      </c>
    </row>
    <row r="345" spans="1:38" ht="27" x14ac:dyDescent="0.25">
      <c r="A345" s="3" t="s">
        <v>410</v>
      </c>
      <c r="B345" s="4">
        <v>82355</v>
      </c>
      <c r="C345" s="3"/>
      <c r="D345" s="3"/>
      <c r="E345" s="3"/>
      <c r="F345" s="3"/>
      <c r="G345" s="3"/>
      <c r="H345" s="3"/>
      <c r="I345" s="3" t="s">
        <v>510</v>
      </c>
      <c r="J345" s="3" t="s">
        <v>37</v>
      </c>
      <c r="K345" s="3" t="s">
        <v>38</v>
      </c>
      <c r="L345" s="3" t="s">
        <v>39</v>
      </c>
      <c r="M345" s="4">
        <v>102.5</v>
      </c>
      <c r="N345" s="4">
        <v>7</v>
      </c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>
        <v>18</v>
      </c>
      <c r="AG345" s="4"/>
      <c r="AH345" s="4"/>
      <c r="AI345" s="4">
        <v>119.17</v>
      </c>
      <c r="AJ345" s="4">
        <v>1.33</v>
      </c>
      <c r="AK345" s="4">
        <v>120.5</v>
      </c>
      <c r="AL345" t="s">
        <v>927</v>
      </c>
    </row>
    <row r="346" spans="1:38" ht="27" x14ac:dyDescent="0.25">
      <c r="A346" s="3" t="s">
        <v>410</v>
      </c>
      <c r="B346" s="4">
        <v>82355</v>
      </c>
      <c r="C346" s="3"/>
      <c r="D346" s="3"/>
      <c r="E346" s="3"/>
      <c r="F346" s="3"/>
      <c r="G346" s="3"/>
      <c r="H346" s="3"/>
      <c r="I346" s="3" t="s">
        <v>511</v>
      </c>
      <c r="J346" s="3" t="s">
        <v>37</v>
      </c>
      <c r="K346" s="3" t="s">
        <v>38</v>
      </c>
      <c r="L346" s="3" t="s">
        <v>39</v>
      </c>
      <c r="M346" s="4">
        <v>222.79</v>
      </c>
      <c r="N346" s="4">
        <v>13</v>
      </c>
      <c r="O346" s="4">
        <v>11.5</v>
      </c>
      <c r="P346" s="4">
        <v>1</v>
      </c>
      <c r="Q346" s="4"/>
      <c r="R346" s="4">
        <v>2.2999999999999998</v>
      </c>
      <c r="S346" s="4"/>
      <c r="T346" s="4"/>
      <c r="U346" s="4"/>
      <c r="V346" s="4"/>
      <c r="W346" s="4"/>
      <c r="X346" s="4"/>
      <c r="Y346" s="4">
        <v>8.3000000000000007</v>
      </c>
      <c r="Z346" s="4"/>
      <c r="AA346" s="4"/>
      <c r="AB346" s="4"/>
      <c r="AC346" s="4">
        <v>595.42999999999995</v>
      </c>
      <c r="AD346" s="4">
        <v>6</v>
      </c>
      <c r="AE346" s="4"/>
      <c r="AF346" s="4">
        <v>18.93</v>
      </c>
      <c r="AG346" s="4">
        <v>24.02</v>
      </c>
      <c r="AH346" s="4">
        <v>5</v>
      </c>
      <c r="AI346" s="4">
        <v>878.35</v>
      </c>
      <c r="AJ346" s="4">
        <v>4.92</v>
      </c>
      <c r="AK346" s="4">
        <v>883.27</v>
      </c>
      <c r="AL346" t="s">
        <v>927</v>
      </c>
    </row>
    <row r="347" spans="1:38" ht="27" x14ac:dyDescent="0.25">
      <c r="A347" s="3" t="s">
        <v>410</v>
      </c>
      <c r="B347" s="4">
        <v>59748</v>
      </c>
      <c r="C347" s="3"/>
      <c r="D347" s="3"/>
      <c r="E347" s="3"/>
      <c r="F347" s="3"/>
      <c r="G347" s="3"/>
      <c r="H347" s="3"/>
      <c r="I347" s="3" t="s">
        <v>512</v>
      </c>
      <c r="J347" s="3" t="s">
        <v>37</v>
      </c>
      <c r="K347" s="3" t="s">
        <v>38</v>
      </c>
      <c r="L347" s="3" t="s">
        <v>39</v>
      </c>
      <c r="M347" s="4">
        <v>49.83</v>
      </c>
      <c r="N347" s="4">
        <v>3</v>
      </c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>
        <v>307.32</v>
      </c>
      <c r="AD347" s="4">
        <v>3</v>
      </c>
      <c r="AE347" s="4"/>
      <c r="AF347" s="4"/>
      <c r="AG347" s="4"/>
      <c r="AH347" s="4"/>
      <c r="AI347" s="4">
        <v>324.85000000000002</v>
      </c>
      <c r="AJ347" s="4">
        <v>32.299999999999997</v>
      </c>
      <c r="AK347" s="4">
        <v>357.15</v>
      </c>
      <c r="AL347" t="s">
        <v>926</v>
      </c>
    </row>
    <row r="348" spans="1:38" ht="27" x14ac:dyDescent="0.25">
      <c r="A348" s="3" t="s">
        <v>410</v>
      </c>
      <c r="B348" s="4">
        <v>59748</v>
      </c>
      <c r="C348" s="3"/>
      <c r="D348" s="3"/>
      <c r="E348" s="3"/>
      <c r="F348" s="3"/>
      <c r="G348" s="3"/>
      <c r="H348" s="3"/>
      <c r="I348" s="3" t="s">
        <v>513</v>
      </c>
      <c r="J348" s="3" t="s">
        <v>37</v>
      </c>
      <c r="K348" s="3" t="s">
        <v>38</v>
      </c>
      <c r="L348" s="3" t="s">
        <v>39</v>
      </c>
      <c r="M348" s="4">
        <v>46.5</v>
      </c>
      <c r="N348" s="4">
        <v>3</v>
      </c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>
        <v>204</v>
      </c>
      <c r="AD348" s="4">
        <v>2</v>
      </c>
      <c r="AE348" s="4"/>
      <c r="AF348" s="4"/>
      <c r="AG348" s="4"/>
      <c r="AH348" s="4"/>
      <c r="AI348" s="4">
        <v>227.84</v>
      </c>
      <c r="AJ348" s="4">
        <v>22.66</v>
      </c>
      <c r="AK348" s="4">
        <v>250.5</v>
      </c>
      <c r="AL348" t="s">
        <v>926</v>
      </c>
    </row>
    <row r="349" spans="1:38" ht="27" x14ac:dyDescent="0.25">
      <c r="A349" s="3" t="s">
        <v>410</v>
      </c>
      <c r="B349" s="4">
        <v>59748</v>
      </c>
      <c r="C349" s="3"/>
      <c r="D349" s="3"/>
      <c r="E349" s="3"/>
      <c r="F349" s="3"/>
      <c r="G349" s="3"/>
      <c r="H349" s="3"/>
      <c r="I349" s="3" t="s">
        <v>514</v>
      </c>
      <c r="J349" s="3" t="s">
        <v>44</v>
      </c>
      <c r="K349" s="3" t="s">
        <v>45</v>
      </c>
      <c r="L349" s="3" t="s">
        <v>45</v>
      </c>
      <c r="M349" s="4">
        <v>20.9</v>
      </c>
      <c r="N349" s="4">
        <v>1</v>
      </c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>
        <v>95.9</v>
      </c>
      <c r="AD349" s="4">
        <v>1</v>
      </c>
      <c r="AE349" s="4"/>
      <c r="AF349" s="4"/>
      <c r="AG349" s="4"/>
      <c r="AH349" s="4"/>
      <c r="AI349" s="4">
        <v>106.26</v>
      </c>
      <c r="AJ349" s="4">
        <v>10.54</v>
      </c>
      <c r="AK349" s="4">
        <v>116.8</v>
      </c>
      <c r="AL349" t="s">
        <v>926</v>
      </c>
    </row>
    <row r="350" spans="1:38" ht="27" x14ac:dyDescent="0.25">
      <c r="A350" s="3" t="s">
        <v>410</v>
      </c>
      <c r="B350" s="4">
        <v>60367</v>
      </c>
      <c r="C350" s="3"/>
      <c r="D350" s="3"/>
      <c r="E350" s="3"/>
      <c r="F350" s="3"/>
      <c r="G350" s="3"/>
      <c r="H350" s="3"/>
      <c r="I350" s="3" t="s">
        <v>515</v>
      </c>
      <c r="J350" s="3" t="s">
        <v>37</v>
      </c>
      <c r="K350" s="3" t="s">
        <v>38</v>
      </c>
      <c r="L350" s="3" t="s">
        <v>39</v>
      </c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>
        <v>106</v>
      </c>
      <c r="AA350" s="4">
        <v>73.88</v>
      </c>
      <c r="AB350" s="4"/>
      <c r="AC350" s="4"/>
      <c r="AD350" s="4"/>
      <c r="AE350" s="4"/>
      <c r="AF350" s="4"/>
      <c r="AG350" s="4"/>
      <c r="AH350" s="4"/>
      <c r="AI350" s="4">
        <v>73.88</v>
      </c>
      <c r="AJ350" s="4"/>
      <c r="AK350" s="4">
        <v>73.88</v>
      </c>
      <c r="AL350" t="s">
        <v>926</v>
      </c>
    </row>
    <row r="351" spans="1:38" ht="27" x14ac:dyDescent="0.25">
      <c r="A351" s="3" t="s">
        <v>410</v>
      </c>
      <c r="B351" s="4">
        <v>60367</v>
      </c>
      <c r="C351" s="3"/>
      <c r="D351" s="3"/>
      <c r="E351" s="3"/>
      <c r="F351" s="3"/>
      <c r="G351" s="3"/>
      <c r="H351" s="3"/>
      <c r="I351" s="3" t="s">
        <v>516</v>
      </c>
      <c r="J351" s="3" t="s">
        <v>37</v>
      </c>
      <c r="K351" s="3" t="s">
        <v>38</v>
      </c>
      <c r="L351" s="3" t="s">
        <v>39</v>
      </c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>
        <v>88</v>
      </c>
      <c r="AA351" s="4">
        <v>61.34</v>
      </c>
      <c r="AB351" s="4"/>
      <c r="AC351" s="4"/>
      <c r="AD351" s="4"/>
      <c r="AE351" s="4"/>
      <c r="AF351" s="4"/>
      <c r="AG351" s="4"/>
      <c r="AH351" s="4"/>
      <c r="AI351" s="4">
        <v>61.34</v>
      </c>
      <c r="AJ351" s="4"/>
      <c r="AK351" s="4">
        <v>61.34</v>
      </c>
      <c r="AL351" t="s">
        <v>926</v>
      </c>
    </row>
    <row r="352" spans="1:38" ht="27" x14ac:dyDescent="0.25">
      <c r="A352" s="3" t="s">
        <v>410</v>
      </c>
      <c r="B352" s="4">
        <v>60367</v>
      </c>
      <c r="C352" s="3"/>
      <c r="D352" s="3"/>
      <c r="E352" s="3"/>
      <c r="F352" s="3"/>
      <c r="G352" s="3"/>
      <c r="H352" s="3"/>
      <c r="I352" s="3" t="s">
        <v>517</v>
      </c>
      <c r="J352" s="3" t="s">
        <v>37</v>
      </c>
      <c r="K352" s="3" t="s">
        <v>38</v>
      </c>
      <c r="L352" s="3" t="s">
        <v>39</v>
      </c>
      <c r="M352" s="4">
        <v>25</v>
      </c>
      <c r="N352" s="4">
        <v>1</v>
      </c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>
        <v>25</v>
      </c>
      <c r="AJ352" s="4"/>
      <c r="AK352" s="4">
        <v>25</v>
      </c>
      <c r="AL352" t="s">
        <v>926</v>
      </c>
    </row>
    <row r="353" spans="1:38" ht="27" x14ac:dyDescent="0.25">
      <c r="A353" s="3" t="s">
        <v>410</v>
      </c>
      <c r="B353" s="4">
        <v>60367</v>
      </c>
      <c r="C353" s="3"/>
      <c r="D353" s="3"/>
      <c r="E353" s="3"/>
      <c r="F353" s="3"/>
      <c r="G353" s="3"/>
      <c r="H353" s="3"/>
      <c r="I353" s="3" t="s">
        <v>518</v>
      </c>
      <c r="J353" s="3" t="s">
        <v>37</v>
      </c>
      <c r="K353" s="3" t="s">
        <v>38</v>
      </c>
      <c r="L353" s="3" t="s">
        <v>39</v>
      </c>
      <c r="M353" s="4"/>
      <c r="N353" s="4"/>
      <c r="O353" s="4"/>
      <c r="P353" s="4"/>
      <c r="Q353" s="4"/>
      <c r="R353" s="4">
        <v>5.5</v>
      </c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>
        <v>4.58</v>
      </c>
      <c r="AJ353" s="4">
        <v>0.92</v>
      </c>
      <c r="AK353" s="4">
        <v>5.5</v>
      </c>
      <c r="AL353" t="s">
        <v>926</v>
      </c>
    </row>
    <row r="354" spans="1:38" ht="27" x14ac:dyDescent="0.25">
      <c r="A354" s="3" t="s">
        <v>410</v>
      </c>
      <c r="B354" s="4">
        <v>60367</v>
      </c>
      <c r="C354" s="3"/>
      <c r="D354" s="3"/>
      <c r="E354" s="3"/>
      <c r="F354" s="3"/>
      <c r="G354" s="3"/>
      <c r="H354" s="3"/>
      <c r="I354" s="3" t="s">
        <v>519</v>
      </c>
      <c r="J354" s="3" t="s">
        <v>37</v>
      </c>
      <c r="K354" s="3" t="s">
        <v>38</v>
      </c>
      <c r="L354" s="3" t="s">
        <v>39</v>
      </c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>
        <v>58</v>
      </c>
      <c r="AA354" s="4">
        <v>40.43</v>
      </c>
      <c r="AB354" s="4"/>
      <c r="AC354" s="4"/>
      <c r="AD354" s="4"/>
      <c r="AE354" s="4"/>
      <c r="AF354" s="4"/>
      <c r="AG354" s="4"/>
      <c r="AH354" s="4"/>
      <c r="AI354" s="4">
        <v>40.43</v>
      </c>
      <c r="AJ354" s="4"/>
      <c r="AK354" s="4">
        <v>40.43</v>
      </c>
      <c r="AL354" t="s">
        <v>926</v>
      </c>
    </row>
    <row r="355" spans="1:38" ht="27" x14ac:dyDescent="0.25">
      <c r="A355" s="3" t="s">
        <v>410</v>
      </c>
      <c r="B355" s="4">
        <v>60367</v>
      </c>
      <c r="C355" s="3"/>
      <c r="D355" s="3"/>
      <c r="E355" s="3"/>
      <c r="F355" s="3"/>
      <c r="G355" s="3"/>
      <c r="H355" s="3"/>
      <c r="I355" s="3" t="s">
        <v>520</v>
      </c>
      <c r="J355" s="3" t="s">
        <v>37</v>
      </c>
      <c r="K355" s="3" t="s">
        <v>38</v>
      </c>
      <c r="L355" s="3" t="s">
        <v>59</v>
      </c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>
        <v>106</v>
      </c>
      <c r="AA355" s="4">
        <v>73.88</v>
      </c>
      <c r="AB355" s="4"/>
      <c r="AC355" s="4"/>
      <c r="AD355" s="4"/>
      <c r="AE355" s="4"/>
      <c r="AF355" s="4"/>
      <c r="AG355" s="4"/>
      <c r="AH355" s="4"/>
      <c r="AI355" s="4">
        <v>73.88</v>
      </c>
      <c r="AJ355" s="4"/>
      <c r="AK355" s="4">
        <v>73.88</v>
      </c>
      <c r="AL355" t="s">
        <v>926</v>
      </c>
    </row>
    <row r="356" spans="1:38" ht="27" x14ac:dyDescent="0.25">
      <c r="A356" s="3" t="s">
        <v>410</v>
      </c>
      <c r="B356" s="4">
        <v>60367</v>
      </c>
      <c r="C356" s="3"/>
      <c r="D356" s="3"/>
      <c r="E356" s="3"/>
      <c r="F356" s="3"/>
      <c r="G356" s="3"/>
      <c r="H356" s="3"/>
      <c r="I356" s="3" t="s">
        <v>521</v>
      </c>
      <c r="J356" s="3" t="s">
        <v>37</v>
      </c>
      <c r="K356" s="3" t="s">
        <v>38</v>
      </c>
      <c r="L356" s="3" t="s">
        <v>59</v>
      </c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>
        <v>58</v>
      </c>
      <c r="AA356" s="4">
        <v>40.43</v>
      </c>
      <c r="AB356" s="4"/>
      <c r="AC356" s="4"/>
      <c r="AD356" s="4"/>
      <c r="AE356" s="4"/>
      <c r="AF356" s="4"/>
      <c r="AG356" s="4"/>
      <c r="AH356" s="4"/>
      <c r="AI356" s="4">
        <v>40.43</v>
      </c>
      <c r="AJ356" s="4"/>
      <c r="AK356" s="4">
        <v>40.43</v>
      </c>
      <c r="AL356" t="s">
        <v>926</v>
      </c>
    </row>
    <row r="357" spans="1:38" ht="27" x14ac:dyDescent="0.25">
      <c r="A357" s="3" t="s">
        <v>410</v>
      </c>
      <c r="B357" s="4">
        <v>60367</v>
      </c>
      <c r="C357" s="3"/>
      <c r="D357" s="3"/>
      <c r="E357" s="3"/>
      <c r="F357" s="3"/>
      <c r="G357" s="3"/>
      <c r="H357" s="3"/>
      <c r="I357" s="3" t="s">
        <v>522</v>
      </c>
      <c r="J357" s="3" t="s">
        <v>37</v>
      </c>
      <c r="K357" s="3" t="s">
        <v>38</v>
      </c>
      <c r="L357" s="3" t="s">
        <v>59</v>
      </c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>
        <v>106</v>
      </c>
      <c r="AA357" s="4">
        <v>73.88</v>
      </c>
      <c r="AB357" s="4"/>
      <c r="AC357" s="4"/>
      <c r="AD357" s="4"/>
      <c r="AE357" s="4"/>
      <c r="AF357" s="4"/>
      <c r="AG357" s="4"/>
      <c r="AH357" s="4"/>
      <c r="AI357" s="4">
        <v>73.88</v>
      </c>
      <c r="AJ357" s="4"/>
      <c r="AK357" s="4">
        <v>73.88</v>
      </c>
      <c r="AL357" t="s">
        <v>926</v>
      </c>
    </row>
    <row r="358" spans="1:38" ht="27" x14ac:dyDescent="0.25">
      <c r="A358" s="3" t="s">
        <v>410</v>
      </c>
      <c r="B358" s="4">
        <v>60367</v>
      </c>
      <c r="C358" s="3"/>
      <c r="D358" s="3"/>
      <c r="E358" s="3"/>
      <c r="F358" s="3"/>
      <c r="G358" s="3"/>
      <c r="H358" s="3"/>
      <c r="I358" s="3" t="s">
        <v>523</v>
      </c>
      <c r="J358" s="3" t="s">
        <v>37</v>
      </c>
      <c r="K358" s="3" t="s">
        <v>38</v>
      </c>
      <c r="L358" s="3" t="s">
        <v>59</v>
      </c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>
        <v>88</v>
      </c>
      <c r="AA358" s="4">
        <v>61.34</v>
      </c>
      <c r="AB358" s="4"/>
      <c r="AC358" s="4"/>
      <c r="AD358" s="4"/>
      <c r="AE358" s="4"/>
      <c r="AF358" s="4"/>
      <c r="AG358" s="4"/>
      <c r="AH358" s="4"/>
      <c r="AI358" s="4">
        <v>61.34</v>
      </c>
      <c r="AJ358" s="4"/>
      <c r="AK358" s="4">
        <v>61.34</v>
      </c>
      <c r="AL358" t="s">
        <v>926</v>
      </c>
    </row>
    <row r="359" spans="1:38" ht="27" x14ac:dyDescent="0.25">
      <c r="A359" s="3" t="s">
        <v>410</v>
      </c>
      <c r="B359" s="4">
        <v>60367</v>
      </c>
      <c r="C359" s="3"/>
      <c r="D359" s="3"/>
      <c r="E359" s="3"/>
      <c r="F359" s="3"/>
      <c r="G359" s="3"/>
      <c r="H359" s="3"/>
      <c r="I359" s="3" t="s">
        <v>524</v>
      </c>
      <c r="J359" s="3" t="s">
        <v>37</v>
      </c>
      <c r="K359" s="3" t="s">
        <v>38</v>
      </c>
      <c r="L359" s="3" t="s">
        <v>59</v>
      </c>
      <c r="M359" s="4">
        <v>25</v>
      </c>
      <c r="N359" s="4">
        <v>1</v>
      </c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>
        <v>25</v>
      </c>
      <c r="AJ359" s="4"/>
      <c r="AK359" s="4">
        <v>25</v>
      </c>
      <c r="AL359" t="s">
        <v>926</v>
      </c>
    </row>
    <row r="360" spans="1:38" ht="27" x14ac:dyDescent="0.25">
      <c r="A360" s="3" t="s">
        <v>410</v>
      </c>
      <c r="B360" s="4">
        <v>110178</v>
      </c>
      <c r="C360" s="3"/>
      <c r="D360" s="3"/>
      <c r="E360" s="3"/>
      <c r="F360" s="3"/>
      <c r="G360" s="3"/>
      <c r="H360" s="3"/>
      <c r="I360" s="3" t="s">
        <v>525</v>
      </c>
      <c r="J360" s="3" t="s">
        <v>37</v>
      </c>
      <c r="K360" s="3" t="s">
        <v>38</v>
      </c>
      <c r="L360" s="3" t="s">
        <v>59</v>
      </c>
      <c r="M360" s="4">
        <v>55.92</v>
      </c>
      <c r="N360" s="4">
        <v>3</v>
      </c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>
        <v>50.84</v>
      </c>
      <c r="AJ360" s="4">
        <v>5.08</v>
      </c>
      <c r="AK360" s="4">
        <v>55.92</v>
      </c>
      <c r="AL360" t="s">
        <v>926</v>
      </c>
    </row>
    <row r="361" spans="1:38" ht="27" x14ac:dyDescent="0.25">
      <c r="A361" s="3" t="s">
        <v>410</v>
      </c>
      <c r="B361" s="4">
        <v>60045</v>
      </c>
      <c r="C361" s="3"/>
      <c r="D361" s="3"/>
      <c r="E361" s="3"/>
      <c r="F361" s="3"/>
      <c r="G361" s="3"/>
      <c r="H361" s="3"/>
      <c r="I361" s="3" t="s">
        <v>526</v>
      </c>
      <c r="J361" s="3" t="s">
        <v>37</v>
      </c>
      <c r="K361" s="3" t="s">
        <v>38</v>
      </c>
      <c r="L361" s="3" t="s">
        <v>59</v>
      </c>
      <c r="M361" s="4">
        <v>75</v>
      </c>
      <c r="N361" s="4">
        <v>4</v>
      </c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>
        <v>8.98</v>
      </c>
      <c r="AG361" s="4">
        <v>5.7</v>
      </c>
      <c r="AH361" s="4">
        <v>3</v>
      </c>
      <c r="AI361" s="4">
        <v>83.29</v>
      </c>
      <c r="AJ361" s="4">
        <v>6.39</v>
      </c>
      <c r="AK361" s="4">
        <v>89.68</v>
      </c>
      <c r="AL361" t="s">
        <v>927</v>
      </c>
    </row>
    <row r="362" spans="1:38" ht="27" x14ac:dyDescent="0.25">
      <c r="A362" s="3" t="s">
        <v>410</v>
      </c>
      <c r="B362" s="4">
        <v>107172</v>
      </c>
      <c r="C362" s="3"/>
      <c r="D362" s="3"/>
      <c r="E362" s="3"/>
      <c r="F362" s="3"/>
      <c r="G362" s="3"/>
      <c r="H362" s="3"/>
      <c r="I362" s="3" t="s">
        <v>527</v>
      </c>
      <c r="J362" s="3" t="s">
        <v>37</v>
      </c>
      <c r="K362" s="3" t="s">
        <v>38</v>
      </c>
      <c r="L362" s="3" t="s">
        <v>39</v>
      </c>
      <c r="M362" s="4">
        <v>66.75</v>
      </c>
      <c r="N362" s="4">
        <v>4</v>
      </c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>
        <v>61.67</v>
      </c>
      <c r="AJ362" s="4">
        <v>5.08</v>
      </c>
      <c r="AK362" s="4">
        <v>66.75</v>
      </c>
      <c r="AL362" t="s">
        <v>926</v>
      </c>
    </row>
    <row r="363" spans="1:38" ht="27" x14ac:dyDescent="0.25">
      <c r="A363" s="3" t="s">
        <v>410</v>
      </c>
      <c r="B363" s="4">
        <v>107172</v>
      </c>
      <c r="C363" s="3"/>
      <c r="D363" s="3"/>
      <c r="E363" s="3"/>
      <c r="F363" s="3"/>
      <c r="G363" s="3"/>
      <c r="H363" s="3"/>
      <c r="I363" s="3" t="s">
        <v>528</v>
      </c>
      <c r="J363" s="3" t="s">
        <v>37</v>
      </c>
      <c r="K363" s="3" t="s">
        <v>38</v>
      </c>
      <c r="L363" s="3" t="s">
        <v>39</v>
      </c>
      <c r="M363" s="4">
        <v>97.25</v>
      </c>
      <c r="N363" s="4">
        <v>5</v>
      </c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>
        <v>88.82</v>
      </c>
      <c r="AJ363" s="4">
        <v>8.43</v>
      </c>
      <c r="AK363" s="4">
        <v>97.25</v>
      </c>
      <c r="AL363" t="s">
        <v>926</v>
      </c>
    </row>
    <row r="364" spans="1:38" ht="27" x14ac:dyDescent="0.25">
      <c r="A364" s="3" t="s">
        <v>410</v>
      </c>
      <c r="B364" s="4">
        <v>61220</v>
      </c>
      <c r="C364" s="3"/>
      <c r="D364" s="3"/>
      <c r="E364" s="3"/>
      <c r="F364" s="3"/>
      <c r="G364" s="3"/>
      <c r="H364" s="3"/>
      <c r="I364" s="3" t="s">
        <v>529</v>
      </c>
      <c r="J364" s="3" t="s">
        <v>37</v>
      </c>
      <c r="K364" s="3" t="s">
        <v>38</v>
      </c>
      <c r="L364" s="3" t="s">
        <v>39</v>
      </c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>
        <v>15.3</v>
      </c>
      <c r="AG364" s="4"/>
      <c r="AH364" s="4"/>
      <c r="AI364" s="4">
        <v>12.75</v>
      </c>
      <c r="AJ364" s="4">
        <v>2.5499999999999998</v>
      </c>
      <c r="AK364" s="4">
        <v>15.3</v>
      </c>
      <c r="AL364" t="s">
        <v>926</v>
      </c>
    </row>
    <row r="365" spans="1:38" ht="27" x14ac:dyDescent="0.25">
      <c r="A365" s="3" t="s">
        <v>410</v>
      </c>
      <c r="B365" s="4">
        <v>110109</v>
      </c>
      <c r="C365" s="3"/>
      <c r="D365" s="3"/>
      <c r="E365" s="3"/>
      <c r="F365" s="3"/>
      <c r="G365" s="3"/>
      <c r="H365" s="3"/>
      <c r="I365" s="3" t="s">
        <v>530</v>
      </c>
      <c r="J365" s="3" t="s">
        <v>37</v>
      </c>
      <c r="K365" s="3" t="s">
        <v>38</v>
      </c>
      <c r="L365" s="3" t="s">
        <v>39</v>
      </c>
      <c r="M365" s="4"/>
      <c r="N365" s="4"/>
      <c r="O365" s="4">
        <v>626.20000000000005</v>
      </c>
      <c r="P365" s="4">
        <v>24</v>
      </c>
      <c r="Q365" s="4"/>
      <c r="R365" s="4"/>
      <c r="S365" s="4"/>
      <c r="T365" s="4"/>
      <c r="U365" s="4"/>
      <c r="V365" s="4">
        <v>398.8</v>
      </c>
      <c r="W365" s="4">
        <v>2</v>
      </c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>
        <v>895.24</v>
      </c>
      <c r="AJ365" s="4">
        <v>129.76</v>
      </c>
      <c r="AK365" s="4">
        <v>1025</v>
      </c>
      <c r="AL365" t="s">
        <v>926</v>
      </c>
    </row>
    <row r="366" spans="1:38" ht="27" x14ac:dyDescent="0.25">
      <c r="A366" s="3" t="s">
        <v>410</v>
      </c>
      <c r="B366" s="4">
        <v>110198</v>
      </c>
      <c r="C366" s="3"/>
      <c r="D366" s="3"/>
      <c r="E366" s="3"/>
      <c r="F366" s="3"/>
      <c r="G366" s="3"/>
      <c r="H366" s="3"/>
      <c r="I366" s="3" t="s">
        <v>531</v>
      </c>
      <c r="J366" s="3" t="s">
        <v>37</v>
      </c>
      <c r="K366" s="3" t="s">
        <v>38</v>
      </c>
      <c r="L366" s="3" t="s">
        <v>39</v>
      </c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>
        <v>14</v>
      </c>
      <c r="AG366" s="4"/>
      <c r="AH366" s="4"/>
      <c r="AI366" s="4">
        <v>14</v>
      </c>
      <c r="AJ366" s="4"/>
      <c r="AK366" s="4">
        <v>14</v>
      </c>
      <c r="AL366" t="s">
        <v>926</v>
      </c>
    </row>
    <row r="367" spans="1:38" ht="27" x14ac:dyDescent="0.25">
      <c r="A367" s="3" t="s">
        <v>410</v>
      </c>
      <c r="B367" s="4">
        <v>110198</v>
      </c>
      <c r="C367" s="3"/>
      <c r="D367" s="3"/>
      <c r="E367" s="3"/>
      <c r="F367" s="3"/>
      <c r="G367" s="3"/>
      <c r="H367" s="3"/>
      <c r="I367" s="3" t="s">
        <v>532</v>
      </c>
      <c r="J367" s="3" t="s">
        <v>37</v>
      </c>
      <c r="K367" s="3" t="s">
        <v>59</v>
      </c>
      <c r="L367" s="3" t="s">
        <v>45</v>
      </c>
      <c r="M367" s="4">
        <v>9.1999999999999993</v>
      </c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>
        <v>9.1999999999999993</v>
      </c>
      <c r="AJ367" s="4"/>
      <c r="AK367" s="4">
        <v>9.1999999999999993</v>
      </c>
      <c r="AL367" t="s">
        <v>926</v>
      </c>
    </row>
    <row r="368" spans="1:38" ht="27" x14ac:dyDescent="0.25">
      <c r="A368" s="3" t="s">
        <v>410</v>
      </c>
      <c r="B368" s="4">
        <v>110198</v>
      </c>
      <c r="C368" s="3"/>
      <c r="D368" s="3"/>
      <c r="E368" s="3"/>
      <c r="F368" s="3"/>
      <c r="G368" s="3"/>
      <c r="H368" s="3"/>
      <c r="I368" s="3" t="s">
        <v>533</v>
      </c>
      <c r="J368" s="3" t="s">
        <v>37</v>
      </c>
      <c r="K368" s="3" t="s">
        <v>38</v>
      </c>
      <c r="L368" s="3" t="s">
        <v>39</v>
      </c>
      <c r="M368" s="4"/>
      <c r="N368" s="4"/>
      <c r="O368" s="4"/>
      <c r="P368" s="4"/>
      <c r="Q368" s="4"/>
      <c r="R368" s="4">
        <v>3</v>
      </c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>
        <v>2.5</v>
      </c>
      <c r="AJ368" s="4">
        <v>0.5</v>
      </c>
      <c r="AK368" s="4">
        <v>3</v>
      </c>
      <c r="AL368" t="s">
        <v>926</v>
      </c>
    </row>
    <row r="369" spans="1:38" ht="27" x14ac:dyDescent="0.25">
      <c r="A369" s="3" t="s">
        <v>410</v>
      </c>
      <c r="B369" s="4">
        <v>1328</v>
      </c>
      <c r="C369" s="3"/>
      <c r="D369" s="3"/>
      <c r="E369" s="3"/>
      <c r="F369" s="3"/>
      <c r="G369" s="3"/>
      <c r="H369" s="3"/>
      <c r="I369" s="3" t="s">
        <v>534</v>
      </c>
      <c r="J369" s="3" t="s">
        <v>37</v>
      </c>
      <c r="K369" s="3" t="s">
        <v>38</v>
      </c>
      <c r="L369" s="3" t="s">
        <v>39</v>
      </c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>
        <v>66.650000000000006</v>
      </c>
      <c r="AD369" s="4">
        <v>1</v>
      </c>
      <c r="AE369" s="4"/>
      <c r="AF369" s="4">
        <v>22.3</v>
      </c>
      <c r="AG369" s="4"/>
      <c r="AH369" s="4"/>
      <c r="AI369" s="4">
        <v>85.24</v>
      </c>
      <c r="AJ369" s="4">
        <v>3.71</v>
      </c>
      <c r="AK369" s="4">
        <v>88.95</v>
      </c>
      <c r="AL369" t="s">
        <v>926</v>
      </c>
    </row>
    <row r="370" spans="1:38" ht="27" x14ac:dyDescent="0.25">
      <c r="A370" s="3" t="s">
        <v>410</v>
      </c>
      <c r="B370" s="4">
        <v>1328</v>
      </c>
      <c r="C370" s="3"/>
      <c r="D370" s="3"/>
      <c r="E370" s="3"/>
      <c r="F370" s="3"/>
      <c r="G370" s="3"/>
      <c r="H370" s="3"/>
      <c r="I370" s="3" t="s">
        <v>535</v>
      </c>
      <c r="J370" s="3" t="s">
        <v>37</v>
      </c>
      <c r="K370" s="3" t="s">
        <v>38</v>
      </c>
      <c r="L370" s="3" t="s">
        <v>39</v>
      </c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>
        <v>27</v>
      </c>
      <c r="AG370" s="4"/>
      <c r="AH370" s="4"/>
      <c r="AI370" s="4">
        <v>22.5</v>
      </c>
      <c r="AJ370" s="4">
        <v>4.5</v>
      </c>
      <c r="AK370" s="4">
        <v>27</v>
      </c>
      <c r="AL370" t="s">
        <v>926</v>
      </c>
    </row>
    <row r="371" spans="1:38" ht="27" x14ac:dyDescent="0.25">
      <c r="A371" s="3" t="s">
        <v>410</v>
      </c>
      <c r="B371" s="4">
        <v>110357</v>
      </c>
      <c r="C371" s="3"/>
      <c r="D371" s="3"/>
      <c r="E371" s="3"/>
      <c r="F371" s="3"/>
      <c r="G371" s="3"/>
      <c r="H371" s="3"/>
      <c r="I371" s="3" t="s">
        <v>536</v>
      </c>
      <c r="J371" s="3" t="s">
        <v>37</v>
      </c>
      <c r="K371" s="3" t="s">
        <v>38</v>
      </c>
      <c r="L371" s="3" t="s">
        <v>39</v>
      </c>
      <c r="M371" s="4">
        <v>8.4</v>
      </c>
      <c r="N371" s="4">
        <v>1</v>
      </c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>
        <v>8.4</v>
      </c>
      <c r="AJ371" s="4"/>
      <c r="AK371" s="4">
        <v>8.4</v>
      </c>
      <c r="AL371" t="s">
        <v>926</v>
      </c>
    </row>
    <row r="372" spans="1:38" ht="27" x14ac:dyDescent="0.25">
      <c r="A372" s="3" t="s">
        <v>410</v>
      </c>
      <c r="B372" s="4">
        <v>2416</v>
      </c>
      <c r="C372" s="3"/>
      <c r="D372" s="3"/>
      <c r="E372" s="3"/>
      <c r="F372" s="3"/>
      <c r="G372" s="3"/>
      <c r="H372" s="3"/>
      <c r="I372" s="3" t="s">
        <v>537</v>
      </c>
      <c r="J372" s="3" t="s">
        <v>37</v>
      </c>
      <c r="K372" s="3" t="s">
        <v>38</v>
      </c>
      <c r="L372" s="3" t="s">
        <v>39</v>
      </c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>
        <v>202.4</v>
      </c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>
        <v>168.67</v>
      </c>
      <c r="AJ372" s="4">
        <v>33.729999999999997</v>
      </c>
      <c r="AK372" s="4">
        <v>202.4</v>
      </c>
      <c r="AL372" t="s">
        <v>926</v>
      </c>
    </row>
    <row r="373" spans="1:38" ht="27" x14ac:dyDescent="0.25">
      <c r="A373" s="3" t="s">
        <v>410</v>
      </c>
      <c r="B373" s="4">
        <v>2416</v>
      </c>
      <c r="C373" s="3"/>
      <c r="D373" s="3"/>
      <c r="E373" s="3"/>
      <c r="F373" s="3"/>
      <c r="G373" s="3"/>
      <c r="H373" s="3"/>
      <c r="I373" s="3" t="s">
        <v>538</v>
      </c>
      <c r="J373" s="3" t="s">
        <v>37</v>
      </c>
      <c r="K373" s="3" t="s">
        <v>38</v>
      </c>
      <c r="L373" s="3" t="s">
        <v>39</v>
      </c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>
        <v>5</v>
      </c>
      <c r="Z373" s="4"/>
      <c r="AA373" s="4"/>
      <c r="AB373" s="4"/>
      <c r="AC373" s="4"/>
      <c r="AD373" s="4"/>
      <c r="AE373" s="4"/>
      <c r="AF373" s="4"/>
      <c r="AG373" s="4"/>
      <c r="AH373" s="4"/>
      <c r="AI373" s="4">
        <v>4.17</v>
      </c>
      <c r="AJ373" s="4">
        <v>0.83</v>
      </c>
      <c r="AK373" s="4">
        <v>5</v>
      </c>
      <c r="AL373" t="s">
        <v>926</v>
      </c>
    </row>
    <row r="374" spans="1:38" ht="27" x14ac:dyDescent="0.25">
      <c r="A374" s="3" t="s">
        <v>410</v>
      </c>
      <c r="B374" s="4">
        <v>2416</v>
      </c>
      <c r="C374" s="3"/>
      <c r="D374" s="3"/>
      <c r="E374" s="3"/>
      <c r="F374" s="3"/>
      <c r="G374" s="3"/>
      <c r="H374" s="3"/>
      <c r="I374" s="3" t="s">
        <v>539</v>
      </c>
      <c r="J374" s="3" t="s">
        <v>37</v>
      </c>
      <c r="K374" s="3" t="s">
        <v>38</v>
      </c>
      <c r="L374" s="3" t="s">
        <v>39</v>
      </c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>
        <v>11.7</v>
      </c>
      <c r="AH374" s="4">
        <v>1</v>
      </c>
      <c r="AI374" s="4">
        <v>11.09</v>
      </c>
      <c r="AJ374" s="4">
        <v>0.61</v>
      </c>
      <c r="AK374" s="4">
        <v>11.7</v>
      </c>
      <c r="AL374" t="s">
        <v>926</v>
      </c>
    </row>
    <row r="375" spans="1:38" ht="27" x14ac:dyDescent="0.25">
      <c r="A375" s="3" t="s">
        <v>410</v>
      </c>
      <c r="B375" s="4">
        <v>2416</v>
      </c>
      <c r="C375" s="3"/>
      <c r="D375" s="3"/>
      <c r="E375" s="3"/>
      <c r="F375" s="3"/>
      <c r="G375" s="3"/>
      <c r="H375" s="3"/>
      <c r="I375" s="3" t="s">
        <v>540</v>
      </c>
      <c r="J375" s="3" t="s">
        <v>37</v>
      </c>
      <c r="K375" s="3" t="s">
        <v>38</v>
      </c>
      <c r="L375" s="3" t="s">
        <v>39</v>
      </c>
      <c r="M375" s="4">
        <v>8</v>
      </c>
      <c r="N375" s="4">
        <v>1</v>
      </c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>
        <v>7.2</v>
      </c>
      <c r="AJ375" s="4">
        <v>0.8</v>
      </c>
      <c r="AK375" s="4">
        <v>8</v>
      </c>
      <c r="AL375" t="s">
        <v>926</v>
      </c>
    </row>
    <row r="376" spans="1:38" ht="27" x14ac:dyDescent="0.25">
      <c r="A376" s="3" t="s">
        <v>410</v>
      </c>
      <c r="B376" s="4">
        <v>2416</v>
      </c>
      <c r="C376" s="3"/>
      <c r="D376" s="3"/>
      <c r="E376" s="3"/>
      <c r="F376" s="3"/>
      <c r="G376" s="3"/>
      <c r="H376" s="3"/>
      <c r="I376" s="3" t="s">
        <v>541</v>
      </c>
      <c r="J376" s="3" t="s">
        <v>37</v>
      </c>
      <c r="K376" s="3" t="s">
        <v>38</v>
      </c>
      <c r="L376" s="3" t="s">
        <v>39</v>
      </c>
      <c r="M376" s="4"/>
      <c r="N376" s="4"/>
      <c r="O376" s="4">
        <v>25.2</v>
      </c>
      <c r="P376" s="4">
        <v>1</v>
      </c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>
        <v>23.02</v>
      </c>
      <c r="AJ376" s="4">
        <v>2.1800000000000002</v>
      </c>
      <c r="AK376" s="4">
        <v>25.2</v>
      </c>
      <c r="AL376" t="s">
        <v>926</v>
      </c>
    </row>
    <row r="377" spans="1:38" ht="27" x14ac:dyDescent="0.25">
      <c r="A377" s="3" t="s">
        <v>410</v>
      </c>
      <c r="B377" s="4">
        <v>2416</v>
      </c>
      <c r="C377" s="3"/>
      <c r="D377" s="3"/>
      <c r="E377" s="3"/>
      <c r="F377" s="3"/>
      <c r="G377" s="3"/>
      <c r="H377" s="3"/>
      <c r="I377" s="3" t="s">
        <v>542</v>
      </c>
      <c r="J377" s="3" t="s">
        <v>37</v>
      </c>
      <c r="K377" s="3" t="s">
        <v>38</v>
      </c>
      <c r="L377" s="3" t="s">
        <v>39</v>
      </c>
      <c r="M377" s="4">
        <v>21.8</v>
      </c>
      <c r="N377" s="4">
        <v>1</v>
      </c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>
        <v>19.93</v>
      </c>
      <c r="AJ377" s="4">
        <v>1.87</v>
      </c>
      <c r="AK377" s="4">
        <v>21.8</v>
      </c>
      <c r="AL377" t="s">
        <v>926</v>
      </c>
    </row>
    <row r="378" spans="1:38" ht="27" x14ac:dyDescent="0.25">
      <c r="A378" s="3" t="s">
        <v>410</v>
      </c>
      <c r="B378" s="4">
        <v>2416</v>
      </c>
      <c r="C378" s="3"/>
      <c r="D378" s="3"/>
      <c r="E378" s="3"/>
      <c r="F378" s="3"/>
      <c r="G378" s="3"/>
      <c r="H378" s="3"/>
      <c r="I378" s="3" t="s">
        <v>543</v>
      </c>
      <c r="J378" s="3" t="s">
        <v>37</v>
      </c>
      <c r="K378" s="3" t="s">
        <v>38</v>
      </c>
      <c r="L378" s="3" t="s">
        <v>39</v>
      </c>
      <c r="M378" s="4"/>
      <c r="N378" s="4"/>
      <c r="O378" s="4">
        <v>27.9</v>
      </c>
      <c r="P378" s="4">
        <v>1</v>
      </c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>
        <v>25.37</v>
      </c>
      <c r="AJ378" s="4">
        <v>2.5299999999999998</v>
      </c>
      <c r="AK378" s="4">
        <v>27.9</v>
      </c>
      <c r="AL378" t="s">
        <v>926</v>
      </c>
    </row>
    <row r="379" spans="1:38" ht="27" x14ac:dyDescent="0.25">
      <c r="A379" s="3" t="s">
        <v>410</v>
      </c>
      <c r="B379" s="4">
        <v>2416</v>
      </c>
      <c r="C379" s="3"/>
      <c r="D379" s="3"/>
      <c r="E379" s="3"/>
      <c r="F379" s="3"/>
      <c r="G379" s="3"/>
      <c r="H379" s="3"/>
      <c r="I379" s="3" t="s">
        <v>544</v>
      </c>
      <c r="J379" s="3" t="s">
        <v>37</v>
      </c>
      <c r="K379" s="3" t="s">
        <v>38</v>
      </c>
      <c r="L379" s="3" t="s">
        <v>39</v>
      </c>
      <c r="M379" s="4">
        <v>20.7</v>
      </c>
      <c r="N379" s="4">
        <v>1</v>
      </c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>
        <v>18.64</v>
      </c>
      <c r="AJ379" s="4">
        <v>2.06</v>
      </c>
      <c r="AK379" s="4">
        <v>20.7</v>
      </c>
      <c r="AL379" t="s">
        <v>926</v>
      </c>
    </row>
    <row r="380" spans="1:38" ht="27" x14ac:dyDescent="0.25">
      <c r="A380" s="3" t="s">
        <v>410</v>
      </c>
      <c r="B380" s="4">
        <v>2416</v>
      </c>
      <c r="C380" s="3"/>
      <c r="D380" s="3"/>
      <c r="E380" s="3"/>
      <c r="F380" s="3"/>
      <c r="G380" s="3"/>
      <c r="H380" s="3"/>
      <c r="I380" s="3" t="s">
        <v>545</v>
      </c>
      <c r="J380" s="3" t="s">
        <v>37</v>
      </c>
      <c r="K380" s="3" t="s">
        <v>38</v>
      </c>
      <c r="L380" s="3" t="s">
        <v>39</v>
      </c>
      <c r="M380" s="4"/>
      <c r="N380" s="4"/>
      <c r="O380" s="4">
        <v>21</v>
      </c>
      <c r="P380" s="4">
        <v>1</v>
      </c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>
        <v>19.09</v>
      </c>
      <c r="AJ380" s="4">
        <v>1.91</v>
      </c>
      <c r="AK380" s="4">
        <v>21</v>
      </c>
      <c r="AL380" t="s">
        <v>926</v>
      </c>
    </row>
    <row r="381" spans="1:38" ht="27" x14ac:dyDescent="0.25">
      <c r="A381" s="3" t="s">
        <v>410</v>
      </c>
      <c r="B381" s="4">
        <v>2416</v>
      </c>
      <c r="C381" s="3"/>
      <c r="D381" s="3"/>
      <c r="E381" s="3"/>
      <c r="F381" s="3"/>
      <c r="G381" s="3"/>
      <c r="H381" s="3"/>
      <c r="I381" s="3" t="s">
        <v>546</v>
      </c>
      <c r="J381" s="3" t="s">
        <v>37</v>
      </c>
      <c r="K381" s="3" t="s">
        <v>38</v>
      </c>
      <c r="L381" s="3" t="s">
        <v>39</v>
      </c>
      <c r="M381" s="4">
        <v>16</v>
      </c>
      <c r="N381" s="4">
        <v>1</v>
      </c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>
        <v>15.17</v>
      </c>
      <c r="AJ381" s="4">
        <v>0.83</v>
      </c>
      <c r="AK381" s="4">
        <v>16</v>
      </c>
      <c r="AL381" t="s">
        <v>926</v>
      </c>
    </row>
    <row r="382" spans="1:38" ht="27" x14ac:dyDescent="0.25">
      <c r="A382" s="3" t="s">
        <v>410</v>
      </c>
      <c r="B382" s="4">
        <v>2416</v>
      </c>
      <c r="C382" s="3"/>
      <c r="D382" s="3"/>
      <c r="E382" s="3"/>
      <c r="F382" s="3"/>
      <c r="G382" s="3"/>
      <c r="H382" s="3"/>
      <c r="I382" s="3" t="s">
        <v>547</v>
      </c>
      <c r="J382" s="3" t="s">
        <v>37</v>
      </c>
      <c r="K382" s="3" t="s">
        <v>38</v>
      </c>
      <c r="L382" s="3" t="s">
        <v>39</v>
      </c>
      <c r="M382" s="4"/>
      <c r="N382" s="4"/>
      <c r="O382" s="4">
        <v>29.8</v>
      </c>
      <c r="P382" s="4">
        <v>1</v>
      </c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>
        <v>27.09</v>
      </c>
      <c r="AJ382" s="4">
        <v>2.71</v>
      </c>
      <c r="AK382" s="4">
        <v>29.8</v>
      </c>
      <c r="AL382" t="s">
        <v>926</v>
      </c>
    </row>
    <row r="383" spans="1:38" ht="27" x14ac:dyDescent="0.25">
      <c r="A383" s="3" t="s">
        <v>410</v>
      </c>
      <c r="B383" s="4">
        <v>2416</v>
      </c>
      <c r="C383" s="3"/>
      <c r="D383" s="3"/>
      <c r="E383" s="3"/>
      <c r="F383" s="3"/>
      <c r="G383" s="3"/>
      <c r="H383" s="3"/>
      <c r="I383" s="3" t="s">
        <v>548</v>
      </c>
      <c r="J383" s="3" t="s">
        <v>37</v>
      </c>
      <c r="K383" s="3" t="s">
        <v>38</v>
      </c>
      <c r="L383" s="3" t="s">
        <v>39</v>
      </c>
      <c r="M383" s="4">
        <v>20.8</v>
      </c>
      <c r="N383" s="4">
        <v>1</v>
      </c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>
        <v>20.8</v>
      </c>
      <c r="AJ383" s="4"/>
      <c r="AK383" s="4">
        <v>20.8</v>
      </c>
      <c r="AL383" t="s">
        <v>926</v>
      </c>
    </row>
    <row r="384" spans="1:38" ht="27" x14ac:dyDescent="0.25">
      <c r="A384" s="3" t="s">
        <v>410</v>
      </c>
      <c r="B384" s="4">
        <v>110367</v>
      </c>
      <c r="C384" s="3"/>
      <c r="D384" s="3"/>
      <c r="E384" s="3"/>
      <c r="F384" s="3"/>
      <c r="G384" s="3"/>
      <c r="H384" s="3"/>
      <c r="I384" s="3" t="s">
        <v>549</v>
      </c>
      <c r="J384" s="3" t="s">
        <v>37</v>
      </c>
      <c r="K384" s="3" t="s">
        <v>38</v>
      </c>
      <c r="L384" s="3" t="s">
        <v>39</v>
      </c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>
        <v>113</v>
      </c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>
        <v>94.17</v>
      </c>
      <c r="AJ384" s="4">
        <v>18.829999999999998</v>
      </c>
      <c r="AK384" s="4">
        <v>113</v>
      </c>
      <c r="AL384" t="s">
        <v>926</v>
      </c>
    </row>
    <row r="385" spans="1:38" ht="27" x14ac:dyDescent="0.25">
      <c r="A385" s="3" t="s">
        <v>410</v>
      </c>
      <c r="B385" s="4">
        <v>110367</v>
      </c>
      <c r="C385" s="3"/>
      <c r="D385" s="3"/>
      <c r="E385" s="3"/>
      <c r="F385" s="3"/>
      <c r="G385" s="3"/>
      <c r="H385" s="3"/>
      <c r="I385" s="3" t="s">
        <v>550</v>
      </c>
      <c r="J385" s="3" t="s">
        <v>37</v>
      </c>
      <c r="K385" s="3" t="s">
        <v>38</v>
      </c>
      <c r="L385" s="3" t="s">
        <v>39</v>
      </c>
      <c r="M385" s="4">
        <v>15.8</v>
      </c>
      <c r="N385" s="4">
        <v>1</v>
      </c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>
        <v>14.36</v>
      </c>
      <c r="AJ385" s="4">
        <v>1.44</v>
      </c>
      <c r="AK385" s="4">
        <v>15.8</v>
      </c>
      <c r="AL385" t="s">
        <v>926</v>
      </c>
    </row>
    <row r="386" spans="1:38" ht="27" x14ac:dyDescent="0.25">
      <c r="A386" s="3" t="s">
        <v>410</v>
      </c>
      <c r="B386" s="4">
        <v>110367</v>
      </c>
      <c r="C386" s="3"/>
      <c r="D386" s="3"/>
      <c r="E386" s="3"/>
      <c r="F386" s="3"/>
      <c r="G386" s="3"/>
      <c r="H386" s="3"/>
      <c r="I386" s="3" t="s">
        <v>551</v>
      </c>
      <c r="J386" s="3" t="s">
        <v>37</v>
      </c>
      <c r="K386" s="3" t="s">
        <v>38</v>
      </c>
      <c r="L386" s="3" t="s">
        <v>39</v>
      </c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>
        <v>190.76</v>
      </c>
      <c r="AD386" s="4">
        <v>1</v>
      </c>
      <c r="AE386" s="4"/>
      <c r="AF386" s="4"/>
      <c r="AG386" s="4"/>
      <c r="AH386" s="4"/>
      <c r="AI386" s="4">
        <v>174.31</v>
      </c>
      <c r="AJ386" s="4">
        <v>16.45</v>
      </c>
      <c r="AK386" s="4">
        <v>190.76</v>
      </c>
      <c r="AL386" t="s">
        <v>926</v>
      </c>
    </row>
    <row r="387" spans="1:38" ht="27" x14ac:dyDescent="0.25">
      <c r="A387" s="3" t="s">
        <v>410</v>
      </c>
      <c r="B387" s="4">
        <v>110367</v>
      </c>
      <c r="C387" s="3"/>
      <c r="D387" s="3"/>
      <c r="E387" s="3"/>
      <c r="F387" s="3"/>
      <c r="G387" s="3"/>
      <c r="H387" s="3"/>
      <c r="I387" s="3" t="s">
        <v>552</v>
      </c>
      <c r="J387" s="3" t="s">
        <v>37</v>
      </c>
      <c r="K387" s="3" t="s">
        <v>38</v>
      </c>
      <c r="L387" s="3" t="s">
        <v>39</v>
      </c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>
        <v>7</v>
      </c>
      <c r="Z387" s="4"/>
      <c r="AA387" s="4"/>
      <c r="AB387" s="4"/>
      <c r="AC387" s="4"/>
      <c r="AD387" s="4"/>
      <c r="AE387" s="4"/>
      <c r="AF387" s="4"/>
      <c r="AG387" s="4"/>
      <c r="AH387" s="4"/>
      <c r="AI387" s="4">
        <v>7</v>
      </c>
      <c r="AJ387" s="4"/>
      <c r="AK387" s="4">
        <v>7</v>
      </c>
      <c r="AL387" t="s">
        <v>926</v>
      </c>
    </row>
    <row r="388" spans="1:38" ht="27" x14ac:dyDescent="0.25">
      <c r="A388" s="3" t="s">
        <v>410</v>
      </c>
      <c r="B388" s="4">
        <v>110367</v>
      </c>
      <c r="C388" s="3"/>
      <c r="D388" s="3"/>
      <c r="E388" s="3"/>
      <c r="F388" s="3"/>
      <c r="G388" s="3"/>
      <c r="H388" s="3"/>
      <c r="I388" s="3" t="s">
        <v>553</v>
      </c>
      <c r="J388" s="3" t="s">
        <v>37</v>
      </c>
      <c r="K388" s="3" t="s">
        <v>38</v>
      </c>
      <c r="L388" s="3" t="s">
        <v>39</v>
      </c>
      <c r="M388" s="4"/>
      <c r="N388" s="4"/>
      <c r="O388" s="4">
        <v>22.9</v>
      </c>
      <c r="P388" s="4">
        <v>1</v>
      </c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>
        <v>20.059999999999999</v>
      </c>
      <c r="AJ388" s="4">
        <v>2.84</v>
      </c>
      <c r="AK388" s="4">
        <v>22.9</v>
      </c>
      <c r="AL388" t="s">
        <v>926</v>
      </c>
    </row>
    <row r="389" spans="1:38" ht="27" x14ac:dyDescent="0.25">
      <c r="A389" s="3" t="s">
        <v>410</v>
      </c>
      <c r="B389" s="4">
        <v>110367</v>
      </c>
      <c r="C389" s="3"/>
      <c r="D389" s="3"/>
      <c r="E389" s="3"/>
      <c r="F389" s="3"/>
      <c r="G389" s="3"/>
      <c r="H389" s="3"/>
      <c r="I389" s="3" t="s">
        <v>554</v>
      </c>
      <c r="J389" s="3" t="s">
        <v>37</v>
      </c>
      <c r="K389" s="3" t="s">
        <v>59</v>
      </c>
      <c r="L389" s="3" t="s">
        <v>45</v>
      </c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>
        <v>189</v>
      </c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>
        <v>157.5</v>
      </c>
      <c r="AJ389" s="4">
        <v>31.5</v>
      </c>
      <c r="AK389" s="4">
        <v>189</v>
      </c>
      <c r="AL389" t="s">
        <v>926</v>
      </c>
    </row>
    <row r="390" spans="1:38" ht="27" x14ac:dyDescent="0.25">
      <c r="A390" s="3" t="s">
        <v>410</v>
      </c>
      <c r="B390" s="4">
        <v>110367</v>
      </c>
      <c r="C390" s="3"/>
      <c r="D390" s="3"/>
      <c r="E390" s="3"/>
      <c r="F390" s="3"/>
      <c r="G390" s="3"/>
      <c r="H390" s="3"/>
      <c r="I390" s="3" t="s">
        <v>555</v>
      </c>
      <c r="J390" s="3" t="s">
        <v>37</v>
      </c>
      <c r="K390" s="3" t="s">
        <v>59</v>
      </c>
      <c r="L390" s="3" t="s">
        <v>45</v>
      </c>
      <c r="M390" s="4">
        <v>25</v>
      </c>
      <c r="N390" s="4">
        <v>1</v>
      </c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>
        <v>22.72</v>
      </c>
      <c r="AJ390" s="4">
        <v>2.2799999999999998</v>
      </c>
      <c r="AK390" s="4">
        <v>25</v>
      </c>
      <c r="AL390" t="s">
        <v>926</v>
      </c>
    </row>
    <row r="391" spans="1:38" ht="27" x14ac:dyDescent="0.25">
      <c r="A391" s="3" t="s">
        <v>410</v>
      </c>
      <c r="B391" s="4">
        <v>110367</v>
      </c>
      <c r="C391" s="3"/>
      <c r="D391" s="3"/>
      <c r="E391" s="3"/>
      <c r="F391" s="3"/>
      <c r="G391" s="3"/>
      <c r="H391" s="3"/>
      <c r="I391" s="3" t="s">
        <v>556</v>
      </c>
      <c r="J391" s="3" t="s">
        <v>37</v>
      </c>
      <c r="K391" s="3" t="s">
        <v>59</v>
      </c>
      <c r="L391" s="3" t="s">
        <v>45</v>
      </c>
      <c r="M391" s="4">
        <v>37.15</v>
      </c>
      <c r="N391" s="4">
        <v>1</v>
      </c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>
        <v>32.630000000000003</v>
      </c>
      <c r="AJ391" s="4">
        <v>4.5199999999999996</v>
      </c>
      <c r="AK391" s="4">
        <v>37.15</v>
      </c>
      <c r="AL391" t="s">
        <v>926</v>
      </c>
    </row>
    <row r="392" spans="1:38" ht="27" x14ac:dyDescent="0.25">
      <c r="A392" s="3" t="s">
        <v>410</v>
      </c>
      <c r="B392" s="4">
        <v>1256</v>
      </c>
      <c r="C392" s="3"/>
      <c r="D392" s="3"/>
      <c r="E392" s="3"/>
      <c r="F392" s="3"/>
      <c r="G392" s="3"/>
      <c r="H392" s="3"/>
      <c r="I392" s="3" t="s">
        <v>557</v>
      </c>
      <c r="J392" s="3" t="s">
        <v>37</v>
      </c>
      <c r="K392" s="3" t="s">
        <v>38</v>
      </c>
      <c r="L392" s="3" t="s">
        <v>39</v>
      </c>
      <c r="M392" s="4">
        <v>12.34</v>
      </c>
      <c r="N392" s="4">
        <v>1</v>
      </c>
      <c r="O392" s="4">
        <v>32</v>
      </c>
      <c r="P392" s="4">
        <v>1</v>
      </c>
      <c r="Q392" s="4"/>
      <c r="R392" s="4"/>
      <c r="S392" s="4"/>
      <c r="T392" s="4"/>
      <c r="U392" s="4"/>
      <c r="V392" s="4"/>
      <c r="W392" s="4"/>
      <c r="X392" s="4">
        <v>137</v>
      </c>
      <c r="Y392" s="4"/>
      <c r="Z392" s="4"/>
      <c r="AA392" s="4"/>
      <c r="AB392" s="4"/>
      <c r="AC392" s="4">
        <v>247.4</v>
      </c>
      <c r="AD392" s="4">
        <v>2</v>
      </c>
      <c r="AE392" s="4"/>
      <c r="AF392" s="4"/>
      <c r="AG392" s="4"/>
      <c r="AH392" s="4"/>
      <c r="AI392" s="4">
        <v>405.91</v>
      </c>
      <c r="AJ392" s="4">
        <v>22.83</v>
      </c>
      <c r="AK392" s="4">
        <v>428.74</v>
      </c>
      <c r="AL392" t="s">
        <v>926</v>
      </c>
    </row>
    <row r="393" spans="1:38" ht="27" x14ac:dyDescent="0.25">
      <c r="A393" s="3" t="s">
        <v>410</v>
      </c>
      <c r="B393" s="4">
        <v>60207</v>
      </c>
      <c r="C393" s="3"/>
      <c r="D393" s="3"/>
      <c r="E393" s="3"/>
      <c r="F393" s="3"/>
      <c r="G393" s="3"/>
      <c r="H393" s="3"/>
      <c r="I393" s="3" t="s">
        <v>558</v>
      </c>
      <c r="J393" s="3" t="s">
        <v>37</v>
      </c>
      <c r="K393" s="3" t="s">
        <v>38</v>
      </c>
      <c r="L393" s="3" t="s">
        <v>59</v>
      </c>
      <c r="M393" s="4">
        <v>62.4</v>
      </c>
      <c r="N393" s="4">
        <v>3</v>
      </c>
      <c r="O393" s="4"/>
      <c r="P393" s="4"/>
      <c r="Q393" s="4"/>
      <c r="R393" s="4">
        <v>5.2</v>
      </c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>
        <v>62.9</v>
      </c>
      <c r="AJ393" s="4">
        <v>4.7</v>
      </c>
      <c r="AK393" s="4">
        <v>67.599999999999994</v>
      </c>
      <c r="AL393" t="s">
        <v>926</v>
      </c>
    </row>
    <row r="394" spans="1:38" ht="27" x14ac:dyDescent="0.25">
      <c r="A394" s="3" t="s">
        <v>410</v>
      </c>
      <c r="B394" s="4">
        <v>59763</v>
      </c>
      <c r="C394" s="3"/>
      <c r="D394" s="3"/>
      <c r="E394" s="3"/>
      <c r="F394" s="3"/>
      <c r="G394" s="3"/>
      <c r="H394" s="3"/>
      <c r="I394" s="3" t="s">
        <v>559</v>
      </c>
      <c r="J394" s="3" t="s">
        <v>37</v>
      </c>
      <c r="K394" s="3" t="s">
        <v>38</v>
      </c>
      <c r="L394" s="3" t="s">
        <v>39</v>
      </c>
      <c r="M394" s="4">
        <v>170.1</v>
      </c>
      <c r="N394" s="4">
        <v>8</v>
      </c>
      <c r="O394" s="4">
        <v>57.3</v>
      </c>
      <c r="P394" s="4">
        <v>2</v>
      </c>
      <c r="Q394" s="4"/>
      <c r="R394" s="4">
        <v>42.6</v>
      </c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>
        <v>452.12</v>
      </c>
      <c r="AD394" s="4">
        <v>4</v>
      </c>
      <c r="AE394" s="4"/>
      <c r="AF394" s="4">
        <v>19.96</v>
      </c>
      <c r="AG394" s="4">
        <v>10</v>
      </c>
      <c r="AH394" s="4">
        <v>1</v>
      </c>
      <c r="AI394" s="4">
        <v>741.65</v>
      </c>
      <c r="AJ394" s="4">
        <v>10.43</v>
      </c>
      <c r="AK394" s="4">
        <v>752.08</v>
      </c>
      <c r="AL394" t="s">
        <v>926</v>
      </c>
    </row>
    <row r="395" spans="1:38" ht="27" x14ac:dyDescent="0.25">
      <c r="A395" s="3" t="s">
        <v>410</v>
      </c>
      <c r="B395" s="4">
        <v>60616</v>
      </c>
      <c r="C395" s="3"/>
      <c r="D395" s="3"/>
      <c r="E395" s="3"/>
      <c r="F395" s="3"/>
      <c r="G395" s="3"/>
      <c r="H395" s="3"/>
      <c r="I395" s="3" t="s">
        <v>560</v>
      </c>
      <c r="J395" s="3" t="s">
        <v>44</v>
      </c>
      <c r="K395" s="3" t="s">
        <v>45</v>
      </c>
      <c r="L395" s="3" t="s">
        <v>45</v>
      </c>
      <c r="M395" s="4"/>
      <c r="N395" s="4"/>
      <c r="O395" s="4"/>
      <c r="P395" s="4"/>
      <c r="Q395" s="4"/>
      <c r="R395" s="4"/>
      <c r="S395" s="4">
        <v>4.7</v>
      </c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>
        <v>3.92</v>
      </c>
      <c r="AJ395" s="4">
        <v>0.78</v>
      </c>
      <c r="AK395" s="4">
        <v>4.7</v>
      </c>
      <c r="AL395" t="s">
        <v>926</v>
      </c>
    </row>
    <row r="396" spans="1:38" ht="27" x14ac:dyDescent="0.25">
      <c r="A396" s="3" t="s">
        <v>410</v>
      </c>
      <c r="B396" s="4">
        <v>60616</v>
      </c>
      <c r="C396" s="3"/>
      <c r="D396" s="3"/>
      <c r="E396" s="3"/>
      <c r="F396" s="3"/>
      <c r="G396" s="3"/>
      <c r="H396" s="3"/>
      <c r="I396" s="3" t="s">
        <v>561</v>
      </c>
      <c r="J396" s="3" t="s">
        <v>44</v>
      </c>
      <c r="K396" s="3" t="s">
        <v>45</v>
      </c>
      <c r="L396" s="3" t="s">
        <v>45</v>
      </c>
      <c r="M396" s="4"/>
      <c r="N396" s="4"/>
      <c r="O396" s="4"/>
      <c r="P396" s="4"/>
      <c r="Q396" s="4"/>
      <c r="R396" s="4"/>
      <c r="S396" s="4">
        <v>2.2999999999999998</v>
      </c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>
        <v>1.92</v>
      </c>
      <c r="AJ396" s="4">
        <v>0.38</v>
      </c>
      <c r="AK396" s="4">
        <v>2.2999999999999998</v>
      </c>
      <c r="AL396" t="s">
        <v>926</v>
      </c>
    </row>
    <row r="397" spans="1:38" ht="27" x14ac:dyDescent="0.25">
      <c r="A397" s="3" t="s">
        <v>410</v>
      </c>
      <c r="B397" s="4">
        <v>60616</v>
      </c>
      <c r="C397" s="3"/>
      <c r="D397" s="3"/>
      <c r="E397" s="3"/>
      <c r="F397" s="3"/>
      <c r="G397" s="3"/>
      <c r="H397" s="3"/>
      <c r="I397" s="3" t="s">
        <v>562</v>
      </c>
      <c r="J397" s="3" t="s">
        <v>44</v>
      </c>
      <c r="K397" s="3" t="s">
        <v>45</v>
      </c>
      <c r="L397" s="3" t="s">
        <v>45</v>
      </c>
      <c r="M397" s="4"/>
      <c r="N397" s="4"/>
      <c r="O397" s="4"/>
      <c r="P397" s="4"/>
      <c r="Q397" s="4"/>
      <c r="R397" s="4"/>
      <c r="S397" s="4">
        <v>3.8</v>
      </c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>
        <v>3.17</v>
      </c>
      <c r="AJ397" s="4">
        <v>0.63</v>
      </c>
      <c r="AK397" s="4">
        <v>3.8</v>
      </c>
      <c r="AL397" t="s">
        <v>926</v>
      </c>
    </row>
    <row r="398" spans="1:38" ht="27" x14ac:dyDescent="0.25">
      <c r="A398" s="3" t="s">
        <v>410</v>
      </c>
      <c r="B398" s="4">
        <v>60616</v>
      </c>
      <c r="C398" s="3"/>
      <c r="D398" s="3"/>
      <c r="E398" s="3"/>
      <c r="F398" s="3"/>
      <c r="G398" s="3"/>
      <c r="H398" s="3"/>
      <c r="I398" s="3" t="s">
        <v>563</v>
      </c>
      <c r="J398" s="3" t="s">
        <v>44</v>
      </c>
      <c r="K398" s="3" t="s">
        <v>45</v>
      </c>
      <c r="L398" s="3" t="s">
        <v>45</v>
      </c>
      <c r="M398" s="4"/>
      <c r="N398" s="4"/>
      <c r="O398" s="4"/>
      <c r="P398" s="4"/>
      <c r="Q398" s="4"/>
      <c r="R398" s="4"/>
      <c r="S398" s="4">
        <v>2.8</v>
      </c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>
        <v>2.33</v>
      </c>
      <c r="AJ398" s="4">
        <v>0.47</v>
      </c>
      <c r="AK398" s="4">
        <v>2.8</v>
      </c>
      <c r="AL398" t="s">
        <v>926</v>
      </c>
    </row>
    <row r="399" spans="1:38" ht="27" x14ac:dyDescent="0.25">
      <c r="A399" s="3" t="s">
        <v>410</v>
      </c>
      <c r="B399" s="4">
        <v>60616</v>
      </c>
      <c r="C399" s="3"/>
      <c r="D399" s="3"/>
      <c r="E399" s="3"/>
      <c r="F399" s="3"/>
      <c r="G399" s="3"/>
      <c r="H399" s="3"/>
      <c r="I399" s="3" t="s">
        <v>564</v>
      </c>
      <c r="J399" s="3" t="s">
        <v>44</v>
      </c>
      <c r="K399" s="3" t="s">
        <v>45</v>
      </c>
      <c r="L399" s="3" t="s">
        <v>45</v>
      </c>
      <c r="M399" s="4"/>
      <c r="N399" s="4"/>
      <c r="O399" s="4"/>
      <c r="P399" s="4"/>
      <c r="Q399" s="4">
        <v>40</v>
      </c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>
        <v>33.33</v>
      </c>
      <c r="AJ399" s="4">
        <v>6.67</v>
      </c>
      <c r="AK399" s="4">
        <v>40</v>
      </c>
      <c r="AL399" t="s">
        <v>926</v>
      </c>
    </row>
    <row r="400" spans="1:38" ht="27" x14ac:dyDescent="0.25">
      <c r="A400" s="3" t="s">
        <v>410</v>
      </c>
      <c r="B400" s="4">
        <v>110241</v>
      </c>
      <c r="C400" s="3"/>
      <c r="D400" s="3"/>
      <c r="E400" s="3"/>
      <c r="F400" s="3"/>
      <c r="G400" s="3"/>
      <c r="H400" s="3"/>
      <c r="I400" s="3" t="s">
        <v>565</v>
      </c>
      <c r="J400" s="3" t="s">
        <v>37</v>
      </c>
      <c r="K400" s="3" t="s">
        <v>38</v>
      </c>
      <c r="L400" s="3" t="s">
        <v>39</v>
      </c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>
        <v>107.1</v>
      </c>
      <c r="AG400" s="4"/>
      <c r="AH400" s="4"/>
      <c r="AI400" s="4">
        <v>103.91</v>
      </c>
      <c r="AJ400" s="4">
        <v>3.19</v>
      </c>
      <c r="AK400" s="4">
        <v>107.1</v>
      </c>
      <c r="AL400" t="s">
        <v>926</v>
      </c>
    </row>
    <row r="401" spans="1:38" ht="27" x14ac:dyDescent="0.25">
      <c r="A401" s="3" t="s">
        <v>410</v>
      </c>
      <c r="B401" s="4">
        <v>110241</v>
      </c>
      <c r="C401" s="3"/>
      <c r="D401" s="3"/>
      <c r="E401" s="3"/>
      <c r="F401" s="3"/>
      <c r="G401" s="3"/>
      <c r="H401" s="3"/>
      <c r="I401" s="3" t="s">
        <v>566</v>
      </c>
      <c r="J401" s="3" t="s">
        <v>37</v>
      </c>
      <c r="K401" s="3" t="s">
        <v>38</v>
      </c>
      <c r="L401" s="3" t="s">
        <v>39</v>
      </c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>
        <v>49.89</v>
      </c>
      <c r="AG401" s="4"/>
      <c r="AH401" s="4"/>
      <c r="AI401" s="4">
        <v>41.57</v>
      </c>
      <c r="AJ401" s="4">
        <v>8.32</v>
      </c>
      <c r="AK401" s="4">
        <v>49.89</v>
      </c>
      <c r="AL401" t="s">
        <v>926</v>
      </c>
    </row>
    <row r="402" spans="1:38" ht="27" x14ac:dyDescent="0.25">
      <c r="A402" s="3" t="s">
        <v>410</v>
      </c>
      <c r="B402" s="4">
        <v>60080</v>
      </c>
      <c r="C402" s="3"/>
      <c r="D402" s="3"/>
      <c r="E402" s="3"/>
      <c r="F402" s="3"/>
      <c r="G402" s="3"/>
      <c r="H402" s="3"/>
      <c r="I402" s="3" t="s">
        <v>567</v>
      </c>
      <c r="J402" s="3" t="s">
        <v>44</v>
      </c>
      <c r="K402" s="3" t="s">
        <v>45</v>
      </c>
      <c r="L402" s="3" t="s">
        <v>45</v>
      </c>
      <c r="M402" s="4">
        <v>25</v>
      </c>
      <c r="N402" s="4">
        <v>1</v>
      </c>
      <c r="O402" s="4">
        <v>57</v>
      </c>
      <c r="P402" s="4">
        <v>2</v>
      </c>
      <c r="Q402" s="4"/>
      <c r="R402" s="4">
        <v>15.3</v>
      </c>
      <c r="S402" s="4"/>
      <c r="T402" s="4"/>
      <c r="U402" s="4"/>
      <c r="V402" s="4"/>
      <c r="W402" s="4"/>
      <c r="X402" s="4">
        <v>158</v>
      </c>
      <c r="Y402" s="4">
        <v>11.1</v>
      </c>
      <c r="Z402" s="4"/>
      <c r="AA402" s="4"/>
      <c r="AB402" s="4"/>
      <c r="AC402" s="4">
        <v>94.41</v>
      </c>
      <c r="AD402" s="4">
        <v>1</v>
      </c>
      <c r="AE402" s="4"/>
      <c r="AF402" s="4"/>
      <c r="AG402" s="4"/>
      <c r="AH402" s="4"/>
      <c r="AI402" s="4">
        <v>346.82</v>
      </c>
      <c r="AJ402" s="4">
        <v>13.99</v>
      </c>
      <c r="AK402" s="4">
        <v>360.81</v>
      </c>
      <c r="AL402" t="s">
        <v>926</v>
      </c>
    </row>
    <row r="403" spans="1:38" ht="27" x14ac:dyDescent="0.25">
      <c r="A403" s="3" t="s">
        <v>410</v>
      </c>
      <c r="B403" s="4">
        <v>479</v>
      </c>
      <c r="C403" s="3"/>
      <c r="D403" s="3"/>
      <c r="E403" s="3"/>
      <c r="F403" s="3"/>
      <c r="G403" s="3"/>
      <c r="H403" s="3"/>
      <c r="I403" s="3" t="s">
        <v>568</v>
      </c>
      <c r="J403" s="3" t="s">
        <v>37</v>
      </c>
      <c r="K403" s="3" t="s">
        <v>38</v>
      </c>
      <c r="L403" s="3" t="s">
        <v>39</v>
      </c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>
        <v>94</v>
      </c>
      <c r="AA403" s="4">
        <v>65.52</v>
      </c>
      <c r="AB403" s="4"/>
      <c r="AC403" s="4"/>
      <c r="AD403" s="4"/>
      <c r="AE403" s="4"/>
      <c r="AF403" s="4"/>
      <c r="AG403" s="4"/>
      <c r="AH403" s="4"/>
      <c r="AI403" s="4">
        <v>65.52</v>
      </c>
      <c r="AJ403" s="4"/>
      <c r="AK403" s="4">
        <v>65.52</v>
      </c>
      <c r="AL403" t="s">
        <v>926</v>
      </c>
    </row>
    <row r="404" spans="1:38" ht="27" x14ac:dyDescent="0.25">
      <c r="A404" s="3" t="s">
        <v>410</v>
      </c>
      <c r="B404" s="4">
        <v>479</v>
      </c>
      <c r="C404" s="3"/>
      <c r="D404" s="3"/>
      <c r="E404" s="3"/>
      <c r="F404" s="3"/>
      <c r="G404" s="3"/>
      <c r="H404" s="3"/>
      <c r="I404" s="3" t="s">
        <v>569</v>
      </c>
      <c r="J404" s="3" t="s">
        <v>37</v>
      </c>
      <c r="K404" s="3" t="s">
        <v>38</v>
      </c>
      <c r="L404" s="3" t="s">
        <v>39</v>
      </c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>
        <v>72</v>
      </c>
      <c r="AA404" s="4">
        <v>50.18</v>
      </c>
      <c r="AB404" s="4"/>
      <c r="AC404" s="4"/>
      <c r="AD404" s="4"/>
      <c r="AE404" s="4"/>
      <c r="AF404" s="4"/>
      <c r="AG404" s="4"/>
      <c r="AH404" s="4"/>
      <c r="AI404" s="4">
        <v>50.18</v>
      </c>
      <c r="AJ404" s="4"/>
      <c r="AK404" s="4">
        <v>50.18</v>
      </c>
      <c r="AL404" t="s">
        <v>926</v>
      </c>
    </row>
    <row r="405" spans="1:38" ht="27" x14ac:dyDescent="0.25">
      <c r="A405" s="3" t="s">
        <v>410</v>
      </c>
      <c r="B405" s="4">
        <v>479</v>
      </c>
      <c r="C405" s="3"/>
      <c r="D405" s="3"/>
      <c r="E405" s="3"/>
      <c r="F405" s="3"/>
      <c r="G405" s="3"/>
      <c r="H405" s="3"/>
      <c r="I405" s="3" t="s">
        <v>570</v>
      </c>
      <c r="J405" s="3" t="s">
        <v>37</v>
      </c>
      <c r="K405" s="3" t="s">
        <v>38</v>
      </c>
      <c r="L405" s="3" t="s">
        <v>39</v>
      </c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>
        <v>108</v>
      </c>
      <c r="AA405" s="4">
        <v>75.28</v>
      </c>
      <c r="AB405" s="4"/>
      <c r="AC405" s="4"/>
      <c r="AD405" s="4"/>
      <c r="AE405" s="4"/>
      <c r="AF405" s="4"/>
      <c r="AG405" s="4"/>
      <c r="AH405" s="4"/>
      <c r="AI405" s="4">
        <v>75.28</v>
      </c>
      <c r="AJ405" s="4"/>
      <c r="AK405" s="4">
        <v>75.28</v>
      </c>
      <c r="AL405" t="s">
        <v>926</v>
      </c>
    </row>
    <row r="406" spans="1:38" ht="27" x14ac:dyDescent="0.25">
      <c r="A406" s="3" t="s">
        <v>410</v>
      </c>
      <c r="B406" s="4">
        <v>479</v>
      </c>
      <c r="C406" s="3"/>
      <c r="D406" s="3"/>
      <c r="E406" s="3"/>
      <c r="F406" s="3"/>
      <c r="G406" s="3"/>
      <c r="H406" s="3"/>
      <c r="I406" s="3" t="s">
        <v>571</v>
      </c>
      <c r="J406" s="3" t="s">
        <v>37</v>
      </c>
      <c r="K406" s="3" t="s">
        <v>38</v>
      </c>
      <c r="L406" s="3" t="s">
        <v>39</v>
      </c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>
        <v>14</v>
      </c>
      <c r="AH406" s="4">
        <v>1</v>
      </c>
      <c r="AI406" s="4">
        <v>14</v>
      </c>
      <c r="AJ406" s="4"/>
      <c r="AK406" s="4">
        <v>14</v>
      </c>
      <c r="AL406" t="s">
        <v>926</v>
      </c>
    </row>
    <row r="407" spans="1:38" ht="27" x14ac:dyDescent="0.25">
      <c r="A407" s="3" t="s">
        <v>410</v>
      </c>
      <c r="B407" s="4">
        <v>479</v>
      </c>
      <c r="C407" s="3"/>
      <c r="D407" s="3"/>
      <c r="E407" s="3"/>
      <c r="F407" s="3"/>
      <c r="G407" s="3"/>
      <c r="H407" s="3"/>
      <c r="I407" s="3" t="s">
        <v>572</v>
      </c>
      <c r="J407" s="3" t="s">
        <v>37</v>
      </c>
      <c r="K407" s="3" t="s">
        <v>38</v>
      </c>
      <c r="L407" s="3" t="s">
        <v>39</v>
      </c>
      <c r="M407" s="4">
        <v>25</v>
      </c>
      <c r="N407" s="4">
        <v>1</v>
      </c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>
        <v>25</v>
      </c>
      <c r="AJ407" s="4"/>
      <c r="AK407" s="4">
        <v>25</v>
      </c>
      <c r="AL407" t="s">
        <v>926</v>
      </c>
    </row>
    <row r="408" spans="1:38" ht="27" x14ac:dyDescent="0.25">
      <c r="A408" s="3" t="s">
        <v>410</v>
      </c>
      <c r="B408" s="4">
        <v>479</v>
      </c>
      <c r="C408" s="3"/>
      <c r="D408" s="3"/>
      <c r="E408" s="3"/>
      <c r="F408" s="3"/>
      <c r="G408" s="3"/>
      <c r="H408" s="3"/>
      <c r="I408" s="3" t="s">
        <v>573</v>
      </c>
      <c r="J408" s="3" t="s">
        <v>37</v>
      </c>
      <c r="K408" s="3" t="s">
        <v>38</v>
      </c>
      <c r="L408" s="3" t="s">
        <v>39</v>
      </c>
      <c r="M408" s="4"/>
      <c r="N408" s="4"/>
      <c r="O408" s="4">
        <v>10</v>
      </c>
      <c r="P408" s="4">
        <v>1</v>
      </c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>
        <v>10</v>
      </c>
      <c r="AJ408" s="4"/>
      <c r="AK408" s="4">
        <v>10</v>
      </c>
      <c r="AL408" t="s">
        <v>926</v>
      </c>
    </row>
    <row r="409" spans="1:38" ht="27" x14ac:dyDescent="0.25">
      <c r="A409" s="3" t="s">
        <v>410</v>
      </c>
      <c r="B409" s="4">
        <v>479</v>
      </c>
      <c r="C409" s="3"/>
      <c r="D409" s="3"/>
      <c r="E409" s="3"/>
      <c r="F409" s="3"/>
      <c r="G409" s="3"/>
      <c r="H409" s="3"/>
      <c r="I409" s="3" t="s">
        <v>574</v>
      </c>
      <c r="J409" s="3" t="s">
        <v>37</v>
      </c>
      <c r="K409" s="3" t="s">
        <v>38</v>
      </c>
      <c r="L409" s="3" t="s">
        <v>39</v>
      </c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>
        <v>10</v>
      </c>
      <c r="Z409" s="4"/>
      <c r="AA409" s="4"/>
      <c r="AB409" s="4"/>
      <c r="AC409" s="4"/>
      <c r="AD409" s="4"/>
      <c r="AE409" s="4"/>
      <c r="AF409" s="4"/>
      <c r="AG409" s="4"/>
      <c r="AH409" s="4"/>
      <c r="AI409" s="4">
        <v>8.33</v>
      </c>
      <c r="AJ409" s="4">
        <v>1.67</v>
      </c>
      <c r="AK409" s="4">
        <v>10</v>
      </c>
      <c r="AL409" t="s">
        <v>926</v>
      </c>
    </row>
    <row r="410" spans="1:38" ht="27" x14ac:dyDescent="0.25">
      <c r="A410" s="3" t="s">
        <v>410</v>
      </c>
      <c r="B410" s="4">
        <v>479</v>
      </c>
      <c r="C410" s="3"/>
      <c r="D410" s="3"/>
      <c r="E410" s="3"/>
      <c r="F410" s="3"/>
      <c r="G410" s="3"/>
      <c r="H410" s="3"/>
      <c r="I410" s="3" t="s">
        <v>575</v>
      </c>
      <c r="J410" s="3" t="s">
        <v>37</v>
      </c>
      <c r="K410" s="3" t="s">
        <v>38</v>
      </c>
      <c r="L410" s="3" t="s">
        <v>39</v>
      </c>
      <c r="M410" s="4"/>
      <c r="N410" s="4"/>
      <c r="O410" s="4"/>
      <c r="P410" s="4"/>
      <c r="Q410" s="4"/>
      <c r="R410" s="4">
        <v>23.2</v>
      </c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>
        <v>19.329999999999998</v>
      </c>
      <c r="AJ410" s="4">
        <v>3.87</v>
      </c>
      <c r="AK410" s="4">
        <v>23.2</v>
      </c>
      <c r="AL410" t="s">
        <v>926</v>
      </c>
    </row>
    <row r="411" spans="1:38" ht="27" x14ac:dyDescent="0.25">
      <c r="A411" s="3" t="s">
        <v>410</v>
      </c>
      <c r="B411" s="4">
        <v>479</v>
      </c>
      <c r="C411" s="3"/>
      <c r="D411" s="3"/>
      <c r="E411" s="3"/>
      <c r="F411" s="3"/>
      <c r="G411" s="3"/>
      <c r="H411" s="3"/>
      <c r="I411" s="3" t="s">
        <v>576</v>
      </c>
      <c r="J411" s="3" t="s">
        <v>37</v>
      </c>
      <c r="K411" s="3" t="s">
        <v>38</v>
      </c>
      <c r="L411" s="3" t="s">
        <v>39</v>
      </c>
      <c r="M411" s="4">
        <v>11.5</v>
      </c>
      <c r="N411" s="4">
        <v>1</v>
      </c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>
        <v>11.5</v>
      </c>
      <c r="AJ411" s="4"/>
      <c r="AK411" s="4">
        <v>11.5</v>
      </c>
      <c r="AL411" t="s">
        <v>926</v>
      </c>
    </row>
    <row r="412" spans="1:38" ht="27" x14ac:dyDescent="0.25">
      <c r="A412" s="3" t="s">
        <v>410</v>
      </c>
      <c r="B412" s="4">
        <v>479</v>
      </c>
      <c r="C412" s="3"/>
      <c r="D412" s="3"/>
      <c r="E412" s="3"/>
      <c r="F412" s="3"/>
      <c r="G412" s="3"/>
      <c r="H412" s="3"/>
      <c r="I412" s="3" t="s">
        <v>577</v>
      </c>
      <c r="J412" s="3" t="s">
        <v>37</v>
      </c>
      <c r="K412" s="3" t="s">
        <v>38</v>
      </c>
      <c r="L412" s="3" t="s">
        <v>39</v>
      </c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>
        <v>94</v>
      </c>
      <c r="AA412" s="4">
        <v>65.52</v>
      </c>
      <c r="AB412" s="4"/>
      <c r="AC412" s="4"/>
      <c r="AD412" s="4"/>
      <c r="AE412" s="4"/>
      <c r="AF412" s="4"/>
      <c r="AG412" s="4"/>
      <c r="AH412" s="4"/>
      <c r="AI412" s="4">
        <v>65.52</v>
      </c>
      <c r="AJ412" s="4"/>
      <c r="AK412" s="4">
        <v>65.52</v>
      </c>
      <c r="AL412" t="s">
        <v>926</v>
      </c>
    </row>
    <row r="413" spans="1:38" ht="27" x14ac:dyDescent="0.25">
      <c r="A413" s="3" t="s">
        <v>410</v>
      </c>
      <c r="B413" s="4">
        <v>479</v>
      </c>
      <c r="C413" s="3"/>
      <c r="D413" s="3"/>
      <c r="E413" s="3"/>
      <c r="F413" s="3"/>
      <c r="G413" s="3"/>
      <c r="H413" s="3"/>
      <c r="I413" s="3" t="s">
        <v>578</v>
      </c>
      <c r="J413" s="3" t="s">
        <v>37</v>
      </c>
      <c r="K413" s="3" t="s">
        <v>38</v>
      </c>
      <c r="L413" s="3" t="s">
        <v>39</v>
      </c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>
        <v>72</v>
      </c>
      <c r="AA413" s="4">
        <v>50.18</v>
      </c>
      <c r="AB413" s="4"/>
      <c r="AC413" s="4"/>
      <c r="AD413" s="4"/>
      <c r="AE413" s="4"/>
      <c r="AF413" s="4"/>
      <c r="AG413" s="4"/>
      <c r="AH413" s="4"/>
      <c r="AI413" s="4">
        <v>50.18</v>
      </c>
      <c r="AJ413" s="4"/>
      <c r="AK413" s="4">
        <v>50.18</v>
      </c>
      <c r="AL413" t="s">
        <v>926</v>
      </c>
    </row>
    <row r="414" spans="1:38" ht="27" x14ac:dyDescent="0.25">
      <c r="A414" s="3" t="s">
        <v>410</v>
      </c>
      <c r="B414" s="4">
        <v>479</v>
      </c>
      <c r="C414" s="3"/>
      <c r="D414" s="3"/>
      <c r="E414" s="3"/>
      <c r="F414" s="3"/>
      <c r="G414" s="3"/>
      <c r="H414" s="3"/>
      <c r="I414" s="3" t="s">
        <v>579</v>
      </c>
      <c r="J414" s="3" t="s">
        <v>37</v>
      </c>
      <c r="K414" s="3" t="s">
        <v>38</v>
      </c>
      <c r="L414" s="3" t="s">
        <v>39</v>
      </c>
      <c r="M414" s="4">
        <v>23</v>
      </c>
      <c r="N414" s="4">
        <v>1</v>
      </c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>
        <v>23</v>
      </c>
      <c r="AJ414" s="4"/>
      <c r="AK414" s="4">
        <v>23</v>
      </c>
      <c r="AL414" t="s">
        <v>926</v>
      </c>
    </row>
    <row r="415" spans="1:38" ht="27" x14ac:dyDescent="0.25">
      <c r="A415" s="3" t="s">
        <v>410</v>
      </c>
      <c r="B415" s="4">
        <v>479</v>
      </c>
      <c r="C415" s="3"/>
      <c r="D415" s="3"/>
      <c r="E415" s="3"/>
      <c r="F415" s="3"/>
      <c r="G415" s="3"/>
      <c r="H415" s="3"/>
      <c r="I415" s="3" t="s">
        <v>580</v>
      </c>
      <c r="J415" s="3" t="s">
        <v>37</v>
      </c>
      <c r="K415" s="3" t="s">
        <v>38</v>
      </c>
      <c r="L415" s="3" t="s">
        <v>39</v>
      </c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>
        <v>94</v>
      </c>
      <c r="AA415" s="4">
        <v>65.52</v>
      </c>
      <c r="AB415" s="4"/>
      <c r="AC415" s="4"/>
      <c r="AD415" s="4"/>
      <c r="AE415" s="4"/>
      <c r="AF415" s="4"/>
      <c r="AG415" s="4"/>
      <c r="AH415" s="4"/>
      <c r="AI415" s="4">
        <v>65.52</v>
      </c>
      <c r="AJ415" s="4"/>
      <c r="AK415" s="4">
        <v>65.52</v>
      </c>
      <c r="AL415" t="s">
        <v>926</v>
      </c>
    </row>
    <row r="416" spans="1:38" ht="27" x14ac:dyDescent="0.25">
      <c r="A416" s="3" t="s">
        <v>410</v>
      </c>
      <c r="B416" s="4">
        <v>479</v>
      </c>
      <c r="C416" s="3"/>
      <c r="D416" s="3"/>
      <c r="E416" s="3"/>
      <c r="F416" s="3"/>
      <c r="G416" s="3"/>
      <c r="H416" s="3"/>
      <c r="I416" s="3" t="s">
        <v>581</v>
      </c>
      <c r="J416" s="3" t="s">
        <v>37</v>
      </c>
      <c r="K416" s="3" t="s">
        <v>38</v>
      </c>
      <c r="L416" s="3" t="s">
        <v>39</v>
      </c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>
        <v>125</v>
      </c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>
        <v>104.17</v>
      </c>
      <c r="AJ416" s="4">
        <v>20.83</v>
      </c>
      <c r="AK416" s="4">
        <v>125</v>
      </c>
      <c r="AL416" t="s">
        <v>926</v>
      </c>
    </row>
    <row r="417" spans="1:38" ht="27" x14ac:dyDescent="0.25">
      <c r="A417" s="3" t="s">
        <v>410</v>
      </c>
      <c r="B417" s="4">
        <v>479</v>
      </c>
      <c r="C417" s="3"/>
      <c r="D417" s="3"/>
      <c r="E417" s="3"/>
      <c r="F417" s="3"/>
      <c r="G417" s="3"/>
      <c r="H417" s="3"/>
      <c r="I417" s="3" t="s">
        <v>582</v>
      </c>
      <c r="J417" s="3" t="s">
        <v>37</v>
      </c>
      <c r="K417" s="3" t="s">
        <v>38</v>
      </c>
      <c r="L417" s="3" t="s">
        <v>39</v>
      </c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>
        <v>29</v>
      </c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>
        <v>24.17</v>
      </c>
      <c r="AJ417" s="4">
        <v>4.83</v>
      </c>
      <c r="AK417" s="4">
        <v>29</v>
      </c>
      <c r="AL417" t="s">
        <v>926</v>
      </c>
    </row>
    <row r="418" spans="1:38" ht="27" x14ac:dyDescent="0.25">
      <c r="A418" s="3" t="s">
        <v>410</v>
      </c>
      <c r="B418" s="4">
        <v>479</v>
      </c>
      <c r="C418" s="3"/>
      <c r="D418" s="3"/>
      <c r="E418" s="3"/>
      <c r="F418" s="3"/>
      <c r="G418" s="3"/>
      <c r="H418" s="3"/>
      <c r="I418" s="3" t="s">
        <v>583</v>
      </c>
      <c r="J418" s="3" t="s">
        <v>37</v>
      </c>
      <c r="K418" s="3" t="s">
        <v>38</v>
      </c>
      <c r="L418" s="3" t="s">
        <v>59</v>
      </c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>
        <v>22.7</v>
      </c>
      <c r="Z418" s="4"/>
      <c r="AA418" s="4"/>
      <c r="AB418" s="4"/>
      <c r="AC418" s="4"/>
      <c r="AD418" s="4"/>
      <c r="AE418" s="4"/>
      <c r="AF418" s="4"/>
      <c r="AG418" s="4"/>
      <c r="AH418" s="4"/>
      <c r="AI418" s="4">
        <v>18.920000000000002</v>
      </c>
      <c r="AJ418" s="4">
        <v>3.78</v>
      </c>
      <c r="AK418" s="4">
        <v>22.7</v>
      </c>
      <c r="AL418" t="s">
        <v>926</v>
      </c>
    </row>
    <row r="419" spans="1:38" ht="27" x14ac:dyDescent="0.25">
      <c r="A419" s="3" t="s">
        <v>410</v>
      </c>
      <c r="B419" s="4">
        <v>479</v>
      </c>
      <c r="C419" s="3"/>
      <c r="D419" s="3"/>
      <c r="E419" s="3"/>
      <c r="F419" s="3"/>
      <c r="G419" s="3"/>
      <c r="H419" s="3"/>
      <c r="I419" s="3" t="s">
        <v>584</v>
      </c>
      <c r="J419" s="3" t="s">
        <v>37</v>
      </c>
      <c r="K419" s="3" t="s">
        <v>38</v>
      </c>
      <c r="L419" s="3" t="s">
        <v>39</v>
      </c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>
        <v>338</v>
      </c>
      <c r="AA419" s="4">
        <v>235.59</v>
      </c>
      <c r="AB419" s="4"/>
      <c r="AC419" s="4"/>
      <c r="AD419" s="4"/>
      <c r="AE419" s="4"/>
      <c r="AF419" s="4"/>
      <c r="AG419" s="4"/>
      <c r="AH419" s="4"/>
      <c r="AI419" s="4">
        <v>235.59</v>
      </c>
      <c r="AJ419" s="4"/>
      <c r="AK419" s="4">
        <v>235.59</v>
      </c>
      <c r="AL419" t="s">
        <v>926</v>
      </c>
    </row>
    <row r="420" spans="1:38" ht="27" x14ac:dyDescent="0.25">
      <c r="A420" s="3" t="s">
        <v>410</v>
      </c>
      <c r="B420" s="4">
        <v>479</v>
      </c>
      <c r="C420" s="3"/>
      <c r="D420" s="3"/>
      <c r="E420" s="3"/>
      <c r="F420" s="3"/>
      <c r="G420" s="3"/>
      <c r="H420" s="3"/>
      <c r="I420" s="3" t="s">
        <v>585</v>
      </c>
      <c r="J420" s="3" t="s">
        <v>37</v>
      </c>
      <c r="K420" s="3" t="s">
        <v>38</v>
      </c>
      <c r="L420" s="3" t="s">
        <v>39</v>
      </c>
      <c r="M420" s="4"/>
      <c r="N420" s="4"/>
      <c r="O420" s="4"/>
      <c r="P420" s="4"/>
      <c r="Q420" s="4"/>
      <c r="R420" s="4"/>
      <c r="S420" s="4">
        <v>50.2</v>
      </c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>
        <v>41.83</v>
      </c>
      <c r="AJ420" s="4">
        <v>8.3699999999999992</v>
      </c>
      <c r="AK420" s="4">
        <v>50.2</v>
      </c>
      <c r="AL420" t="s">
        <v>926</v>
      </c>
    </row>
    <row r="421" spans="1:38" ht="27" x14ac:dyDescent="0.25">
      <c r="A421" s="3" t="s">
        <v>410</v>
      </c>
      <c r="B421" s="4">
        <v>479</v>
      </c>
      <c r="C421" s="3"/>
      <c r="D421" s="3"/>
      <c r="E421" s="3"/>
      <c r="F421" s="3"/>
      <c r="G421" s="3"/>
      <c r="H421" s="3"/>
      <c r="I421" s="3" t="s">
        <v>586</v>
      </c>
      <c r="J421" s="3" t="s">
        <v>37</v>
      </c>
      <c r="K421" s="3" t="s">
        <v>38</v>
      </c>
      <c r="L421" s="3" t="s">
        <v>39</v>
      </c>
      <c r="M421" s="4">
        <v>16</v>
      </c>
      <c r="N421" s="4">
        <v>1</v>
      </c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>
        <v>16</v>
      </c>
      <c r="AJ421" s="4"/>
      <c r="AK421" s="4">
        <v>16</v>
      </c>
      <c r="AL421" t="s">
        <v>926</v>
      </c>
    </row>
    <row r="422" spans="1:38" ht="27" x14ac:dyDescent="0.25">
      <c r="A422" s="3" t="s">
        <v>410</v>
      </c>
      <c r="B422" s="4">
        <v>479</v>
      </c>
      <c r="C422" s="3"/>
      <c r="D422" s="3"/>
      <c r="E422" s="3"/>
      <c r="F422" s="3"/>
      <c r="G422" s="3"/>
      <c r="H422" s="3"/>
      <c r="I422" s="3" t="s">
        <v>587</v>
      </c>
      <c r="J422" s="3" t="s">
        <v>37</v>
      </c>
      <c r="K422" s="3" t="s">
        <v>38</v>
      </c>
      <c r="L422" s="3" t="s">
        <v>39</v>
      </c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>
        <v>378</v>
      </c>
      <c r="AA422" s="4">
        <v>263.47000000000003</v>
      </c>
      <c r="AB422" s="4"/>
      <c r="AC422" s="4"/>
      <c r="AD422" s="4"/>
      <c r="AE422" s="4"/>
      <c r="AF422" s="4"/>
      <c r="AG422" s="4"/>
      <c r="AH422" s="4"/>
      <c r="AI422" s="4">
        <v>263.47000000000003</v>
      </c>
      <c r="AJ422" s="4"/>
      <c r="AK422" s="4">
        <v>263.47000000000003</v>
      </c>
      <c r="AL422" t="s">
        <v>926</v>
      </c>
    </row>
    <row r="423" spans="1:38" ht="27" x14ac:dyDescent="0.25">
      <c r="A423" s="3" t="s">
        <v>410</v>
      </c>
      <c r="B423" s="4">
        <v>479</v>
      </c>
      <c r="C423" s="3"/>
      <c r="D423" s="3"/>
      <c r="E423" s="3"/>
      <c r="F423" s="3"/>
      <c r="G423" s="3"/>
      <c r="H423" s="3"/>
      <c r="I423" s="3" t="s">
        <v>588</v>
      </c>
      <c r="J423" s="3" t="s">
        <v>37</v>
      </c>
      <c r="K423" s="3" t="s">
        <v>38</v>
      </c>
      <c r="L423" s="3" t="s">
        <v>59</v>
      </c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>
        <v>72</v>
      </c>
      <c r="AA423" s="4">
        <v>50.18</v>
      </c>
      <c r="AB423" s="4"/>
      <c r="AC423" s="4"/>
      <c r="AD423" s="4"/>
      <c r="AE423" s="4"/>
      <c r="AF423" s="4"/>
      <c r="AG423" s="4"/>
      <c r="AH423" s="4"/>
      <c r="AI423" s="4">
        <v>50.18</v>
      </c>
      <c r="AJ423" s="4"/>
      <c r="AK423" s="4">
        <v>50.18</v>
      </c>
      <c r="AL423" t="s">
        <v>926</v>
      </c>
    </row>
    <row r="424" spans="1:38" ht="27" x14ac:dyDescent="0.25">
      <c r="A424" s="3" t="s">
        <v>410</v>
      </c>
      <c r="B424" s="4">
        <v>479</v>
      </c>
      <c r="C424" s="3"/>
      <c r="D424" s="3"/>
      <c r="E424" s="3"/>
      <c r="F424" s="3"/>
      <c r="G424" s="3"/>
      <c r="H424" s="3"/>
      <c r="I424" s="3" t="s">
        <v>589</v>
      </c>
      <c r="J424" s="3" t="s">
        <v>37</v>
      </c>
      <c r="K424" s="3" t="s">
        <v>38</v>
      </c>
      <c r="L424" s="3" t="s">
        <v>59</v>
      </c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>
        <v>8.4</v>
      </c>
      <c r="AH424" s="4">
        <v>1</v>
      </c>
      <c r="AI424" s="4">
        <v>8.4</v>
      </c>
      <c r="AJ424" s="4"/>
      <c r="AK424" s="4">
        <v>8.4</v>
      </c>
      <c r="AL424" t="s">
        <v>926</v>
      </c>
    </row>
    <row r="425" spans="1:38" ht="27" x14ac:dyDescent="0.25">
      <c r="A425" s="3" t="s">
        <v>410</v>
      </c>
      <c r="B425" s="4">
        <v>479</v>
      </c>
      <c r="C425" s="3"/>
      <c r="D425" s="3"/>
      <c r="E425" s="3"/>
      <c r="F425" s="3"/>
      <c r="G425" s="3"/>
      <c r="H425" s="3"/>
      <c r="I425" s="3" t="s">
        <v>590</v>
      </c>
      <c r="J425" s="3" t="s">
        <v>37</v>
      </c>
      <c r="K425" s="3" t="s">
        <v>38</v>
      </c>
      <c r="L425" s="3" t="s">
        <v>59</v>
      </c>
      <c r="M425" s="4">
        <v>25</v>
      </c>
      <c r="N425" s="4">
        <v>1</v>
      </c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>
        <v>25</v>
      </c>
      <c r="AJ425" s="4"/>
      <c r="AK425" s="4">
        <v>25</v>
      </c>
      <c r="AL425" t="s">
        <v>926</v>
      </c>
    </row>
    <row r="426" spans="1:38" ht="27" x14ac:dyDescent="0.25">
      <c r="A426" s="3" t="s">
        <v>410</v>
      </c>
      <c r="B426" s="4">
        <v>479</v>
      </c>
      <c r="C426" s="3"/>
      <c r="D426" s="3"/>
      <c r="E426" s="3"/>
      <c r="F426" s="3"/>
      <c r="G426" s="3"/>
      <c r="H426" s="3"/>
      <c r="I426" s="3" t="s">
        <v>591</v>
      </c>
      <c r="J426" s="3" t="s">
        <v>37</v>
      </c>
      <c r="K426" s="3" t="s">
        <v>38</v>
      </c>
      <c r="L426" s="3" t="s">
        <v>59</v>
      </c>
      <c r="M426" s="4"/>
      <c r="N426" s="4"/>
      <c r="O426" s="4">
        <v>21.95</v>
      </c>
      <c r="P426" s="4">
        <v>1</v>
      </c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>
        <v>21.95</v>
      </c>
      <c r="AJ426" s="4"/>
      <c r="AK426" s="4">
        <v>21.95</v>
      </c>
      <c r="AL426" t="s">
        <v>926</v>
      </c>
    </row>
    <row r="427" spans="1:38" ht="27" x14ac:dyDescent="0.25">
      <c r="A427" s="3" t="s">
        <v>410</v>
      </c>
      <c r="B427" s="4">
        <v>479</v>
      </c>
      <c r="C427" s="3"/>
      <c r="D427" s="3"/>
      <c r="E427" s="3"/>
      <c r="F427" s="3"/>
      <c r="G427" s="3"/>
      <c r="H427" s="3"/>
      <c r="I427" s="3" t="s">
        <v>592</v>
      </c>
      <c r="J427" s="3" t="s">
        <v>37</v>
      </c>
      <c r="K427" s="3" t="s">
        <v>38</v>
      </c>
      <c r="L427" s="3" t="s">
        <v>59</v>
      </c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>
        <v>108</v>
      </c>
      <c r="AA427" s="4">
        <v>75.28</v>
      </c>
      <c r="AB427" s="4"/>
      <c r="AC427" s="4"/>
      <c r="AD427" s="4"/>
      <c r="AE427" s="4"/>
      <c r="AF427" s="4"/>
      <c r="AG427" s="4"/>
      <c r="AH427" s="4"/>
      <c r="AI427" s="4">
        <v>75.28</v>
      </c>
      <c r="AJ427" s="4"/>
      <c r="AK427" s="4">
        <v>75.28</v>
      </c>
      <c r="AL427" t="s">
        <v>926</v>
      </c>
    </row>
    <row r="428" spans="1:38" ht="27" x14ac:dyDescent="0.25">
      <c r="A428" s="3" t="s">
        <v>410</v>
      </c>
      <c r="B428" s="4">
        <v>479</v>
      </c>
      <c r="C428" s="3"/>
      <c r="D428" s="3"/>
      <c r="E428" s="3"/>
      <c r="F428" s="3"/>
      <c r="G428" s="3"/>
      <c r="H428" s="3"/>
      <c r="I428" s="3" t="s">
        <v>593</v>
      </c>
      <c r="J428" s="3" t="s">
        <v>37</v>
      </c>
      <c r="K428" s="3" t="s">
        <v>38</v>
      </c>
      <c r="L428" s="3" t="s">
        <v>59</v>
      </c>
      <c r="M428" s="4">
        <v>23</v>
      </c>
      <c r="N428" s="4">
        <v>1</v>
      </c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>
        <v>23</v>
      </c>
      <c r="AJ428" s="4"/>
      <c r="AK428" s="4">
        <v>23</v>
      </c>
      <c r="AL428" t="s">
        <v>926</v>
      </c>
    </row>
    <row r="429" spans="1:38" ht="27" x14ac:dyDescent="0.25">
      <c r="A429" s="3" t="s">
        <v>410</v>
      </c>
      <c r="B429" s="4">
        <v>479</v>
      </c>
      <c r="C429" s="3"/>
      <c r="D429" s="3"/>
      <c r="E429" s="3"/>
      <c r="F429" s="3"/>
      <c r="G429" s="3"/>
      <c r="H429" s="3"/>
      <c r="I429" s="3" t="s">
        <v>594</v>
      </c>
      <c r="J429" s="3" t="s">
        <v>37</v>
      </c>
      <c r="K429" s="3" t="s">
        <v>38</v>
      </c>
      <c r="L429" s="3" t="s">
        <v>59</v>
      </c>
      <c r="M429" s="4"/>
      <c r="N429" s="4"/>
      <c r="O429" s="4"/>
      <c r="P429" s="4"/>
      <c r="Q429" s="4"/>
      <c r="R429" s="4">
        <v>23.2</v>
      </c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>
        <v>19.329999999999998</v>
      </c>
      <c r="AJ429" s="4">
        <v>3.87</v>
      </c>
      <c r="AK429" s="4">
        <v>23.2</v>
      </c>
      <c r="AL429" t="s">
        <v>926</v>
      </c>
    </row>
    <row r="430" spans="1:38" ht="27" x14ac:dyDescent="0.25">
      <c r="A430" s="3" t="s">
        <v>410</v>
      </c>
      <c r="B430" s="4">
        <v>479</v>
      </c>
      <c r="C430" s="3"/>
      <c r="D430" s="3"/>
      <c r="E430" s="3"/>
      <c r="F430" s="3"/>
      <c r="G430" s="3"/>
      <c r="H430" s="3"/>
      <c r="I430" s="3" t="s">
        <v>595</v>
      </c>
      <c r="J430" s="3" t="s">
        <v>37</v>
      </c>
      <c r="K430" s="3" t="s">
        <v>38</v>
      </c>
      <c r="L430" s="3" t="s">
        <v>59</v>
      </c>
      <c r="M430" s="4"/>
      <c r="N430" s="4"/>
      <c r="O430" s="4"/>
      <c r="P430" s="4"/>
      <c r="Q430" s="4"/>
      <c r="R430" s="4"/>
      <c r="S430" s="4">
        <v>2</v>
      </c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>
        <v>1.67</v>
      </c>
      <c r="AJ430" s="4">
        <v>0.33</v>
      </c>
      <c r="AK430" s="4">
        <v>2</v>
      </c>
      <c r="AL430" t="s">
        <v>926</v>
      </c>
    </row>
    <row r="431" spans="1:38" ht="27" x14ac:dyDescent="0.25">
      <c r="A431" s="3" t="s">
        <v>410</v>
      </c>
      <c r="B431" s="4">
        <v>60604</v>
      </c>
      <c r="C431" s="3"/>
      <c r="D431" s="3"/>
      <c r="E431" s="3"/>
      <c r="F431" s="3"/>
      <c r="G431" s="3"/>
      <c r="H431" s="3"/>
      <c r="I431" s="3" t="s">
        <v>596</v>
      </c>
      <c r="J431" s="3" t="s">
        <v>37</v>
      </c>
      <c r="K431" s="3" t="s">
        <v>38</v>
      </c>
      <c r="L431" s="3" t="s">
        <v>59</v>
      </c>
      <c r="M431" s="4">
        <v>195.55</v>
      </c>
      <c r="N431" s="4">
        <v>7</v>
      </c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>
        <v>7.2</v>
      </c>
      <c r="AH431" s="4">
        <v>3</v>
      </c>
      <c r="AI431" s="4">
        <v>183.94</v>
      </c>
      <c r="AJ431" s="4">
        <v>18.809999999999999</v>
      </c>
      <c r="AK431" s="4">
        <v>202.75</v>
      </c>
      <c r="AL431" t="s">
        <v>927</v>
      </c>
    </row>
    <row r="432" spans="1:38" ht="27" x14ac:dyDescent="0.25">
      <c r="A432" s="3" t="s">
        <v>410</v>
      </c>
      <c r="B432" s="4">
        <v>60604</v>
      </c>
      <c r="C432" s="3"/>
      <c r="D432" s="3"/>
      <c r="E432" s="3"/>
      <c r="F432" s="3"/>
      <c r="G432" s="3"/>
      <c r="H432" s="3"/>
      <c r="I432" s="3" t="s">
        <v>597</v>
      </c>
      <c r="J432" s="3" t="s">
        <v>44</v>
      </c>
      <c r="K432" s="3" t="s">
        <v>45</v>
      </c>
      <c r="L432" s="3" t="s">
        <v>45</v>
      </c>
      <c r="M432" s="4"/>
      <c r="N432" s="4"/>
      <c r="O432" s="4"/>
      <c r="P432" s="4"/>
      <c r="Q432" s="4"/>
      <c r="R432" s="4"/>
      <c r="S432" s="4">
        <v>4.4000000000000004</v>
      </c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>
        <v>3.67</v>
      </c>
      <c r="AJ432" s="4">
        <v>0.73</v>
      </c>
      <c r="AK432" s="4">
        <v>4.4000000000000004</v>
      </c>
      <c r="AL432" t="s">
        <v>927</v>
      </c>
    </row>
    <row r="433" spans="1:38" ht="27" x14ac:dyDescent="0.25">
      <c r="A433" s="3" t="s">
        <v>410</v>
      </c>
      <c r="B433" s="4">
        <v>87404</v>
      </c>
      <c r="C433" s="3"/>
      <c r="D433" s="3"/>
      <c r="E433" s="3"/>
      <c r="F433" s="3"/>
      <c r="G433" s="3"/>
      <c r="H433" s="3"/>
      <c r="I433" s="3" t="s">
        <v>598</v>
      </c>
      <c r="J433" s="3" t="s">
        <v>37</v>
      </c>
      <c r="K433" s="3" t="s">
        <v>38</v>
      </c>
      <c r="L433" s="3" t="s">
        <v>39</v>
      </c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>
        <v>40.99</v>
      </c>
      <c r="AG433" s="4"/>
      <c r="AH433" s="4"/>
      <c r="AI433" s="4">
        <v>34.159999999999997</v>
      </c>
      <c r="AJ433" s="4">
        <v>6.83</v>
      </c>
      <c r="AK433" s="4">
        <v>40.99</v>
      </c>
      <c r="AL433" t="s">
        <v>926</v>
      </c>
    </row>
    <row r="434" spans="1:38" ht="27" x14ac:dyDescent="0.25">
      <c r="A434" s="3" t="s">
        <v>410</v>
      </c>
      <c r="B434" s="4">
        <v>60587</v>
      </c>
      <c r="C434" s="3"/>
      <c r="D434" s="3"/>
      <c r="E434" s="3"/>
      <c r="F434" s="3"/>
      <c r="G434" s="3"/>
      <c r="H434" s="3"/>
      <c r="I434" s="3" t="s">
        <v>599</v>
      </c>
      <c r="J434" s="3" t="s">
        <v>37</v>
      </c>
      <c r="K434" s="3" t="s">
        <v>38</v>
      </c>
      <c r="L434" s="3" t="s">
        <v>39</v>
      </c>
      <c r="M434" s="4">
        <v>48</v>
      </c>
      <c r="N434" s="4">
        <v>2</v>
      </c>
      <c r="O434" s="4">
        <v>27.5</v>
      </c>
      <c r="P434" s="4">
        <v>1</v>
      </c>
      <c r="Q434" s="4"/>
      <c r="R434" s="4"/>
      <c r="S434" s="4"/>
      <c r="T434" s="4"/>
      <c r="U434" s="4"/>
      <c r="V434" s="4"/>
      <c r="W434" s="4"/>
      <c r="X434" s="4">
        <v>118</v>
      </c>
      <c r="Y434" s="4">
        <v>22.5</v>
      </c>
      <c r="Z434" s="4"/>
      <c r="AA434" s="4"/>
      <c r="AB434" s="4"/>
      <c r="AC434" s="4"/>
      <c r="AD434" s="4"/>
      <c r="AE434" s="4"/>
      <c r="AF434" s="4"/>
      <c r="AG434" s="4">
        <v>6.8</v>
      </c>
      <c r="AH434" s="4">
        <v>1</v>
      </c>
      <c r="AI434" s="4">
        <v>199.39</v>
      </c>
      <c r="AJ434" s="4">
        <v>23.41</v>
      </c>
      <c r="AK434" s="4">
        <v>222.8</v>
      </c>
      <c r="AL434" t="s">
        <v>926</v>
      </c>
    </row>
    <row r="435" spans="1:38" ht="27" x14ac:dyDescent="0.25">
      <c r="A435" s="3" t="s">
        <v>410</v>
      </c>
      <c r="B435" s="4">
        <v>60587</v>
      </c>
      <c r="C435" s="3"/>
      <c r="D435" s="3"/>
      <c r="E435" s="3"/>
      <c r="F435" s="3"/>
      <c r="G435" s="3"/>
      <c r="H435" s="3"/>
      <c r="I435" s="3" t="s">
        <v>600</v>
      </c>
      <c r="J435" s="3" t="s">
        <v>37</v>
      </c>
      <c r="K435" s="3" t="s">
        <v>38</v>
      </c>
      <c r="L435" s="3" t="s">
        <v>59</v>
      </c>
      <c r="M435" s="4">
        <v>96</v>
      </c>
      <c r="N435" s="4">
        <v>4</v>
      </c>
      <c r="O435" s="4">
        <v>30</v>
      </c>
      <c r="P435" s="4">
        <v>1</v>
      </c>
      <c r="Q435" s="4"/>
      <c r="R435" s="4"/>
      <c r="S435" s="4"/>
      <c r="T435" s="4"/>
      <c r="U435" s="4"/>
      <c r="V435" s="4"/>
      <c r="W435" s="4"/>
      <c r="X435" s="4">
        <v>94</v>
      </c>
      <c r="Y435" s="4"/>
      <c r="Z435" s="4"/>
      <c r="AA435" s="4"/>
      <c r="AB435" s="4"/>
      <c r="AC435" s="4">
        <v>85.95</v>
      </c>
      <c r="AD435" s="4">
        <v>1</v>
      </c>
      <c r="AE435" s="4"/>
      <c r="AF435" s="4"/>
      <c r="AG435" s="4">
        <v>13.9</v>
      </c>
      <c r="AH435" s="4">
        <v>1</v>
      </c>
      <c r="AI435" s="4">
        <v>304.18</v>
      </c>
      <c r="AJ435" s="4">
        <v>15.67</v>
      </c>
      <c r="AK435" s="4">
        <v>319.85000000000002</v>
      </c>
      <c r="AL435" t="s">
        <v>926</v>
      </c>
    </row>
    <row r="436" spans="1:38" ht="27" x14ac:dyDescent="0.25">
      <c r="A436" s="3" t="s">
        <v>410</v>
      </c>
      <c r="B436" s="4">
        <v>308</v>
      </c>
      <c r="C436" s="3"/>
      <c r="D436" s="3"/>
      <c r="E436" s="3"/>
      <c r="F436" s="3"/>
      <c r="G436" s="3"/>
      <c r="H436" s="3"/>
      <c r="I436" s="3" t="s">
        <v>601</v>
      </c>
      <c r="J436" s="3" t="s">
        <v>37</v>
      </c>
      <c r="K436" s="3" t="s">
        <v>38</v>
      </c>
      <c r="L436" s="3" t="s">
        <v>39</v>
      </c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>
        <v>306.60000000000002</v>
      </c>
      <c r="AD436" s="4">
        <v>3</v>
      </c>
      <c r="AE436" s="4"/>
      <c r="AF436" s="4"/>
      <c r="AG436" s="4"/>
      <c r="AH436" s="4"/>
      <c r="AI436" s="4">
        <v>306.60000000000002</v>
      </c>
      <c r="AJ436" s="4"/>
      <c r="AK436" s="4">
        <v>306.60000000000002</v>
      </c>
      <c r="AL436" t="s">
        <v>926</v>
      </c>
    </row>
    <row r="437" spans="1:38" ht="27" x14ac:dyDescent="0.25">
      <c r="A437" s="3" t="s">
        <v>410</v>
      </c>
      <c r="B437" s="4">
        <v>308</v>
      </c>
      <c r="C437" s="3"/>
      <c r="D437" s="3"/>
      <c r="E437" s="3"/>
      <c r="F437" s="3"/>
      <c r="G437" s="3"/>
      <c r="H437" s="3"/>
      <c r="I437" s="3" t="s">
        <v>602</v>
      </c>
      <c r="J437" s="3" t="s">
        <v>37</v>
      </c>
      <c r="K437" s="3" t="s">
        <v>38</v>
      </c>
      <c r="L437" s="3" t="s">
        <v>39</v>
      </c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>
        <v>308.60000000000002</v>
      </c>
      <c r="AD437" s="4">
        <v>3</v>
      </c>
      <c r="AE437" s="4"/>
      <c r="AF437" s="4"/>
      <c r="AG437" s="4"/>
      <c r="AH437" s="4"/>
      <c r="AI437" s="4">
        <v>308.60000000000002</v>
      </c>
      <c r="AJ437" s="4"/>
      <c r="AK437" s="4">
        <v>308.60000000000002</v>
      </c>
      <c r="AL437" t="s">
        <v>926</v>
      </c>
    </row>
    <row r="438" spans="1:38" ht="27" x14ac:dyDescent="0.25">
      <c r="A438" s="3" t="s">
        <v>410</v>
      </c>
      <c r="B438" s="4">
        <v>60174</v>
      </c>
      <c r="C438" s="3"/>
      <c r="D438" s="3"/>
      <c r="E438" s="3"/>
      <c r="F438" s="3"/>
      <c r="G438" s="3"/>
      <c r="H438" s="3"/>
      <c r="I438" s="3" t="s">
        <v>603</v>
      </c>
      <c r="J438" s="3" t="s">
        <v>37</v>
      </c>
      <c r="K438" s="3" t="s">
        <v>38</v>
      </c>
      <c r="L438" s="3" t="s">
        <v>39</v>
      </c>
      <c r="M438" s="4">
        <v>114.7</v>
      </c>
      <c r="N438" s="4">
        <v>5</v>
      </c>
      <c r="O438" s="4">
        <v>44.9</v>
      </c>
      <c r="P438" s="4">
        <v>3</v>
      </c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>
        <v>182.4</v>
      </c>
      <c r="AD438" s="4">
        <v>2</v>
      </c>
      <c r="AE438" s="4"/>
      <c r="AF438" s="4">
        <v>13.7</v>
      </c>
      <c r="AG438" s="4"/>
      <c r="AH438" s="4"/>
      <c r="AI438" s="4">
        <v>321.25</v>
      </c>
      <c r="AJ438" s="4">
        <v>34.450000000000003</v>
      </c>
      <c r="AK438" s="4">
        <v>355.7</v>
      </c>
      <c r="AL438" t="s">
        <v>927</v>
      </c>
    </row>
    <row r="439" spans="1:38" ht="27" x14ac:dyDescent="0.25">
      <c r="A439" s="3" t="s">
        <v>410</v>
      </c>
      <c r="B439" s="4">
        <v>60174</v>
      </c>
      <c r="C439" s="3"/>
      <c r="D439" s="3"/>
      <c r="E439" s="3"/>
      <c r="F439" s="3"/>
      <c r="G439" s="3"/>
      <c r="H439" s="3"/>
      <c r="I439" s="3" t="s">
        <v>604</v>
      </c>
      <c r="J439" s="3" t="s">
        <v>37</v>
      </c>
      <c r="K439" s="3" t="s">
        <v>59</v>
      </c>
      <c r="L439" s="3" t="s">
        <v>45</v>
      </c>
      <c r="M439" s="4">
        <v>63.05</v>
      </c>
      <c r="N439" s="4">
        <v>3</v>
      </c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>
        <v>192.58</v>
      </c>
      <c r="AD439" s="4">
        <v>2</v>
      </c>
      <c r="AE439" s="4"/>
      <c r="AF439" s="4"/>
      <c r="AG439" s="4"/>
      <c r="AH439" s="4"/>
      <c r="AI439" s="4">
        <v>231.84</v>
      </c>
      <c r="AJ439" s="4">
        <v>23.79</v>
      </c>
      <c r="AK439" s="4">
        <v>255.63</v>
      </c>
      <c r="AL439" t="s">
        <v>927</v>
      </c>
    </row>
    <row r="440" spans="1:38" ht="27" x14ac:dyDescent="0.25">
      <c r="A440" s="3" t="s">
        <v>410</v>
      </c>
      <c r="B440" s="4">
        <v>110364</v>
      </c>
      <c r="C440" s="3"/>
      <c r="D440" s="3"/>
      <c r="E440" s="3"/>
      <c r="F440" s="3"/>
      <c r="G440" s="3"/>
      <c r="H440" s="3"/>
      <c r="I440" s="3" t="s">
        <v>605</v>
      </c>
      <c r="J440" s="3" t="s">
        <v>37</v>
      </c>
      <c r="K440" s="3" t="s">
        <v>38</v>
      </c>
      <c r="L440" s="3" t="s">
        <v>59</v>
      </c>
      <c r="M440" s="4"/>
      <c r="N440" s="4"/>
      <c r="O440" s="4"/>
      <c r="P440" s="4"/>
      <c r="Q440" s="4"/>
      <c r="R440" s="4"/>
      <c r="S440" s="4">
        <v>11.9</v>
      </c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>
        <v>9.91</v>
      </c>
      <c r="AJ440" s="4">
        <v>1.99</v>
      </c>
      <c r="AK440" s="4">
        <v>11.9</v>
      </c>
      <c r="AL440" t="s">
        <v>926</v>
      </c>
    </row>
    <row r="441" spans="1:38" ht="27" x14ac:dyDescent="0.25">
      <c r="A441" s="3" t="s">
        <v>410</v>
      </c>
      <c r="B441" s="4">
        <v>110364</v>
      </c>
      <c r="C441" s="3"/>
      <c r="D441" s="3"/>
      <c r="E441" s="3"/>
      <c r="F441" s="3"/>
      <c r="G441" s="3"/>
      <c r="H441" s="3"/>
      <c r="I441" s="3" t="s">
        <v>606</v>
      </c>
      <c r="J441" s="3" t="s">
        <v>37</v>
      </c>
      <c r="K441" s="3" t="s">
        <v>38</v>
      </c>
      <c r="L441" s="3" t="s">
        <v>59</v>
      </c>
      <c r="M441" s="4">
        <v>9.98</v>
      </c>
      <c r="N441" s="4">
        <v>1</v>
      </c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>
        <v>9.98</v>
      </c>
      <c r="AJ441" s="4"/>
      <c r="AK441" s="4">
        <v>9.98</v>
      </c>
      <c r="AL441" t="s">
        <v>926</v>
      </c>
    </row>
    <row r="442" spans="1:38" ht="27" x14ac:dyDescent="0.25">
      <c r="A442" s="3" t="s">
        <v>410</v>
      </c>
      <c r="B442" s="4">
        <v>110364</v>
      </c>
      <c r="C442" s="3"/>
      <c r="D442" s="3"/>
      <c r="E442" s="3"/>
      <c r="F442" s="3"/>
      <c r="G442" s="3"/>
      <c r="H442" s="3"/>
      <c r="I442" s="3" t="s">
        <v>607</v>
      </c>
      <c r="J442" s="3" t="s">
        <v>44</v>
      </c>
      <c r="K442" s="3" t="s">
        <v>45</v>
      </c>
      <c r="L442" s="3" t="s">
        <v>45</v>
      </c>
      <c r="M442" s="4">
        <v>12.1</v>
      </c>
      <c r="N442" s="4">
        <v>1</v>
      </c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>
        <v>12.1</v>
      </c>
      <c r="AJ442" s="4"/>
      <c r="AK442" s="4">
        <v>12.1</v>
      </c>
      <c r="AL442" t="s">
        <v>926</v>
      </c>
    </row>
    <row r="443" spans="1:38" ht="27" x14ac:dyDescent="0.25">
      <c r="A443" s="3" t="s">
        <v>410</v>
      </c>
      <c r="B443" s="4">
        <v>92399</v>
      </c>
      <c r="C443" s="3"/>
      <c r="D443" s="3"/>
      <c r="E443" s="3"/>
      <c r="F443" s="3"/>
      <c r="G443" s="3"/>
      <c r="H443" s="3"/>
      <c r="I443" s="3" t="s">
        <v>608</v>
      </c>
      <c r="J443" s="3" t="s">
        <v>37</v>
      </c>
      <c r="K443" s="3" t="s">
        <v>38</v>
      </c>
      <c r="L443" s="3" t="s">
        <v>39</v>
      </c>
      <c r="M443" s="4">
        <v>25</v>
      </c>
      <c r="N443" s="4">
        <v>1</v>
      </c>
      <c r="O443" s="4"/>
      <c r="P443" s="4"/>
      <c r="Q443" s="4"/>
      <c r="R443" s="4"/>
      <c r="S443" s="4"/>
      <c r="T443" s="4"/>
      <c r="U443" s="4">
        <v>96.2</v>
      </c>
      <c r="V443" s="4"/>
      <c r="W443" s="4"/>
      <c r="X443" s="4">
        <v>123</v>
      </c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>
        <v>207.67</v>
      </c>
      <c r="AJ443" s="4">
        <v>36.53</v>
      </c>
      <c r="AK443" s="4">
        <v>244.2</v>
      </c>
      <c r="AL443" t="s">
        <v>926</v>
      </c>
    </row>
    <row r="444" spans="1:38" ht="27" x14ac:dyDescent="0.25">
      <c r="A444" s="3" t="s">
        <v>410</v>
      </c>
      <c r="B444" s="4">
        <v>92399</v>
      </c>
      <c r="C444" s="3"/>
      <c r="D444" s="3"/>
      <c r="E444" s="3"/>
      <c r="F444" s="3"/>
      <c r="G444" s="3"/>
      <c r="H444" s="3"/>
      <c r="I444" s="3" t="s">
        <v>609</v>
      </c>
      <c r="J444" s="3" t="s">
        <v>37</v>
      </c>
      <c r="K444" s="3" t="s">
        <v>38</v>
      </c>
      <c r="L444" s="3" t="s">
        <v>39</v>
      </c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>
        <v>96</v>
      </c>
      <c r="Y444" s="4"/>
      <c r="Z444" s="4"/>
      <c r="AA444" s="4"/>
      <c r="AB444" s="4"/>
      <c r="AC444" s="4">
        <v>171.9</v>
      </c>
      <c r="AD444" s="4">
        <v>2</v>
      </c>
      <c r="AE444" s="4"/>
      <c r="AF444" s="4"/>
      <c r="AG444" s="4"/>
      <c r="AH444" s="4"/>
      <c r="AI444" s="4">
        <v>251.9</v>
      </c>
      <c r="AJ444" s="4">
        <v>16</v>
      </c>
      <c r="AK444" s="4">
        <v>267.89999999999998</v>
      </c>
      <c r="AL444" t="s">
        <v>926</v>
      </c>
    </row>
    <row r="445" spans="1:38" ht="27" x14ac:dyDescent="0.25">
      <c r="A445" s="3" t="s">
        <v>410</v>
      </c>
      <c r="B445" s="4">
        <v>107891</v>
      </c>
      <c r="C445" s="3"/>
      <c r="D445" s="3"/>
      <c r="E445" s="3"/>
      <c r="F445" s="3"/>
      <c r="G445" s="3"/>
      <c r="H445" s="3"/>
      <c r="I445" s="3" t="s">
        <v>610</v>
      </c>
      <c r="J445" s="3" t="s">
        <v>37</v>
      </c>
      <c r="K445" s="3" t="s">
        <v>38</v>
      </c>
      <c r="L445" s="3" t="s">
        <v>39</v>
      </c>
      <c r="M445" s="4">
        <v>28.9</v>
      </c>
      <c r="N445" s="4">
        <v>2</v>
      </c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>
        <v>26.27</v>
      </c>
      <c r="AJ445" s="4">
        <v>2.63</v>
      </c>
      <c r="AK445" s="4">
        <v>28.9</v>
      </c>
      <c r="AL445" t="s">
        <v>926</v>
      </c>
    </row>
    <row r="446" spans="1:38" ht="27" x14ac:dyDescent="0.25">
      <c r="A446" s="3" t="s">
        <v>410</v>
      </c>
      <c r="B446" s="4">
        <v>110226</v>
      </c>
      <c r="C446" s="3"/>
      <c r="D446" s="3"/>
      <c r="E446" s="3"/>
      <c r="F446" s="3"/>
      <c r="G446" s="3"/>
      <c r="H446" s="3"/>
      <c r="I446" s="3" t="s">
        <v>611</v>
      </c>
      <c r="J446" s="3" t="s">
        <v>37</v>
      </c>
      <c r="K446" s="3" t="s">
        <v>38</v>
      </c>
      <c r="L446" s="3" t="s">
        <v>59</v>
      </c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>
        <v>23.74</v>
      </c>
      <c r="AC446" s="4"/>
      <c r="AD446" s="4"/>
      <c r="AE446" s="4"/>
      <c r="AF446" s="4"/>
      <c r="AG446" s="4"/>
      <c r="AH446" s="4"/>
      <c r="AI446" s="4">
        <v>19.78</v>
      </c>
      <c r="AJ446" s="4">
        <v>3.96</v>
      </c>
      <c r="AK446" s="4">
        <v>23.74</v>
      </c>
      <c r="AL446" t="s">
        <v>926</v>
      </c>
    </row>
    <row r="447" spans="1:38" ht="27" x14ac:dyDescent="0.25">
      <c r="A447" s="3" t="s">
        <v>410</v>
      </c>
      <c r="B447" s="4">
        <v>88366</v>
      </c>
      <c r="C447" s="3"/>
      <c r="D447" s="3"/>
      <c r="E447" s="3"/>
      <c r="F447" s="3"/>
      <c r="G447" s="3"/>
      <c r="H447" s="3"/>
      <c r="I447" s="3" t="s">
        <v>612</v>
      </c>
      <c r="J447" s="3" t="s">
        <v>37</v>
      </c>
      <c r="K447" s="3" t="s">
        <v>38</v>
      </c>
      <c r="L447" s="3" t="s">
        <v>59</v>
      </c>
      <c r="M447" s="4"/>
      <c r="N447" s="4"/>
      <c r="O447" s="4"/>
      <c r="P447" s="4"/>
      <c r="Q447" s="4">
        <v>70</v>
      </c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>
        <v>58.33</v>
      </c>
      <c r="AJ447" s="4">
        <v>11.67</v>
      </c>
      <c r="AK447" s="4">
        <v>70</v>
      </c>
      <c r="AL447" t="s">
        <v>926</v>
      </c>
    </row>
    <row r="448" spans="1:38" ht="27" x14ac:dyDescent="0.25">
      <c r="A448" s="3" t="s">
        <v>410</v>
      </c>
      <c r="B448" s="4">
        <v>60817</v>
      </c>
      <c r="C448" s="3"/>
      <c r="D448" s="3"/>
      <c r="E448" s="3"/>
      <c r="F448" s="3"/>
      <c r="G448" s="3"/>
      <c r="H448" s="3"/>
      <c r="I448" s="3" t="s">
        <v>613</v>
      </c>
      <c r="J448" s="3" t="s">
        <v>37</v>
      </c>
      <c r="K448" s="3" t="s">
        <v>38</v>
      </c>
      <c r="L448" s="3" t="s">
        <v>39</v>
      </c>
      <c r="M448" s="4">
        <v>241.11</v>
      </c>
      <c r="N448" s="4">
        <v>13</v>
      </c>
      <c r="O448" s="4">
        <v>14.38</v>
      </c>
      <c r="P448" s="4">
        <v>1</v>
      </c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>
        <v>235.05</v>
      </c>
      <c r="AJ448" s="4">
        <v>20.440000000000001</v>
      </c>
      <c r="AK448" s="4">
        <v>255.49</v>
      </c>
      <c r="AL448" t="s">
        <v>926</v>
      </c>
    </row>
    <row r="449" spans="1:38" ht="27" x14ac:dyDescent="0.25">
      <c r="A449" s="3" t="s">
        <v>410</v>
      </c>
      <c r="B449" s="4">
        <v>60849</v>
      </c>
      <c r="C449" s="3"/>
      <c r="D449" s="3"/>
      <c r="E449" s="3"/>
      <c r="F449" s="3"/>
      <c r="G449" s="3"/>
      <c r="H449" s="3"/>
      <c r="I449" s="3" t="s">
        <v>614</v>
      </c>
      <c r="J449" s="3" t="s">
        <v>37</v>
      </c>
      <c r="K449" s="3" t="s">
        <v>59</v>
      </c>
      <c r="L449" s="3" t="s">
        <v>45</v>
      </c>
      <c r="M449" s="4">
        <v>84.79</v>
      </c>
      <c r="N449" s="4">
        <v>5</v>
      </c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>
        <v>77.06</v>
      </c>
      <c r="AJ449" s="4">
        <v>7.73</v>
      </c>
      <c r="AK449" s="4">
        <v>84.79</v>
      </c>
      <c r="AL449" t="s">
        <v>926</v>
      </c>
    </row>
    <row r="450" spans="1:38" ht="27" x14ac:dyDescent="0.25">
      <c r="A450" s="3" t="s">
        <v>410</v>
      </c>
      <c r="B450" s="4">
        <v>110119</v>
      </c>
      <c r="C450" s="3"/>
      <c r="D450" s="3"/>
      <c r="E450" s="3"/>
      <c r="F450" s="3"/>
      <c r="G450" s="3"/>
      <c r="H450" s="3"/>
      <c r="I450" s="3" t="s">
        <v>615</v>
      </c>
      <c r="J450" s="3" t="s">
        <v>37</v>
      </c>
      <c r="K450" s="3" t="s">
        <v>38</v>
      </c>
      <c r="L450" s="3" t="s">
        <v>39</v>
      </c>
      <c r="M450" s="4"/>
      <c r="N450" s="4"/>
      <c r="O450" s="4">
        <v>18.5</v>
      </c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>
        <v>100.4</v>
      </c>
      <c r="AD450" s="4">
        <v>1</v>
      </c>
      <c r="AE450" s="4"/>
      <c r="AF450" s="4"/>
      <c r="AG450" s="4"/>
      <c r="AH450" s="4"/>
      <c r="AI450" s="4">
        <v>109.77</v>
      </c>
      <c r="AJ450" s="4">
        <v>9.1300000000000008</v>
      </c>
      <c r="AK450" s="4">
        <v>118.9</v>
      </c>
      <c r="AL450" t="s">
        <v>927</v>
      </c>
    </row>
    <row r="451" spans="1:38" ht="27" x14ac:dyDescent="0.25">
      <c r="A451" s="3" t="s">
        <v>410</v>
      </c>
      <c r="B451" s="4">
        <v>109134</v>
      </c>
      <c r="C451" s="3"/>
      <c r="D451" s="3"/>
      <c r="E451" s="3"/>
      <c r="F451" s="3"/>
      <c r="G451" s="3"/>
      <c r="H451" s="3"/>
      <c r="I451" s="3" t="s">
        <v>616</v>
      </c>
      <c r="J451" s="3" t="s">
        <v>37</v>
      </c>
      <c r="K451" s="3" t="s">
        <v>38</v>
      </c>
      <c r="L451" s="3" t="s">
        <v>39</v>
      </c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>
        <v>24</v>
      </c>
      <c r="AG451" s="4"/>
      <c r="AH451" s="4"/>
      <c r="AI451" s="4">
        <v>20</v>
      </c>
      <c r="AJ451" s="4">
        <v>4</v>
      </c>
      <c r="AK451" s="4">
        <v>24</v>
      </c>
      <c r="AL451" t="s">
        <v>926</v>
      </c>
    </row>
    <row r="452" spans="1:38" ht="27" x14ac:dyDescent="0.25">
      <c r="A452" s="3" t="s">
        <v>410</v>
      </c>
      <c r="B452" s="4">
        <v>61079</v>
      </c>
      <c r="C452" s="3"/>
      <c r="D452" s="3"/>
      <c r="E452" s="3"/>
      <c r="F452" s="3"/>
      <c r="G452" s="3"/>
      <c r="H452" s="3"/>
      <c r="I452" s="3" t="s">
        <v>617</v>
      </c>
      <c r="J452" s="3" t="s">
        <v>37</v>
      </c>
      <c r="K452" s="3" t="s">
        <v>38</v>
      </c>
      <c r="L452" s="3" t="s">
        <v>59</v>
      </c>
      <c r="M452" s="4">
        <v>48</v>
      </c>
      <c r="N452" s="4">
        <v>2</v>
      </c>
      <c r="O452" s="4">
        <v>56.2</v>
      </c>
      <c r="P452" s="4">
        <v>2</v>
      </c>
      <c r="Q452" s="4"/>
      <c r="R452" s="4">
        <v>26.2</v>
      </c>
      <c r="S452" s="4">
        <v>33.6</v>
      </c>
      <c r="T452" s="4"/>
      <c r="U452" s="4"/>
      <c r="V452" s="4"/>
      <c r="W452" s="4"/>
      <c r="X452" s="4"/>
      <c r="Y452" s="4"/>
      <c r="Z452" s="4">
        <v>382</v>
      </c>
      <c r="AA452" s="4">
        <v>266.25</v>
      </c>
      <c r="AB452" s="4"/>
      <c r="AC452" s="4"/>
      <c r="AD452" s="4"/>
      <c r="AE452" s="4"/>
      <c r="AF452" s="4"/>
      <c r="AG452" s="4">
        <v>9.65</v>
      </c>
      <c r="AH452" s="4">
        <v>1</v>
      </c>
      <c r="AI452" s="4">
        <v>429.92</v>
      </c>
      <c r="AJ452" s="4">
        <v>9.98</v>
      </c>
      <c r="AK452" s="4">
        <v>439.9</v>
      </c>
      <c r="AL452" t="s">
        <v>926</v>
      </c>
    </row>
    <row r="453" spans="1:38" ht="27" x14ac:dyDescent="0.25">
      <c r="A453" s="3" t="s">
        <v>410</v>
      </c>
      <c r="B453" s="4">
        <v>61079</v>
      </c>
      <c r="C453" s="3"/>
      <c r="D453" s="3"/>
      <c r="E453" s="3"/>
      <c r="F453" s="3"/>
      <c r="G453" s="3"/>
      <c r="H453" s="3"/>
      <c r="I453" s="3" t="s">
        <v>618</v>
      </c>
      <c r="J453" s="3" t="s">
        <v>37</v>
      </c>
      <c r="K453" s="3" t="s">
        <v>59</v>
      </c>
      <c r="L453" s="3" t="s">
        <v>45</v>
      </c>
      <c r="M453" s="4">
        <v>41.4</v>
      </c>
      <c r="N453" s="4">
        <v>2</v>
      </c>
      <c r="O453" s="4">
        <v>53.2</v>
      </c>
      <c r="P453" s="4">
        <v>2</v>
      </c>
      <c r="Q453" s="4"/>
      <c r="R453" s="4"/>
      <c r="S453" s="4">
        <v>30.9</v>
      </c>
      <c r="T453" s="4"/>
      <c r="U453" s="4"/>
      <c r="V453" s="4"/>
      <c r="W453" s="4"/>
      <c r="X453" s="4"/>
      <c r="Y453" s="4"/>
      <c r="Z453" s="4">
        <v>434</v>
      </c>
      <c r="AA453" s="4">
        <v>302.5</v>
      </c>
      <c r="AB453" s="4"/>
      <c r="AC453" s="4">
        <v>372.53</v>
      </c>
      <c r="AD453" s="4">
        <v>4</v>
      </c>
      <c r="AE453" s="4"/>
      <c r="AF453" s="4"/>
      <c r="AG453" s="4">
        <v>23.5</v>
      </c>
      <c r="AH453" s="4">
        <v>2</v>
      </c>
      <c r="AI453" s="4">
        <v>818.89</v>
      </c>
      <c r="AJ453" s="4">
        <v>5.14</v>
      </c>
      <c r="AK453" s="4">
        <v>824.03</v>
      </c>
      <c r="AL453" t="s">
        <v>926</v>
      </c>
    </row>
    <row r="454" spans="1:38" ht="27" x14ac:dyDescent="0.25">
      <c r="A454" s="3" t="s">
        <v>410</v>
      </c>
      <c r="B454" s="4">
        <v>60815</v>
      </c>
      <c r="C454" s="3"/>
      <c r="D454" s="3"/>
      <c r="E454" s="3"/>
      <c r="F454" s="3"/>
      <c r="G454" s="3"/>
      <c r="H454" s="3"/>
      <c r="I454" s="3" t="s">
        <v>619</v>
      </c>
      <c r="J454" s="3" t="s">
        <v>37</v>
      </c>
      <c r="K454" s="3" t="s">
        <v>38</v>
      </c>
      <c r="L454" s="3" t="s">
        <v>39</v>
      </c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>
        <v>26.25</v>
      </c>
      <c r="AG454" s="4"/>
      <c r="AH454" s="4"/>
      <c r="AI454" s="4">
        <v>21.87</v>
      </c>
      <c r="AJ454" s="4">
        <v>4.38</v>
      </c>
      <c r="AK454" s="4">
        <v>26.25</v>
      </c>
      <c r="AL454" t="s">
        <v>926</v>
      </c>
    </row>
    <row r="455" spans="1:38" ht="27" x14ac:dyDescent="0.25">
      <c r="A455" s="3" t="s">
        <v>410</v>
      </c>
      <c r="B455" s="4">
        <v>60815</v>
      </c>
      <c r="C455" s="3"/>
      <c r="D455" s="3"/>
      <c r="E455" s="3"/>
      <c r="F455" s="3"/>
      <c r="G455" s="3"/>
      <c r="H455" s="3"/>
      <c r="I455" s="3" t="s">
        <v>620</v>
      </c>
      <c r="J455" s="3" t="s">
        <v>37</v>
      </c>
      <c r="K455" s="3" t="s">
        <v>38</v>
      </c>
      <c r="L455" s="3" t="s">
        <v>39</v>
      </c>
      <c r="M455" s="4">
        <v>9.1999999999999993</v>
      </c>
      <c r="N455" s="4">
        <v>1</v>
      </c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>
        <v>9.1999999999999993</v>
      </c>
      <c r="AJ455" s="4"/>
      <c r="AK455" s="4">
        <v>9.1999999999999993</v>
      </c>
      <c r="AL455" t="s">
        <v>926</v>
      </c>
    </row>
    <row r="456" spans="1:38" ht="27" x14ac:dyDescent="0.25">
      <c r="A456" s="3" t="s">
        <v>410</v>
      </c>
      <c r="B456" s="4">
        <v>60815</v>
      </c>
      <c r="C456" s="3"/>
      <c r="D456" s="3"/>
      <c r="E456" s="3"/>
      <c r="F456" s="3"/>
      <c r="G456" s="3"/>
      <c r="H456" s="3"/>
      <c r="I456" s="3" t="s">
        <v>621</v>
      </c>
      <c r="J456" s="3" t="s">
        <v>44</v>
      </c>
      <c r="K456" s="3" t="s">
        <v>45</v>
      </c>
      <c r="L456" s="3" t="s">
        <v>45</v>
      </c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>
        <v>73.8</v>
      </c>
      <c r="AG456" s="4"/>
      <c r="AH456" s="4"/>
      <c r="AI456" s="4">
        <v>61.5</v>
      </c>
      <c r="AJ456" s="4">
        <v>12.3</v>
      </c>
      <c r="AK456" s="4">
        <v>73.8</v>
      </c>
      <c r="AL456" t="s">
        <v>926</v>
      </c>
    </row>
    <row r="457" spans="1:38" ht="27" x14ac:dyDescent="0.25">
      <c r="A457" s="3" t="s">
        <v>410</v>
      </c>
      <c r="B457" s="4">
        <v>60815</v>
      </c>
      <c r="C457" s="3"/>
      <c r="D457" s="3"/>
      <c r="E457" s="3"/>
      <c r="F457" s="3"/>
      <c r="G457" s="3"/>
      <c r="H457" s="3"/>
      <c r="I457" s="3" t="s">
        <v>622</v>
      </c>
      <c r="J457" s="3" t="s">
        <v>37</v>
      </c>
      <c r="K457" s="3" t="s">
        <v>38</v>
      </c>
      <c r="L457" s="3" t="s">
        <v>59</v>
      </c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>
        <v>119.58</v>
      </c>
      <c r="AD457" s="4">
        <v>1</v>
      </c>
      <c r="AE457" s="4"/>
      <c r="AF457" s="4"/>
      <c r="AG457" s="4"/>
      <c r="AH457" s="4"/>
      <c r="AI457" s="4">
        <v>119.58</v>
      </c>
      <c r="AJ457" s="4"/>
      <c r="AK457" s="4">
        <v>119.58</v>
      </c>
      <c r="AL457" t="s">
        <v>926</v>
      </c>
    </row>
    <row r="458" spans="1:38" ht="27" x14ac:dyDescent="0.25">
      <c r="A458" s="3" t="s">
        <v>410</v>
      </c>
      <c r="B458" s="4">
        <v>109059</v>
      </c>
      <c r="C458" s="3"/>
      <c r="D458" s="3"/>
      <c r="E458" s="3"/>
      <c r="F458" s="3"/>
      <c r="G458" s="3"/>
      <c r="H458" s="3"/>
      <c r="I458" s="3" t="s">
        <v>623</v>
      </c>
      <c r="J458" s="3" t="s">
        <v>37</v>
      </c>
      <c r="K458" s="3" t="s">
        <v>38</v>
      </c>
      <c r="L458" s="3" t="s">
        <v>39</v>
      </c>
      <c r="M458" s="4">
        <v>29.8</v>
      </c>
      <c r="N458" s="4">
        <v>2</v>
      </c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>
        <v>123.2</v>
      </c>
      <c r="AG458" s="4"/>
      <c r="AH458" s="4"/>
      <c r="AI458" s="4">
        <v>132.47</v>
      </c>
      <c r="AJ458" s="4">
        <v>20.53</v>
      </c>
      <c r="AK458" s="4">
        <v>153</v>
      </c>
      <c r="AL458" t="s">
        <v>926</v>
      </c>
    </row>
    <row r="459" spans="1:38" ht="27" x14ac:dyDescent="0.25">
      <c r="A459" s="3" t="s">
        <v>410</v>
      </c>
      <c r="B459" s="4">
        <v>60923</v>
      </c>
      <c r="C459" s="3"/>
      <c r="D459" s="3"/>
      <c r="E459" s="3"/>
      <c r="F459" s="3"/>
      <c r="G459" s="3"/>
      <c r="H459" s="3"/>
      <c r="I459" s="3" t="s">
        <v>624</v>
      </c>
      <c r="J459" s="3" t="s">
        <v>37</v>
      </c>
      <c r="K459" s="3" t="s">
        <v>38</v>
      </c>
      <c r="L459" s="3" t="s">
        <v>39</v>
      </c>
      <c r="M459" s="4">
        <v>50</v>
      </c>
      <c r="N459" s="4">
        <v>2</v>
      </c>
      <c r="O459" s="4">
        <v>30</v>
      </c>
      <c r="P459" s="4">
        <v>1</v>
      </c>
      <c r="Q459" s="4"/>
      <c r="R459" s="4">
        <v>87.2</v>
      </c>
      <c r="S459" s="4"/>
      <c r="T459" s="4"/>
      <c r="U459" s="4">
        <v>54.3</v>
      </c>
      <c r="V459" s="4"/>
      <c r="W459" s="4"/>
      <c r="X459" s="4">
        <v>105</v>
      </c>
      <c r="Y459" s="4">
        <v>27</v>
      </c>
      <c r="Z459" s="4"/>
      <c r="AA459" s="4"/>
      <c r="AB459" s="4"/>
      <c r="AC459" s="4">
        <v>81.2</v>
      </c>
      <c r="AD459" s="4">
        <v>1</v>
      </c>
      <c r="AE459" s="4"/>
      <c r="AF459" s="4">
        <v>376.5</v>
      </c>
      <c r="AG459" s="4"/>
      <c r="AH459" s="4"/>
      <c r="AI459" s="4">
        <v>702.86</v>
      </c>
      <c r="AJ459" s="4">
        <v>108.34</v>
      </c>
      <c r="AK459" s="4">
        <v>811.2</v>
      </c>
      <c r="AL459" t="s">
        <v>926</v>
      </c>
    </row>
    <row r="460" spans="1:38" ht="27" x14ac:dyDescent="0.25">
      <c r="A460" s="3" t="s">
        <v>410</v>
      </c>
      <c r="B460" s="4">
        <v>60923</v>
      </c>
      <c r="C460" s="3"/>
      <c r="D460" s="3"/>
      <c r="E460" s="3"/>
      <c r="F460" s="3"/>
      <c r="G460" s="3"/>
      <c r="H460" s="3"/>
      <c r="I460" s="3" t="s">
        <v>625</v>
      </c>
      <c r="J460" s="3" t="s">
        <v>37</v>
      </c>
      <c r="K460" s="3" t="s">
        <v>38</v>
      </c>
      <c r="L460" s="3" t="s">
        <v>39</v>
      </c>
      <c r="M460" s="4">
        <v>91.5</v>
      </c>
      <c r="N460" s="4">
        <v>4</v>
      </c>
      <c r="O460" s="4">
        <v>53.55</v>
      </c>
      <c r="P460" s="4">
        <v>2</v>
      </c>
      <c r="Q460" s="4"/>
      <c r="R460" s="4"/>
      <c r="S460" s="4"/>
      <c r="T460" s="4"/>
      <c r="U460" s="4">
        <v>163.72999999999999</v>
      </c>
      <c r="V460" s="4"/>
      <c r="W460" s="4"/>
      <c r="X460" s="4">
        <v>210</v>
      </c>
      <c r="Y460" s="4"/>
      <c r="Z460" s="4"/>
      <c r="AA460" s="4"/>
      <c r="AB460" s="4"/>
      <c r="AC460" s="4">
        <v>162.4</v>
      </c>
      <c r="AD460" s="4">
        <v>2</v>
      </c>
      <c r="AE460" s="4"/>
      <c r="AF460" s="4"/>
      <c r="AG460" s="4"/>
      <c r="AH460" s="4"/>
      <c r="AI460" s="4">
        <v>618.89</v>
      </c>
      <c r="AJ460" s="4">
        <v>62.29</v>
      </c>
      <c r="AK460" s="4">
        <v>681.18</v>
      </c>
      <c r="AL460" t="s">
        <v>926</v>
      </c>
    </row>
    <row r="461" spans="1:38" ht="27" x14ac:dyDescent="0.25">
      <c r="A461" s="3" t="s">
        <v>410</v>
      </c>
      <c r="B461" s="4">
        <v>60923</v>
      </c>
      <c r="C461" s="3"/>
      <c r="D461" s="3"/>
      <c r="E461" s="3"/>
      <c r="F461" s="3"/>
      <c r="G461" s="3"/>
      <c r="H461" s="3"/>
      <c r="I461" s="3" t="s">
        <v>626</v>
      </c>
      <c r="J461" s="3" t="s">
        <v>44</v>
      </c>
      <c r="K461" s="3" t="s">
        <v>45</v>
      </c>
      <c r="L461" s="3" t="s">
        <v>45</v>
      </c>
      <c r="M461" s="4">
        <v>25</v>
      </c>
      <c r="N461" s="4">
        <v>1</v>
      </c>
      <c r="O461" s="4">
        <v>60</v>
      </c>
      <c r="P461" s="4">
        <v>2</v>
      </c>
      <c r="Q461" s="4"/>
      <c r="R461" s="4"/>
      <c r="S461" s="4"/>
      <c r="T461" s="4"/>
      <c r="U461" s="4">
        <v>44</v>
      </c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>
        <v>121.67</v>
      </c>
      <c r="AJ461" s="4">
        <v>7.33</v>
      </c>
      <c r="AK461" s="4">
        <v>129</v>
      </c>
      <c r="AL461" t="s">
        <v>926</v>
      </c>
    </row>
    <row r="462" spans="1:38" ht="27" x14ac:dyDescent="0.25">
      <c r="A462" s="3" t="s">
        <v>410</v>
      </c>
      <c r="B462" s="4">
        <v>110240</v>
      </c>
      <c r="C462" s="3"/>
      <c r="D462" s="3"/>
      <c r="E462" s="3"/>
      <c r="F462" s="3"/>
      <c r="G462" s="3"/>
      <c r="H462" s="3"/>
      <c r="I462" s="3" t="s">
        <v>627</v>
      </c>
      <c r="J462" s="3" t="s">
        <v>37</v>
      </c>
      <c r="K462" s="3" t="s">
        <v>38</v>
      </c>
      <c r="L462" s="3" t="s">
        <v>59</v>
      </c>
      <c r="M462" s="4"/>
      <c r="N462" s="4"/>
      <c r="O462" s="4"/>
      <c r="P462" s="4"/>
      <c r="Q462" s="4"/>
      <c r="R462" s="4">
        <v>7</v>
      </c>
      <c r="S462" s="4">
        <v>4</v>
      </c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>
        <v>9.17</v>
      </c>
      <c r="AJ462" s="4">
        <v>1.83</v>
      </c>
      <c r="AK462" s="4">
        <v>11</v>
      </c>
      <c r="AL462" t="s">
        <v>926</v>
      </c>
    </row>
    <row r="463" spans="1:38" ht="27" x14ac:dyDescent="0.25">
      <c r="A463" s="3" t="s">
        <v>410</v>
      </c>
      <c r="B463" s="4">
        <v>60284</v>
      </c>
      <c r="C463" s="3"/>
      <c r="D463" s="3"/>
      <c r="E463" s="3"/>
      <c r="F463" s="3"/>
      <c r="G463" s="3"/>
      <c r="H463" s="3"/>
      <c r="I463" s="3" t="s">
        <v>628</v>
      </c>
      <c r="J463" s="3" t="s">
        <v>37</v>
      </c>
      <c r="K463" s="3" t="s">
        <v>38</v>
      </c>
      <c r="L463" s="3" t="s">
        <v>59</v>
      </c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>
        <v>156</v>
      </c>
      <c r="AA463" s="4">
        <v>108.73</v>
      </c>
      <c r="AB463" s="4"/>
      <c r="AC463" s="4"/>
      <c r="AD463" s="4"/>
      <c r="AE463" s="4"/>
      <c r="AF463" s="4"/>
      <c r="AG463" s="4"/>
      <c r="AH463" s="4"/>
      <c r="AI463" s="4">
        <v>108.73</v>
      </c>
      <c r="AJ463" s="4"/>
      <c r="AK463" s="4">
        <v>108.73</v>
      </c>
      <c r="AL463" t="s">
        <v>926</v>
      </c>
    </row>
    <row r="464" spans="1:38" ht="27" x14ac:dyDescent="0.25">
      <c r="A464" s="3" t="s">
        <v>410</v>
      </c>
      <c r="B464" s="4">
        <v>60284</v>
      </c>
      <c r="C464" s="3"/>
      <c r="D464" s="3"/>
      <c r="E464" s="3"/>
      <c r="F464" s="3"/>
      <c r="G464" s="3"/>
      <c r="H464" s="3"/>
      <c r="I464" s="3" t="s">
        <v>629</v>
      </c>
      <c r="J464" s="3" t="s">
        <v>37</v>
      </c>
      <c r="K464" s="3" t="s">
        <v>38</v>
      </c>
      <c r="L464" s="3" t="s">
        <v>59</v>
      </c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>
        <v>59</v>
      </c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>
        <v>49.17</v>
      </c>
      <c r="AJ464" s="4">
        <v>9.83</v>
      </c>
      <c r="AK464" s="4">
        <v>59</v>
      </c>
      <c r="AL464" t="s">
        <v>926</v>
      </c>
    </row>
    <row r="465" spans="1:38" ht="27" x14ac:dyDescent="0.25">
      <c r="A465" s="3" t="s">
        <v>410</v>
      </c>
      <c r="B465" s="4">
        <v>60284</v>
      </c>
      <c r="C465" s="3"/>
      <c r="D465" s="3"/>
      <c r="E465" s="3"/>
      <c r="F465" s="3"/>
      <c r="G465" s="3"/>
      <c r="H465" s="3"/>
      <c r="I465" s="3" t="s">
        <v>630</v>
      </c>
      <c r="J465" s="3" t="s">
        <v>37</v>
      </c>
      <c r="K465" s="3" t="s">
        <v>38</v>
      </c>
      <c r="L465" s="3" t="s">
        <v>59</v>
      </c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>
        <v>59</v>
      </c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>
        <v>49.17</v>
      </c>
      <c r="AJ465" s="4">
        <v>9.83</v>
      </c>
      <c r="AK465" s="4">
        <v>59</v>
      </c>
      <c r="AL465" t="s">
        <v>926</v>
      </c>
    </row>
    <row r="466" spans="1:38" ht="27" x14ac:dyDescent="0.25">
      <c r="A466" s="3" t="s">
        <v>410</v>
      </c>
      <c r="B466" s="4">
        <v>60284</v>
      </c>
      <c r="C466" s="3"/>
      <c r="D466" s="3"/>
      <c r="E466" s="3"/>
      <c r="F466" s="3"/>
      <c r="G466" s="3"/>
      <c r="H466" s="3"/>
      <c r="I466" s="3" t="s">
        <v>631</v>
      </c>
      <c r="J466" s="3" t="s">
        <v>37</v>
      </c>
      <c r="K466" s="3" t="s">
        <v>38</v>
      </c>
      <c r="L466" s="3" t="s">
        <v>59</v>
      </c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>
        <v>5.0999999999999996</v>
      </c>
      <c r="AH466" s="4">
        <v>1</v>
      </c>
      <c r="AI466" s="4">
        <v>5.0999999999999996</v>
      </c>
      <c r="AJ466" s="4"/>
      <c r="AK466" s="4">
        <v>5.0999999999999996</v>
      </c>
      <c r="AL466" t="s">
        <v>926</v>
      </c>
    </row>
    <row r="467" spans="1:38" ht="27" x14ac:dyDescent="0.25">
      <c r="A467" s="3" t="s">
        <v>410</v>
      </c>
      <c r="B467" s="4">
        <v>60284</v>
      </c>
      <c r="C467" s="3"/>
      <c r="D467" s="3"/>
      <c r="E467" s="3"/>
      <c r="F467" s="3"/>
      <c r="G467" s="3"/>
      <c r="H467" s="3"/>
      <c r="I467" s="3" t="s">
        <v>632</v>
      </c>
      <c r="J467" s="3" t="s">
        <v>37</v>
      </c>
      <c r="K467" s="3" t="s">
        <v>38</v>
      </c>
      <c r="L467" s="3" t="s">
        <v>59</v>
      </c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>
        <v>22.5</v>
      </c>
      <c r="Z467" s="4"/>
      <c r="AA467" s="4"/>
      <c r="AB467" s="4"/>
      <c r="AC467" s="4"/>
      <c r="AD467" s="4"/>
      <c r="AE467" s="4"/>
      <c r="AF467" s="4"/>
      <c r="AG467" s="4"/>
      <c r="AH467" s="4"/>
      <c r="AI467" s="4">
        <v>18.75</v>
      </c>
      <c r="AJ467" s="4">
        <v>3.75</v>
      </c>
      <c r="AK467" s="4">
        <v>22.5</v>
      </c>
      <c r="AL467" t="s">
        <v>926</v>
      </c>
    </row>
    <row r="468" spans="1:38" ht="27" x14ac:dyDescent="0.25">
      <c r="A468" s="3" t="s">
        <v>410</v>
      </c>
      <c r="B468" s="4">
        <v>60284</v>
      </c>
      <c r="C468" s="3"/>
      <c r="D468" s="3"/>
      <c r="E468" s="3"/>
      <c r="F468" s="3"/>
      <c r="G468" s="3"/>
      <c r="H468" s="3"/>
      <c r="I468" s="3" t="s">
        <v>633</v>
      </c>
      <c r="J468" s="3" t="s">
        <v>37</v>
      </c>
      <c r="K468" s="3" t="s">
        <v>38</v>
      </c>
      <c r="L468" s="3" t="s">
        <v>59</v>
      </c>
      <c r="M468" s="4">
        <v>25</v>
      </c>
      <c r="N468" s="4">
        <v>1</v>
      </c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>
        <v>25</v>
      </c>
      <c r="AJ468" s="4"/>
      <c r="AK468" s="4">
        <v>25</v>
      </c>
      <c r="AL468" t="s">
        <v>926</v>
      </c>
    </row>
    <row r="469" spans="1:38" ht="27" x14ac:dyDescent="0.25">
      <c r="A469" s="3" t="s">
        <v>410</v>
      </c>
      <c r="B469" s="4">
        <v>60284</v>
      </c>
      <c r="C469" s="3"/>
      <c r="D469" s="3"/>
      <c r="E469" s="3"/>
      <c r="F469" s="3"/>
      <c r="G469" s="3"/>
      <c r="H469" s="3"/>
      <c r="I469" s="3" t="s">
        <v>634</v>
      </c>
      <c r="J469" s="3" t="s">
        <v>37</v>
      </c>
      <c r="K469" s="3" t="s">
        <v>38</v>
      </c>
      <c r="L469" s="3" t="s">
        <v>59</v>
      </c>
      <c r="M469" s="4"/>
      <c r="N469" s="4"/>
      <c r="O469" s="4">
        <v>22</v>
      </c>
      <c r="P469" s="4">
        <v>1</v>
      </c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>
        <v>22</v>
      </c>
      <c r="AJ469" s="4"/>
      <c r="AK469" s="4">
        <v>22</v>
      </c>
      <c r="AL469" t="s">
        <v>926</v>
      </c>
    </row>
    <row r="470" spans="1:38" ht="27" x14ac:dyDescent="0.25">
      <c r="A470" s="3" t="s">
        <v>410</v>
      </c>
      <c r="B470" s="4">
        <v>60284</v>
      </c>
      <c r="C470" s="3"/>
      <c r="D470" s="3"/>
      <c r="E470" s="3"/>
      <c r="F470" s="3"/>
      <c r="G470" s="3"/>
      <c r="H470" s="3"/>
      <c r="I470" s="3" t="s">
        <v>635</v>
      </c>
      <c r="J470" s="3" t="s">
        <v>37</v>
      </c>
      <c r="K470" s="3" t="s">
        <v>38</v>
      </c>
      <c r="L470" s="3" t="s">
        <v>59</v>
      </c>
      <c r="M470" s="4">
        <v>23</v>
      </c>
      <c r="N470" s="4">
        <v>1</v>
      </c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>
        <v>23</v>
      </c>
      <c r="AJ470" s="4"/>
      <c r="AK470" s="4">
        <v>23</v>
      </c>
      <c r="AL470" t="s">
        <v>926</v>
      </c>
    </row>
    <row r="471" spans="1:38" ht="27" x14ac:dyDescent="0.25">
      <c r="A471" s="3" t="s">
        <v>410</v>
      </c>
      <c r="B471" s="4">
        <v>60284</v>
      </c>
      <c r="C471" s="3"/>
      <c r="D471" s="3"/>
      <c r="E471" s="3"/>
      <c r="F471" s="3"/>
      <c r="G471" s="3"/>
      <c r="H471" s="3"/>
      <c r="I471" s="3" t="s">
        <v>636</v>
      </c>
      <c r="J471" s="3" t="s">
        <v>37</v>
      </c>
      <c r="K471" s="3" t="s">
        <v>38</v>
      </c>
      <c r="L471" s="3" t="s">
        <v>59</v>
      </c>
      <c r="M471" s="4">
        <v>23</v>
      </c>
      <c r="N471" s="4">
        <v>1</v>
      </c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>
        <v>23</v>
      </c>
      <c r="AJ471" s="4"/>
      <c r="AK471" s="4">
        <v>23</v>
      </c>
      <c r="AL471" t="s">
        <v>926</v>
      </c>
    </row>
    <row r="472" spans="1:38" ht="27" x14ac:dyDescent="0.25">
      <c r="A472" s="3" t="s">
        <v>410</v>
      </c>
      <c r="B472" s="4">
        <v>60284</v>
      </c>
      <c r="C472" s="3"/>
      <c r="D472" s="3"/>
      <c r="E472" s="3"/>
      <c r="F472" s="3"/>
      <c r="G472" s="3"/>
      <c r="H472" s="3"/>
      <c r="I472" s="3" t="s">
        <v>637</v>
      </c>
      <c r="J472" s="3" t="s">
        <v>37</v>
      </c>
      <c r="K472" s="3" t="s">
        <v>38</v>
      </c>
      <c r="L472" s="3" t="s">
        <v>59</v>
      </c>
      <c r="M472" s="4">
        <v>18.75</v>
      </c>
      <c r="N472" s="4">
        <v>1</v>
      </c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>
        <v>18.75</v>
      </c>
      <c r="AJ472" s="4"/>
      <c r="AK472" s="4">
        <v>18.75</v>
      </c>
      <c r="AL472" t="s">
        <v>926</v>
      </c>
    </row>
    <row r="473" spans="1:38" ht="27" x14ac:dyDescent="0.25">
      <c r="A473" s="3" t="s">
        <v>410</v>
      </c>
      <c r="B473" s="4">
        <v>60284</v>
      </c>
      <c r="C473" s="3"/>
      <c r="D473" s="3"/>
      <c r="E473" s="3"/>
      <c r="F473" s="3"/>
      <c r="G473" s="3"/>
      <c r="H473" s="3"/>
      <c r="I473" s="3" t="s">
        <v>638</v>
      </c>
      <c r="J473" s="3" t="s">
        <v>37</v>
      </c>
      <c r="K473" s="3" t="s">
        <v>38</v>
      </c>
      <c r="L473" s="3" t="s">
        <v>59</v>
      </c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>
        <v>49</v>
      </c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>
        <v>40.83</v>
      </c>
      <c r="AJ473" s="4">
        <v>8.17</v>
      </c>
      <c r="AK473" s="4">
        <v>49</v>
      </c>
      <c r="AL473" t="s">
        <v>926</v>
      </c>
    </row>
    <row r="474" spans="1:38" ht="27" x14ac:dyDescent="0.25">
      <c r="A474" s="3" t="s">
        <v>410</v>
      </c>
      <c r="B474" s="4">
        <v>60284</v>
      </c>
      <c r="C474" s="3"/>
      <c r="D474" s="3"/>
      <c r="E474" s="3"/>
      <c r="F474" s="3"/>
      <c r="G474" s="3"/>
      <c r="H474" s="3"/>
      <c r="I474" s="3" t="s">
        <v>639</v>
      </c>
      <c r="J474" s="3" t="s">
        <v>37</v>
      </c>
      <c r="K474" s="3" t="s">
        <v>38</v>
      </c>
      <c r="L474" s="3" t="s">
        <v>59</v>
      </c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>
        <v>45</v>
      </c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>
        <v>37.5</v>
      </c>
      <c r="AJ474" s="4">
        <v>7.5</v>
      </c>
      <c r="AK474" s="4">
        <v>45</v>
      </c>
      <c r="AL474" t="s">
        <v>926</v>
      </c>
    </row>
    <row r="475" spans="1:38" ht="27" x14ac:dyDescent="0.25">
      <c r="A475" s="3" t="s">
        <v>410</v>
      </c>
      <c r="B475" s="4">
        <v>60284</v>
      </c>
      <c r="C475" s="3"/>
      <c r="D475" s="3"/>
      <c r="E475" s="3"/>
      <c r="F475" s="3"/>
      <c r="G475" s="3"/>
      <c r="H475" s="3"/>
      <c r="I475" s="3" t="s">
        <v>640</v>
      </c>
      <c r="J475" s="3" t="s">
        <v>37</v>
      </c>
      <c r="K475" s="3" t="s">
        <v>38</v>
      </c>
      <c r="L475" s="3" t="s">
        <v>59</v>
      </c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>
        <v>20</v>
      </c>
      <c r="Z475" s="4"/>
      <c r="AA475" s="4"/>
      <c r="AB475" s="4"/>
      <c r="AC475" s="4"/>
      <c r="AD475" s="4"/>
      <c r="AE475" s="4"/>
      <c r="AF475" s="4"/>
      <c r="AG475" s="4"/>
      <c r="AH475" s="4"/>
      <c r="AI475" s="4">
        <v>16.670000000000002</v>
      </c>
      <c r="AJ475" s="4">
        <v>3.33</v>
      </c>
      <c r="AK475" s="4">
        <v>20</v>
      </c>
      <c r="AL475" t="s">
        <v>926</v>
      </c>
    </row>
    <row r="476" spans="1:38" ht="27" x14ac:dyDescent="0.25">
      <c r="A476" s="3" t="s">
        <v>410</v>
      </c>
      <c r="B476" s="4">
        <v>60284</v>
      </c>
      <c r="C476" s="3"/>
      <c r="D476" s="3"/>
      <c r="E476" s="3"/>
      <c r="F476" s="3"/>
      <c r="G476" s="3"/>
      <c r="H476" s="3"/>
      <c r="I476" s="3" t="s">
        <v>641</v>
      </c>
      <c r="J476" s="3" t="s">
        <v>37</v>
      </c>
      <c r="K476" s="3" t="s">
        <v>38</v>
      </c>
      <c r="L476" s="3" t="s">
        <v>59</v>
      </c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>
        <v>85.95</v>
      </c>
      <c r="AD476" s="4">
        <v>1</v>
      </c>
      <c r="AE476" s="4"/>
      <c r="AF476" s="4"/>
      <c r="AG476" s="4"/>
      <c r="AH476" s="4"/>
      <c r="AI476" s="4">
        <v>85.95</v>
      </c>
      <c r="AJ476" s="4"/>
      <c r="AK476" s="4">
        <v>85.95</v>
      </c>
      <c r="AL476" t="s">
        <v>926</v>
      </c>
    </row>
    <row r="477" spans="1:38" ht="27" x14ac:dyDescent="0.25">
      <c r="A477" s="3" t="s">
        <v>410</v>
      </c>
      <c r="B477" s="4">
        <v>60284</v>
      </c>
      <c r="C477" s="3"/>
      <c r="D477" s="3"/>
      <c r="E477" s="3"/>
      <c r="F477" s="3"/>
      <c r="G477" s="3"/>
      <c r="H477" s="3"/>
      <c r="I477" s="3" t="s">
        <v>642</v>
      </c>
      <c r="J477" s="3" t="s">
        <v>37</v>
      </c>
      <c r="K477" s="3" t="s">
        <v>38</v>
      </c>
      <c r="L477" s="3" t="s">
        <v>59</v>
      </c>
      <c r="M477" s="4">
        <v>16</v>
      </c>
      <c r="N477" s="4">
        <v>1</v>
      </c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>
        <v>16</v>
      </c>
      <c r="AJ477" s="4"/>
      <c r="AK477" s="4">
        <v>16</v>
      </c>
      <c r="AL477" t="s">
        <v>926</v>
      </c>
    </row>
    <row r="478" spans="1:38" ht="27" x14ac:dyDescent="0.25">
      <c r="A478" s="3" t="s">
        <v>410</v>
      </c>
      <c r="B478" s="4">
        <v>60284</v>
      </c>
      <c r="C478" s="3"/>
      <c r="D478" s="3"/>
      <c r="E478" s="3"/>
      <c r="F478" s="3"/>
      <c r="G478" s="3"/>
      <c r="H478" s="3"/>
      <c r="I478" s="3" t="s">
        <v>643</v>
      </c>
      <c r="J478" s="3" t="s">
        <v>37</v>
      </c>
      <c r="K478" s="3" t="s">
        <v>38</v>
      </c>
      <c r="L478" s="3" t="s">
        <v>59</v>
      </c>
      <c r="M478" s="4"/>
      <c r="N478" s="4"/>
      <c r="O478" s="4">
        <v>30</v>
      </c>
      <c r="P478" s="4">
        <v>1</v>
      </c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>
        <v>30</v>
      </c>
      <c r="AJ478" s="4"/>
      <c r="AK478" s="4">
        <v>30</v>
      </c>
      <c r="AL478" t="s">
        <v>926</v>
      </c>
    </row>
    <row r="479" spans="1:38" ht="27" x14ac:dyDescent="0.25">
      <c r="A479" s="3" t="s">
        <v>410</v>
      </c>
      <c r="B479" s="4">
        <v>60284</v>
      </c>
      <c r="C479" s="3"/>
      <c r="D479" s="3"/>
      <c r="E479" s="3"/>
      <c r="F479" s="3"/>
      <c r="G479" s="3"/>
      <c r="H479" s="3"/>
      <c r="I479" s="3" t="s">
        <v>644</v>
      </c>
      <c r="J479" s="3" t="s">
        <v>37</v>
      </c>
      <c r="K479" s="3" t="s">
        <v>38</v>
      </c>
      <c r="L479" s="3" t="s">
        <v>59</v>
      </c>
      <c r="M479" s="4">
        <v>25</v>
      </c>
      <c r="N479" s="4">
        <v>1</v>
      </c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>
        <v>25</v>
      </c>
      <c r="AJ479" s="4"/>
      <c r="AK479" s="4">
        <v>25</v>
      </c>
      <c r="AL479" t="s">
        <v>926</v>
      </c>
    </row>
    <row r="480" spans="1:38" ht="27" x14ac:dyDescent="0.25">
      <c r="A480" s="3" t="s">
        <v>410</v>
      </c>
      <c r="B480" s="4">
        <v>108360</v>
      </c>
      <c r="C480" s="3"/>
      <c r="D480" s="3"/>
      <c r="E480" s="3"/>
      <c r="F480" s="3"/>
      <c r="G480" s="3"/>
      <c r="H480" s="3"/>
      <c r="I480" s="3" t="s">
        <v>645</v>
      </c>
      <c r="J480" s="3" t="s">
        <v>37</v>
      </c>
      <c r="K480" s="3" t="s">
        <v>38</v>
      </c>
      <c r="L480" s="3" t="s">
        <v>39</v>
      </c>
      <c r="M480" s="4">
        <v>14.6</v>
      </c>
      <c r="N480" s="4">
        <v>1</v>
      </c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>
        <v>73</v>
      </c>
      <c r="Z480" s="4"/>
      <c r="AA480" s="4"/>
      <c r="AB480" s="4"/>
      <c r="AC480" s="4">
        <v>381.56</v>
      </c>
      <c r="AD480" s="4">
        <v>3</v>
      </c>
      <c r="AE480" s="4"/>
      <c r="AF480" s="4">
        <v>112</v>
      </c>
      <c r="AG480" s="4">
        <v>60</v>
      </c>
      <c r="AH480" s="4">
        <v>3</v>
      </c>
      <c r="AI480" s="4">
        <v>573.21</v>
      </c>
      <c r="AJ480" s="4">
        <v>67.95</v>
      </c>
      <c r="AK480" s="4">
        <v>641.16</v>
      </c>
      <c r="AL480" t="s">
        <v>926</v>
      </c>
    </row>
    <row r="481" spans="1:38" ht="27" x14ac:dyDescent="0.25">
      <c r="A481" s="3" t="s">
        <v>410</v>
      </c>
      <c r="B481" s="4">
        <v>108360</v>
      </c>
      <c r="C481" s="3"/>
      <c r="D481" s="3"/>
      <c r="E481" s="3"/>
      <c r="F481" s="3"/>
      <c r="G481" s="3"/>
      <c r="H481" s="3"/>
      <c r="I481" s="3" t="s">
        <v>646</v>
      </c>
      <c r="J481" s="3" t="s">
        <v>37</v>
      </c>
      <c r="K481" s="3" t="s">
        <v>38</v>
      </c>
      <c r="L481" s="3" t="s">
        <v>39</v>
      </c>
      <c r="M481" s="4"/>
      <c r="N481" s="4"/>
      <c r="O481" s="4">
        <v>165.5</v>
      </c>
      <c r="P481" s="4">
        <v>6</v>
      </c>
      <c r="Q481" s="4"/>
      <c r="R481" s="4"/>
      <c r="S481" s="4"/>
      <c r="T481" s="4"/>
      <c r="U481" s="4"/>
      <c r="V481" s="4">
        <v>283</v>
      </c>
      <c r="W481" s="4"/>
      <c r="X481" s="4"/>
      <c r="Y481" s="4">
        <v>79.5</v>
      </c>
      <c r="Z481" s="4"/>
      <c r="AA481" s="4"/>
      <c r="AB481" s="4"/>
      <c r="AC481" s="4">
        <v>735.88</v>
      </c>
      <c r="AD481" s="4">
        <v>6</v>
      </c>
      <c r="AE481" s="4"/>
      <c r="AF481" s="4"/>
      <c r="AG481" s="4">
        <v>60</v>
      </c>
      <c r="AH481" s="4">
        <v>3</v>
      </c>
      <c r="AI481" s="4">
        <v>1191.03</v>
      </c>
      <c r="AJ481" s="4">
        <v>132.85</v>
      </c>
      <c r="AK481" s="4">
        <v>1323.88</v>
      </c>
      <c r="AL481" t="s">
        <v>926</v>
      </c>
    </row>
    <row r="482" spans="1:38" ht="27" x14ac:dyDescent="0.25">
      <c r="A482" s="3" t="s">
        <v>410</v>
      </c>
      <c r="B482" s="4">
        <v>109860</v>
      </c>
      <c r="C482" s="3"/>
      <c r="D482" s="3"/>
      <c r="E482" s="3"/>
      <c r="F482" s="3"/>
      <c r="G482" s="3"/>
      <c r="H482" s="3"/>
      <c r="I482" s="3" t="s">
        <v>647</v>
      </c>
      <c r="J482" s="3" t="s">
        <v>37</v>
      </c>
      <c r="K482" s="3" t="s">
        <v>38</v>
      </c>
      <c r="L482" s="3" t="s">
        <v>39</v>
      </c>
      <c r="M482" s="4"/>
      <c r="N482" s="4"/>
      <c r="O482" s="4"/>
      <c r="P482" s="4"/>
      <c r="Q482" s="4"/>
      <c r="R482" s="4"/>
      <c r="S482" s="4">
        <v>24.7</v>
      </c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>
        <v>20.58</v>
      </c>
      <c r="AJ482" s="4">
        <v>4.12</v>
      </c>
      <c r="AK482" s="4">
        <v>24.7</v>
      </c>
      <c r="AL482" t="s">
        <v>926</v>
      </c>
    </row>
    <row r="483" spans="1:38" ht="27" x14ac:dyDescent="0.25">
      <c r="A483" s="3" t="s">
        <v>410</v>
      </c>
      <c r="B483" s="4">
        <v>61082</v>
      </c>
      <c r="C483" s="3"/>
      <c r="D483" s="3"/>
      <c r="E483" s="3"/>
      <c r="F483" s="3"/>
      <c r="G483" s="3"/>
      <c r="H483" s="3"/>
      <c r="I483" s="3" t="s">
        <v>648</v>
      </c>
      <c r="J483" s="3" t="s">
        <v>37</v>
      </c>
      <c r="K483" s="3" t="s">
        <v>38</v>
      </c>
      <c r="L483" s="3" t="s">
        <v>59</v>
      </c>
      <c r="M483" s="4">
        <v>147.69</v>
      </c>
      <c r="N483" s="4">
        <v>11</v>
      </c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>
        <v>135.15</v>
      </c>
      <c r="AJ483" s="4">
        <v>12.54</v>
      </c>
      <c r="AK483" s="4">
        <v>147.69</v>
      </c>
      <c r="AL483" t="s">
        <v>926</v>
      </c>
    </row>
    <row r="484" spans="1:38" ht="27" x14ac:dyDescent="0.25">
      <c r="A484" s="3" t="s">
        <v>410</v>
      </c>
      <c r="B484" s="4">
        <v>1104</v>
      </c>
      <c r="C484" s="3"/>
      <c r="D484" s="3"/>
      <c r="E484" s="3"/>
      <c r="F484" s="3"/>
      <c r="G484" s="3"/>
      <c r="H484" s="3"/>
      <c r="I484" s="3" t="s">
        <v>649</v>
      </c>
      <c r="J484" s="3" t="s">
        <v>37</v>
      </c>
      <c r="K484" s="3" t="s">
        <v>38</v>
      </c>
      <c r="L484" s="3" t="s">
        <v>39</v>
      </c>
      <c r="M484" s="4">
        <v>13.9</v>
      </c>
      <c r="N484" s="4">
        <v>1</v>
      </c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>
        <v>77</v>
      </c>
      <c r="AG484" s="4"/>
      <c r="AH484" s="4"/>
      <c r="AI484" s="4">
        <v>78.069999999999993</v>
      </c>
      <c r="AJ484" s="4">
        <v>12.83</v>
      </c>
      <c r="AK484" s="4">
        <v>90.9</v>
      </c>
      <c r="AL484" t="s">
        <v>926</v>
      </c>
    </row>
    <row r="485" spans="1:38" ht="27" x14ac:dyDescent="0.25">
      <c r="A485" s="3" t="s">
        <v>410</v>
      </c>
      <c r="B485" s="4">
        <v>1104</v>
      </c>
      <c r="C485" s="3"/>
      <c r="D485" s="3"/>
      <c r="E485" s="3"/>
      <c r="F485" s="3"/>
      <c r="G485" s="3"/>
      <c r="H485" s="3"/>
      <c r="I485" s="3" t="s">
        <v>650</v>
      </c>
      <c r="J485" s="3" t="s">
        <v>37</v>
      </c>
      <c r="K485" s="3" t="s">
        <v>38</v>
      </c>
      <c r="L485" s="3" t="s">
        <v>39</v>
      </c>
      <c r="M485" s="4"/>
      <c r="N485" s="4"/>
      <c r="O485" s="4">
        <v>13.4</v>
      </c>
      <c r="P485" s="4">
        <v>1</v>
      </c>
      <c r="Q485" s="4"/>
      <c r="R485" s="4">
        <v>8</v>
      </c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>
        <v>93.12</v>
      </c>
      <c r="AD485" s="4">
        <v>1</v>
      </c>
      <c r="AE485" s="4"/>
      <c r="AF485" s="4"/>
      <c r="AG485" s="4"/>
      <c r="AH485" s="4"/>
      <c r="AI485" s="4">
        <v>113.19</v>
      </c>
      <c r="AJ485" s="4">
        <v>1.33</v>
      </c>
      <c r="AK485" s="4">
        <v>114.52</v>
      </c>
      <c r="AL485" t="s">
        <v>926</v>
      </c>
    </row>
    <row r="486" spans="1:38" ht="27" x14ac:dyDescent="0.25">
      <c r="A486" s="3" t="s">
        <v>410</v>
      </c>
      <c r="B486" s="4">
        <v>110155</v>
      </c>
      <c r="C486" s="3"/>
      <c r="D486" s="3"/>
      <c r="E486" s="3"/>
      <c r="F486" s="3"/>
      <c r="G486" s="3"/>
      <c r="H486" s="3"/>
      <c r="I486" s="3" t="s">
        <v>651</v>
      </c>
      <c r="J486" s="3" t="s">
        <v>44</v>
      </c>
      <c r="K486" s="3" t="s">
        <v>45</v>
      </c>
      <c r="L486" s="3" t="s">
        <v>45</v>
      </c>
      <c r="M486" s="4"/>
      <c r="N486" s="4"/>
      <c r="O486" s="4"/>
      <c r="P486" s="4"/>
      <c r="Q486" s="4"/>
      <c r="R486" s="4">
        <v>17.5</v>
      </c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>
        <v>14.58</v>
      </c>
      <c r="AJ486" s="4">
        <v>2.92</v>
      </c>
      <c r="AK486" s="4">
        <v>17.5</v>
      </c>
      <c r="AL486" t="s">
        <v>926</v>
      </c>
    </row>
    <row r="487" spans="1:38" ht="27" x14ac:dyDescent="0.25">
      <c r="A487" s="3" t="s">
        <v>410</v>
      </c>
      <c r="B487" s="4">
        <v>60197</v>
      </c>
      <c r="C487" s="3"/>
      <c r="D487" s="3"/>
      <c r="E487" s="3"/>
      <c r="F487" s="3"/>
      <c r="G487" s="3"/>
      <c r="H487" s="3"/>
      <c r="I487" s="3" t="s">
        <v>652</v>
      </c>
      <c r="J487" s="3" t="s">
        <v>37</v>
      </c>
      <c r="K487" s="3" t="s">
        <v>38</v>
      </c>
      <c r="L487" s="3" t="s">
        <v>59</v>
      </c>
      <c r="M487" s="4"/>
      <c r="N487" s="4"/>
      <c r="O487" s="4"/>
      <c r="P487" s="4"/>
      <c r="Q487" s="4"/>
      <c r="R487" s="4">
        <v>9.8000000000000007</v>
      </c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>
        <v>8.17</v>
      </c>
      <c r="AJ487" s="4">
        <v>1.63</v>
      </c>
      <c r="AK487" s="4">
        <v>9.8000000000000007</v>
      </c>
      <c r="AL487" t="s">
        <v>926</v>
      </c>
    </row>
    <row r="488" spans="1:38" ht="27" x14ac:dyDescent="0.25">
      <c r="A488" s="3" t="s">
        <v>410</v>
      </c>
      <c r="B488" s="4">
        <v>110047</v>
      </c>
      <c r="C488" s="3"/>
      <c r="D488" s="3"/>
      <c r="E488" s="3"/>
      <c r="F488" s="3"/>
      <c r="G488" s="3"/>
      <c r="H488" s="3"/>
      <c r="I488" s="3" t="s">
        <v>653</v>
      </c>
      <c r="J488" s="3" t="s">
        <v>37</v>
      </c>
      <c r="K488" s="3" t="s">
        <v>38</v>
      </c>
      <c r="L488" s="3" t="s">
        <v>39</v>
      </c>
      <c r="M488" s="4">
        <v>13.85</v>
      </c>
      <c r="N488" s="4"/>
      <c r="O488" s="4"/>
      <c r="P488" s="4"/>
      <c r="Q488" s="4"/>
      <c r="R488" s="4"/>
      <c r="S488" s="4"/>
      <c r="T488" s="4"/>
      <c r="U488" s="4">
        <v>154.07</v>
      </c>
      <c r="V488" s="4">
        <v>296.82</v>
      </c>
      <c r="W488" s="4"/>
      <c r="X488" s="4"/>
      <c r="Y488" s="4">
        <v>7.5</v>
      </c>
      <c r="Z488" s="4"/>
      <c r="AA488" s="4"/>
      <c r="AB488" s="4"/>
      <c r="AC488" s="4"/>
      <c r="AD488" s="4"/>
      <c r="AE488" s="4"/>
      <c r="AF488" s="4">
        <v>786.78</v>
      </c>
      <c r="AG488" s="4"/>
      <c r="AH488" s="4"/>
      <c r="AI488" s="4">
        <v>1222.1300000000001</v>
      </c>
      <c r="AJ488" s="4">
        <v>36.89</v>
      </c>
      <c r="AK488" s="4">
        <v>1259.02</v>
      </c>
      <c r="AL488" t="s">
        <v>927</v>
      </c>
    </row>
    <row r="489" spans="1:38" ht="27" x14ac:dyDescent="0.25">
      <c r="A489" s="3" t="s">
        <v>410</v>
      </c>
      <c r="B489" s="4">
        <v>60393</v>
      </c>
      <c r="C489" s="3"/>
      <c r="D489" s="3"/>
      <c r="E489" s="3"/>
      <c r="F489" s="3"/>
      <c r="G489" s="3"/>
      <c r="H489" s="3"/>
      <c r="I489" s="3" t="s">
        <v>654</v>
      </c>
      <c r="J489" s="3" t="s">
        <v>37</v>
      </c>
      <c r="K489" s="3" t="s">
        <v>38</v>
      </c>
      <c r="L489" s="3" t="s">
        <v>39</v>
      </c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>
        <v>121.72</v>
      </c>
      <c r="AG489" s="4"/>
      <c r="AH489" s="4"/>
      <c r="AI489" s="4">
        <v>101.44</v>
      </c>
      <c r="AJ489" s="4">
        <v>20.28</v>
      </c>
      <c r="AK489" s="4">
        <v>121.72</v>
      </c>
      <c r="AL489" t="s">
        <v>926</v>
      </c>
    </row>
    <row r="490" spans="1:38" ht="27" x14ac:dyDescent="0.25">
      <c r="A490" s="3" t="s">
        <v>410</v>
      </c>
      <c r="B490" s="4">
        <v>59965</v>
      </c>
      <c r="C490" s="3"/>
      <c r="D490" s="3"/>
      <c r="E490" s="3"/>
      <c r="F490" s="3"/>
      <c r="G490" s="3"/>
      <c r="H490" s="3"/>
      <c r="I490" s="3" t="s">
        <v>655</v>
      </c>
      <c r="J490" s="3" t="s">
        <v>37</v>
      </c>
      <c r="K490" s="3" t="s">
        <v>38</v>
      </c>
      <c r="L490" s="3" t="s">
        <v>39</v>
      </c>
      <c r="M490" s="4">
        <v>50</v>
      </c>
      <c r="N490" s="4">
        <v>2</v>
      </c>
      <c r="O490" s="4">
        <v>30</v>
      </c>
      <c r="P490" s="4">
        <v>1</v>
      </c>
      <c r="Q490" s="4">
        <v>61.02</v>
      </c>
      <c r="R490" s="4">
        <v>33.6</v>
      </c>
      <c r="S490" s="4">
        <v>24.6</v>
      </c>
      <c r="T490" s="4"/>
      <c r="U490" s="4">
        <v>62.6</v>
      </c>
      <c r="V490" s="4"/>
      <c r="W490" s="4"/>
      <c r="X490" s="4">
        <v>262</v>
      </c>
      <c r="Y490" s="4"/>
      <c r="Z490" s="4"/>
      <c r="AA490" s="4"/>
      <c r="AB490" s="4"/>
      <c r="AC490" s="4">
        <v>95.1</v>
      </c>
      <c r="AD490" s="4">
        <v>1</v>
      </c>
      <c r="AE490" s="4"/>
      <c r="AF490" s="4">
        <v>25</v>
      </c>
      <c r="AG490" s="4"/>
      <c r="AH490" s="4"/>
      <c r="AI490" s="4">
        <v>565.77</v>
      </c>
      <c r="AJ490" s="4">
        <v>78.150000000000006</v>
      </c>
      <c r="AK490" s="4">
        <v>643.91999999999996</v>
      </c>
      <c r="AL490" t="s">
        <v>926</v>
      </c>
    </row>
    <row r="491" spans="1:38" ht="27" x14ac:dyDescent="0.25">
      <c r="A491" s="3" t="s">
        <v>410</v>
      </c>
      <c r="B491" s="4">
        <v>59965</v>
      </c>
      <c r="C491" s="3"/>
      <c r="D491" s="3"/>
      <c r="E491" s="3"/>
      <c r="F491" s="3"/>
      <c r="G491" s="3"/>
      <c r="H491" s="3"/>
      <c r="I491" s="3" t="s">
        <v>656</v>
      </c>
      <c r="J491" s="3" t="s">
        <v>37</v>
      </c>
      <c r="K491" s="3" t="s">
        <v>38</v>
      </c>
      <c r="L491" s="3" t="s">
        <v>39</v>
      </c>
      <c r="M491" s="4">
        <v>25</v>
      </c>
      <c r="N491" s="4">
        <v>1</v>
      </c>
      <c r="O491" s="4">
        <v>30</v>
      </c>
      <c r="P491" s="4">
        <v>1</v>
      </c>
      <c r="Q491" s="4">
        <v>38.799999999999997</v>
      </c>
      <c r="R491" s="4"/>
      <c r="S491" s="4">
        <v>40.9</v>
      </c>
      <c r="T491" s="4"/>
      <c r="U491" s="4">
        <v>37.700000000000003</v>
      </c>
      <c r="V491" s="4"/>
      <c r="W491" s="4"/>
      <c r="X491" s="4"/>
      <c r="Y491" s="4"/>
      <c r="Z491" s="4"/>
      <c r="AA491" s="4"/>
      <c r="AB491" s="4"/>
      <c r="AC491" s="4">
        <v>162.4</v>
      </c>
      <c r="AD491" s="4">
        <v>2</v>
      </c>
      <c r="AE491" s="4"/>
      <c r="AF491" s="4"/>
      <c r="AG491" s="4"/>
      <c r="AH491" s="4"/>
      <c r="AI491" s="4">
        <v>315.24</v>
      </c>
      <c r="AJ491" s="4">
        <v>19.559999999999999</v>
      </c>
      <c r="AK491" s="4">
        <v>334.8</v>
      </c>
      <c r="AL491" t="s">
        <v>926</v>
      </c>
    </row>
    <row r="492" spans="1:38" ht="27" x14ac:dyDescent="0.25">
      <c r="A492" s="3" t="s">
        <v>410</v>
      </c>
      <c r="B492" s="4">
        <v>59965</v>
      </c>
      <c r="C492" s="3"/>
      <c r="D492" s="3"/>
      <c r="E492" s="3"/>
      <c r="F492" s="3"/>
      <c r="G492" s="3"/>
      <c r="H492" s="3"/>
      <c r="I492" s="3" t="s">
        <v>657</v>
      </c>
      <c r="J492" s="3" t="s">
        <v>44</v>
      </c>
      <c r="K492" s="3" t="s">
        <v>45</v>
      </c>
      <c r="L492" s="3" t="s">
        <v>45</v>
      </c>
      <c r="M492" s="4">
        <v>25</v>
      </c>
      <c r="N492" s="4">
        <v>1</v>
      </c>
      <c r="O492" s="4">
        <v>30</v>
      </c>
      <c r="P492" s="4"/>
      <c r="Q492" s="4"/>
      <c r="R492" s="4">
        <v>42.9</v>
      </c>
      <c r="S492" s="4">
        <v>4.2</v>
      </c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>
        <v>94.25</v>
      </c>
      <c r="AJ492" s="4">
        <v>7.85</v>
      </c>
      <c r="AK492" s="4">
        <v>102.1</v>
      </c>
      <c r="AL492" t="s">
        <v>926</v>
      </c>
    </row>
    <row r="493" spans="1:38" ht="27" x14ac:dyDescent="0.25">
      <c r="A493" s="3" t="s">
        <v>410</v>
      </c>
      <c r="B493" s="4">
        <v>59696</v>
      </c>
      <c r="C493" s="3"/>
      <c r="D493" s="3"/>
      <c r="E493" s="3"/>
      <c r="F493" s="3"/>
      <c r="G493" s="3"/>
      <c r="H493" s="3"/>
      <c r="I493" s="3" t="s">
        <v>658</v>
      </c>
      <c r="J493" s="3" t="s">
        <v>37</v>
      </c>
      <c r="K493" s="3" t="s">
        <v>38</v>
      </c>
      <c r="L493" s="3" t="s">
        <v>59</v>
      </c>
      <c r="M493" s="4"/>
      <c r="N493" s="4"/>
      <c r="O493" s="4">
        <v>26</v>
      </c>
      <c r="P493" s="4">
        <v>1</v>
      </c>
      <c r="Q493" s="4"/>
      <c r="R493" s="4">
        <v>63.5</v>
      </c>
      <c r="S493" s="4"/>
      <c r="T493" s="4"/>
      <c r="U493" s="4"/>
      <c r="V493" s="4"/>
      <c r="W493" s="4"/>
      <c r="X493" s="4">
        <v>119</v>
      </c>
      <c r="Y493" s="4"/>
      <c r="Z493" s="4"/>
      <c r="AA493" s="4"/>
      <c r="AB493" s="4"/>
      <c r="AC493" s="4">
        <v>222.45</v>
      </c>
      <c r="AD493" s="4">
        <v>2</v>
      </c>
      <c r="AE493" s="4"/>
      <c r="AF493" s="4"/>
      <c r="AG493" s="4"/>
      <c r="AH493" s="4"/>
      <c r="AI493" s="4">
        <v>380.39</v>
      </c>
      <c r="AJ493" s="4">
        <v>50.56</v>
      </c>
      <c r="AK493" s="4">
        <v>430.95</v>
      </c>
      <c r="AL493" t="s">
        <v>926</v>
      </c>
    </row>
    <row r="494" spans="1:38" ht="27" x14ac:dyDescent="0.25">
      <c r="A494" s="3" t="s">
        <v>410</v>
      </c>
      <c r="B494" s="4">
        <v>59696</v>
      </c>
      <c r="C494" s="3"/>
      <c r="D494" s="3"/>
      <c r="E494" s="3"/>
      <c r="F494" s="3"/>
      <c r="G494" s="3"/>
      <c r="H494" s="3"/>
      <c r="I494" s="3" t="s">
        <v>659</v>
      </c>
      <c r="J494" s="3" t="s">
        <v>44</v>
      </c>
      <c r="K494" s="3" t="s">
        <v>45</v>
      </c>
      <c r="L494" s="3" t="s">
        <v>45</v>
      </c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>
        <v>5</v>
      </c>
      <c r="Z494" s="4"/>
      <c r="AA494" s="4"/>
      <c r="AB494" s="4"/>
      <c r="AC494" s="4"/>
      <c r="AD494" s="4"/>
      <c r="AE494" s="4"/>
      <c r="AF494" s="4"/>
      <c r="AG494" s="4"/>
      <c r="AH494" s="4"/>
      <c r="AI494" s="4">
        <v>4.17</v>
      </c>
      <c r="AJ494" s="4">
        <v>0.83</v>
      </c>
      <c r="AK494" s="4">
        <v>5</v>
      </c>
      <c r="AL494" t="s">
        <v>926</v>
      </c>
    </row>
    <row r="495" spans="1:38" ht="27" x14ac:dyDescent="0.25">
      <c r="A495" s="3" t="s">
        <v>410</v>
      </c>
      <c r="B495" s="4">
        <v>60238</v>
      </c>
      <c r="C495" s="3"/>
      <c r="D495" s="3"/>
      <c r="E495" s="3"/>
      <c r="F495" s="3"/>
      <c r="G495" s="3"/>
      <c r="H495" s="3"/>
      <c r="I495" s="3" t="s">
        <v>660</v>
      </c>
      <c r="J495" s="3" t="s">
        <v>37</v>
      </c>
      <c r="K495" s="3" t="s">
        <v>38</v>
      </c>
      <c r="L495" s="3" t="s">
        <v>39</v>
      </c>
      <c r="M495" s="4">
        <v>25</v>
      </c>
      <c r="N495" s="4">
        <v>1</v>
      </c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>
        <v>25</v>
      </c>
      <c r="AJ495" s="4"/>
      <c r="AK495" s="4">
        <v>25</v>
      </c>
      <c r="AL495" t="s">
        <v>926</v>
      </c>
    </row>
    <row r="496" spans="1:38" ht="27" x14ac:dyDescent="0.25">
      <c r="A496" s="3" t="s">
        <v>410</v>
      </c>
      <c r="B496" s="4">
        <v>60132</v>
      </c>
      <c r="C496" s="3"/>
      <c r="D496" s="3"/>
      <c r="E496" s="3"/>
      <c r="F496" s="3"/>
      <c r="G496" s="3"/>
      <c r="H496" s="3"/>
      <c r="I496" s="3" t="s">
        <v>661</v>
      </c>
      <c r="J496" s="3" t="s">
        <v>37</v>
      </c>
      <c r="K496" s="3" t="s">
        <v>38</v>
      </c>
      <c r="L496" s="3" t="s">
        <v>39</v>
      </c>
      <c r="M496" s="4">
        <v>12.6</v>
      </c>
      <c r="N496" s="4">
        <v>1</v>
      </c>
      <c r="O496" s="4">
        <v>26.2</v>
      </c>
      <c r="P496" s="4">
        <v>1</v>
      </c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>
        <v>35.28</v>
      </c>
      <c r="AJ496" s="4">
        <v>3.52</v>
      </c>
      <c r="AK496" s="4">
        <v>38.799999999999997</v>
      </c>
      <c r="AL496" t="s">
        <v>926</v>
      </c>
    </row>
    <row r="497" spans="1:38" ht="27" x14ac:dyDescent="0.25">
      <c r="A497" s="3" t="s">
        <v>410</v>
      </c>
      <c r="B497" s="4">
        <v>60132</v>
      </c>
      <c r="C497" s="3"/>
      <c r="D497" s="3"/>
      <c r="E497" s="3"/>
      <c r="F497" s="3"/>
      <c r="G497" s="3"/>
      <c r="H497" s="3"/>
      <c r="I497" s="3" t="s">
        <v>662</v>
      </c>
      <c r="J497" s="3" t="s">
        <v>37</v>
      </c>
      <c r="K497" s="3" t="s">
        <v>38</v>
      </c>
      <c r="L497" s="3" t="s">
        <v>39</v>
      </c>
      <c r="M497" s="4">
        <v>17.59</v>
      </c>
      <c r="N497" s="4">
        <v>1</v>
      </c>
      <c r="O497" s="4">
        <v>28.4</v>
      </c>
      <c r="P497" s="4">
        <v>1</v>
      </c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>
        <v>87.14</v>
      </c>
      <c r="AD497" s="4">
        <v>1</v>
      </c>
      <c r="AE497" s="4"/>
      <c r="AF497" s="4"/>
      <c r="AG497" s="4"/>
      <c r="AH497" s="4"/>
      <c r="AI497" s="4">
        <v>88.91</v>
      </c>
      <c r="AJ497" s="4">
        <v>44.22</v>
      </c>
      <c r="AK497" s="4">
        <v>133.13</v>
      </c>
      <c r="AL497" t="s">
        <v>926</v>
      </c>
    </row>
    <row r="498" spans="1:38" ht="27" x14ac:dyDescent="0.25">
      <c r="A498" s="3" t="s">
        <v>410</v>
      </c>
      <c r="B498" s="4">
        <v>60132</v>
      </c>
      <c r="C498" s="3"/>
      <c r="D498" s="3"/>
      <c r="E498" s="3"/>
      <c r="F498" s="3"/>
      <c r="G498" s="3"/>
      <c r="H498" s="3"/>
      <c r="I498" s="3" t="s">
        <v>663</v>
      </c>
      <c r="J498" s="3" t="s">
        <v>37</v>
      </c>
      <c r="K498" s="3" t="s">
        <v>38</v>
      </c>
      <c r="L498" s="3" t="s">
        <v>59</v>
      </c>
      <c r="M498" s="4">
        <v>27</v>
      </c>
      <c r="N498" s="4">
        <v>1</v>
      </c>
      <c r="O498" s="4">
        <v>52</v>
      </c>
      <c r="P498" s="4">
        <v>2</v>
      </c>
      <c r="Q498" s="4"/>
      <c r="R498" s="4"/>
      <c r="S498" s="4"/>
      <c r="T498" s="4"/>
      <c r="U498" s="4">
        <v>43.83</v>
      </c>
      <c r="V498" s="4"/>
      <c r="W498" s="4"/>
      <c r="X498" s="4">
        <v>119</v>
      </c>
      <c r="Y498" s="4"/>
      <c r="Z498" s="4"/>
      <c r="AA498" s="4"/>
      <c r="AB498" s="4"/>
      <c r="AC498" s="4">
        <v>117.6</v>
      </c>
      <c r="AD498" s="4">
        <v>1</v>
      </c>
      <c r="AE498" s="4"/>
      <c r="AF498" s="4"/>
      <c r="AG498" s="4"/>
      <c r="AH498" s="4"/>
      <c r="AI498" s="4">
        <v>322.61</v>
      </c>
      <c r="AJ498" s="4">
        <v>36.82</v>
      </c>
      <c r="AK498" s="4">
        <v>359.43</v>
      </c>
      <c r="AL498" t="s">
        <v>926</v>
      </c>
    </row>
    <row r="499" spans="1:38" ht="27" x14ac:dyDescent="0.25">
      <c r="A499" s="3" t="s">
        <v>410</v>
      </c>
      <c r="B499" s="4">
        <v>695</v>
      </c>
      <c r="C499" s="3"/>
      <c r="D499" s="3"/>
      <c r="E499" s="3"/>
      <c r="F499" s="3"/>
      <c r="G499" s="3"/>
      <c r="H499" s="3"/>
      <c r="I499" s="3" t="s">
        <v>664</v>
      </c>
      <c r="J499" s="3" t="s">
        <v>37</v>
      </c>
      <c r="K499" s="3" t="s">
        <v>38</v>
      </c>
      <c r="L499" s="3" t="s">
        <v>39</v>
      </c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>
        <v>39.99</v>
      </c>
      <c r="AG499" s="4"/>
      <c r="AH499" s="4"/>
      <c r="AI499" s="4">
        <v>33.33</v>
      </c>
      <c r="AJ499" s="4">
        <v>6.66</v>
      </c>
      <c r="AK499" s="4">
        <v>39.99</v>
      </c>
      <c r="AL499" t="s">
        <v>926</v>
      </c>
    </row>
    <row r="500" spans="1:38" ht="27" x14ac:dyDescent="0.25">
      <c r="A500" s="3" t="s">
        <v>410</v>
      </c>
      <c r="B500" s="4">
        <v>60481</v>
      </c>
      <c r="C500" s="3"/>
      <c r="D500" s="3"/>
      <c r="E500" s="3"/>
      <c r="F500" s="3"/>
      <c r="G500" s="3"/>
      <c r="H500" s="3"/>
      <c r="I500" s="3" t="s">
        <v>665</v>
      </c>
      <c r="J500" s="3" t="s">
        <v>44</v>
      </c>
      <c r="K500" s="3" t="s">
        <v>45</v>
      </c>
      <c r="L500" s="3" t="s">
        <v>45</v>
      </c>
      <c r="M500" s="4">
        <v>25.9</v>
      </c>
      <c r="N500" s="4">
        <v>2</v>
      </c>
      <c r="O500" s="4"/>
      <c r="P500" s="4"/>
      <c r="Q500" s="4"/>
      <c r="R500" s="4"/>
      <c r="S500" s="4">
        <v>18</v>
      </c>
      <c r="T500" s="4"/>
      <c r="U500" s="4"/>
      <c r="V500" s="4"/>
      <c r="W500" s="4"/>
      <c r="X500" s="4"/>
      <c r="Y500" s="4"/>
      <c r="Z500" s="4"/>
      <c r="AA500" s="4"/>
      <c r="AB500" s="4">
        <v>9.9</v>
      </c>
      <c r="AC500" s="4"/>
      <c r="AD500" s="4"/>
      <c r="AE500" s="4"/>
      <c r="AF500" s="4">
        <v>79.98</v>
      </c>
      <c r="AG500" s="4"/>
      <c r="AH500" s="4"/>
      <c r="AI500" s="4">
        <v>113.45</v>
      </c>
      <c r="AJ500" s="4">
        <v>20.329999999999998</v>
      </c>
      <c r="AK500" s="4">
        <v>133.78</v>
      </c>
      <c r="AL500" t="s">
        <v>926</v>
      </c>
    </row>
    <row r="501" spans="1:38" ht="27" x14ac:dyDescent="0.25">
      <c r="A501" s="3" t="s">
        <v>410</v>
      </c>
      <c r="B501" s="4">
        <v>59731</v>
      </c>
      <c r="C501" s="3"/>
      <c r="D501" s="3"/>
      <c r="E501" s="3"/>
      <c r="F501" s="3"/>
      <c r="G501" s="3"/>
      <c r="H501" s="3"/>
      <c r="I501" s="3" t="s">
        <v>666</v>
      </c>
      <c r="J501" s="3" t="s">
        <v>37</v>
      </c>
      <c r="K501" s="3" t="s">
        <v>38</v>
      </c>
      <c r="L501" s="3" t="s">
        <v>59</v>
      </c>
      <c r="M501" s="4">
        <v>39.5</v>
      </c>
      <c r="N501" s="4">
        <v>2</v>
      </c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>
        <v>39.5</v>
      </c>
      <c r="AJ501" s="4"/>
      <c r="AK501" s="4">
        <v>39.5</v>
      </c>
      <c r="AL501" t="s">
        <v>926</v>
      </c>
    </row>
    <row r="502" spans="1:38" ht="27" x14ac:dyDescent="0.25">
      <c r="A502" s="3" t="s">
        <v>410</v>
      </c>
      <c r="B502" s="4">
        <v>342</v>
      </c>
      <c r="C502" s="3"/>
      <c r="D502" s="3"/>
      <c r="E502" s="3"/>
      <c r="F502" s="3"/>
      <c r="G502" s="3"/>
      <c r="H502" s="3"/>
      <c r="I502" s="3" t="s">
        <v>667</v>
      </c>
      <c r="J502" s="3" t="s">
        <v>37</v>
      </c>
      <c r="K502" s="3" t="s">
        <v>38</v>
      </c>
      <c r="L502" s="3" t="s">
        <v>39</v>
      </c>
      <c r="M502" s="4"/>
      <c r="N502" s="4"/>
      <c r="O502" s="4"/>
      <c r="P502" s="4"/>
      <c r="Q502" s="4"/>
      <c r="R502" s="4"/>
      <c r="S502" s="4"/>
      <c r="T502" s="4"/>
      <c r="U502" s="4"/>
      <c r="V502" s="4">
        <v>216.9</v>
      </c>
      <c r="W502" s="4"/>
      <c r="X502" s="4"/>
      <c r="Y502" s="4"/>
      <c r="Z502" s="4"/>
      <c r="AA502" s="4"/>
      <c r="AB502" s="4"/>
      <c r="AC502" s="4"/>
      <c r="AD502" s="4"/>
      <c r="AE502" s="4"/>
      <c r="AF502" s="4">
        <v>17.75</v>
      </c>
      <c r="AG502" s="4"/>
      <c r="AH502" s="4"/>
      <c r="AI502" s="4">
        <v>195.54</v>
      </c>
      <c r="AJ502" s="4">
        <v>39.11</v>
      </c>
      <c r="AK502" s="4">
        <v>234.65</v>
      </c>
      <c r="AL502" t="s">
        <v>926</v>
      </c>
    </row>
    <row r="503" spans="1:38" ht="27" x14ac:dyDescent="0.25">
      <c r="A503" s="3" t="s">
        <v>410</v>
      </c>
      <c r="B503" s="4">
        <v>342</v>
      </c>
      <c r="C503" s="3"/>
      <c r="D503" s="3"/>
      <c r="E503" s="3"/>
      <c r="F503" s="3"/>
      <c r="G503" s="3"/>
      <c r="H503" s="3"/>
      <c r="I503" s="3" t="s">
        <v>668</v>
      </c>
      <c r="J503" s="3" t="s">
        <v>37</v>
      </c>
      <c r="K503" s="3" t="s">
        <v>38</v>
      </c>
      <c r="L503" s="3" t="s">
        <v>39</v>
      </c>
      <c r="M503" s="4">
        <v>103.7</v>
      </c>
      <c r="N503" s="4">
        <v>5</v>
      </c>
      <c r="O503" s="4">
        <v>80.7</v>
      </c>
      <c r="P503" s="4">
        <v>4</v>
      </c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>
        <v>184.4</v>
      </c>
      <c r="AJ503" s="4"/>
      <c r="AK503" s="4">
        <v>184.4</v>
      </c>
      <c r="AL503" t="s">
        <v>926</v>
      </c>
    </row>
    <row r="504" spans="1:38" ht="27" x14ac:dyDescent="0.25">
      <c r="A504" s="3" t="s">
        <v>410</v>
      </c>
      <c r="B504" s="4">
        <v>60606</v>
      </c>
      <c r="C504" s="3"/>
      <c r="D504" s="3"/>
      <c r="E504" s="3"/>
      <c r="F504" s="3"/>
      <c r="G504" s="3"/>
      <c r="H504" s="3"/>
      <c r="I504" s="3" t="s">
        <v>669</v>
      </c>
      <c r="J504" s="3" t="s">
        <v>37</v>
      </c>
      <c r="K504" s="3" t="s">
        <v>38</v>
      </c>
      <c r="L504" s="3" t="s">
        <v>39</v>
      </c>
      <c r="M504" s="4">
        <v>12.4</v>
      </c>
      <c r="N504" s="4">
        <v>1</v>
      </c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>
        <v>11.27</v>
      </c>
      <c r="AJ504" s="4">
        <v>1.1299999999999999</v>
      </c>
      <c r="AK504" s="4">
        <v>12.4</v>
      </c>
      <c r="AL504" t="s">
        <v>926</v>
      </c>
    </row>
    <row r="505" spans="1:38" ht="27" x14ac:dyDescent="0.25">
      <c r="A505" s="3" t="s">
        <v>410</v>
      </c>
      <c r="B505" s="4">
        <v>110099</v>
      </c>
      <c r="C505" s="3"/>
      <c r="D505" s="3"/>
      <c r="E505" s="3"/>
      <c r="F505" s="3"/>
      <c r="G505" s="3"/>
      <c r="H505" s="3"/>
      <c r="I505" s="3" t="s">
        <v>670</v>
      </c>
      <c r="J505" s="3" t="s">
        <v>37</v>
      </c>
      <c r="K505" s="3" t="s">
        <v>38</v>
      </c>
      <c r="L505" s="3" t="s">
        <v>39</v>
      </c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>
        <v>567.5</v>
      </c>
      <c r="AG505" s="4"/>
      <c r="AH505" s="4"/>
      <c r="AI505" s="4">
        <v>509.25</v>
      </c>
      <c r="AJ505" s="4">
        <v>58.25</v>
      </c>
      <c r="AK505" s="4">
        <v>567.5</v>
      </c>
      <c r="AL505" t="s">
        <v>927</v>
      </c>
    </row>
    <row r="506" spans="1:38" ht="27" x14ac:dyDescent="0.25">
      <c r="A506" s="3" t="s">
        <v>410</v>
      </c>
      <c r="B506" s="4">
        <v>59996</v>
      </c>
      <c r="C506" s="3"/>
      <c r="D506" s="3"/>
      <c r="E506" s="3"/>
      <c r="F506" s="3"/>
      <c r="G506" s="3"/>
      <c r="H506" s="3"/>
      <c r="I506" s="3" t="s">
        <v>671</v>
      </c>
      <c r="J506" s="3" t="s">
        <v>37</v>
      </c>
      <c r="K506" s="3" t="s">
        <v>38</v>
      </c>
      <c r="L506" s="3" t="s">
        <v>39</v>
      </c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>
        <v>189</v>
      </c>
      <c r="AA506" s="4">
        <v>125.69</v>
      </c>
      <c r="AB506" s="4"/>
      <c r="AC506" s="4"/>
      <c r="AD506" s="4"/>
      <c r="AE506" s="4"/>
      <c r="AF506" s="4"/>
      <c r="AG506" s="4"/>
      <c r="AH506" s="4"/>
      <c r="AI506" s="4">
        <v>125.69</v>
      </c>
      <c r="AJ506" s="4"/>
      <c r="AK506" s="4">
        <v>125.69</v>
      </c>
      <c r="AL506" t="s">
        <v>926</v>
      </c>
    </row>
    <row r="507" spans="1:38" ht="27" x14ac:dyDescent="0.25">
      <c r="A507" s="3" t="s">
        <v>410</v>
      </c>
      <c r="B507" s="4">
        <v>59996</v>
      </c>
      <c r="C507" s="3"/>
      <c r="D507" s="3"/>
      <c r="E507" s="3"/>
      <c r="F507" s="3"/>
      <c r="G507" s="3"/>
      <c r="H507" s="3"/>
      <c r="I507" s="3" t="s">
        <v>672</v>
      </c>
      <c r="J507" s="3" t="s">
        <v>37</v>
      </c>
      <c r="K507" s="3" t="s">
        <v>38</v>
      </c>
      <c r="L507" s="3" t="s">
        <v>39</v>
      </c>
      <c r="M507" s="4"/>
      <c r="N507" s="4"/>
      <c r="O507" s="4"/>
      <c r="P507" s="4"/>
      <c r="Q507" s="4"/>
      <c r="R507" s="4"/>
      <c r="S507" s="4">
        <v>14.6</v>
      </c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>
        <v>12.17</v>
      </c>
      <c r="AJ507" s="4">
        <v>2.4300000000000002</v>
      </c>
      <c r="AK507" s="4">
        <v>14.6</v>
      </c>
      <c r="AL507" t="s">
        <v>926</v>
      </c>
    </row>
    <row r="508" spans="1:38" ht="27" x14ac:dyDescent="0.25">
      <c r="A508" s="3" t="s">
        <v>410</v>
      </c>
      <c r="B508" s="4">
        <v>59996</v>
      </c>
      <c r="C508" s="3"/>
      <c r="D508" s="3"/>
      <c r="E508" s="3"/>
      <c r="F508" s="3"/>
      <c r="G508" s="3"/>
      <c r="H508" s="3"/>
      <c r="I508" s="3" t="s">
        <v>673</v>
      </c>
      <c r="J508" s="3" t="s">
        <v>37</v>
      </c>
      <c r="K508" s="3" t="s">
        <v>38</v>
      </c>
      <c r="L508" s="3" t="s">
        <v>39</v>
      </c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>
        <v>287</v>
      </c>
      <c r="AA508" s="4">
        <v>190.86</v>
      </c>
      <c r="AB508" s="4"/>
      <c r="AC508" s="4"/>
      <c r="AD508" s="4"/>
      <c r="AE508" s="4"/>
      <c r="AF508" s="4"/>
      <c r="AG508" s="4"/>
      <c r="AH508" s="4"/>
      <c r="AI508" s="4">
        <v>190.86</v>
      </c>
      <c r="AJ508" s="4"/>
      <c r="AK508" s="4">
        <v>190.86</v>
      </c>
      <c r="AL508" t="s">
        <v>926</v>
      </c>
    </row>
    <row r="509" spans="1:38" ht="27" x14ac:dyDescent="0.25">
      <c r="A509" s="3" t="s">
        <v>410</v>
      </c>
      <c r="B509" s="4">
        <v>59996</v>
      </c>
      <c r="C509" s="3"/>
      <c r="D509" s="3"/>
      <c r="E509" s="3"/>
      <c r="F509" s="3"/>
      <c r="G509" s="3"/>
      <c r="H509" s="3"/>
      <c r="I509" s="3" t="s">
        <v>674</v>
      </c>
      <c r="J509" s="3" t="s">
        <v>37</v>
      </c>
      <c r="K509" s="3" t="s">
        <v>38</v>
      </c>
      <c r="L509" s="3" t="s">
        <v>59</v>
      </c>
      <c r="M509" s="4"/>
      <c r="N509" s="4"/>
      <c r="O509" s="4"/>
      <c r="P509" s="4"/>
      <c r="Q509" s="4"/>
      <c r="R509" s="4"/>
      <c r="S509" s="4">
        <v>12</v>
      </c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>
        <v>10</v>
      </c>
      <c r="AJ509" s="4">
        <v>2</v>
      </c>
      <c r="AK509" s="4">
        <v>12</v>
      </c>
      <c r="AL509" t="s">
        <v>926</v>
      </c>
    </row>
    <row r="510" spans="1:38" ht="27" x14ac:dyDescent="0.25">
      <c r="A510" s="3" t="s">
        <v>410</v>
      </c>
      <c r="B510" s="4">
        <v>59996</v>
      </c>
      <c r="C510" s="3"/>
      <c r="D510" s="3"/>
      <c r="E510" s="3"/>
      <c r="F510" s="3"/>
      <c r="G510" s="3"/>
      <c r="H510" s="3"/>
      <c r="I510" s="3" t="s">
        <v>675</v>
      </c>
      <c r="J510" s="3" t="s">
        <v>37</v>
      </c>
      <c r="K510" s="3" t="s">
        <v>38</v>
      </c>
      <c r="L510" s="3" t="s">
        <v>59</v>
      </c>
      <c r="M510" s="4"/>
      <c r="N510" s="4"/>
      <c r="O510" s="4"/>
      <c r="P510" s="4"/>
      <c r="Q510" s="4"/>
      <c r="R510" s="4"/>
      <c r="S510" s="4">
        <v>50</v>
      </c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>
        <v>41.67</v>
      </c>
      <c r="AJ510" s="4">
        <v>8.33</v>
      </c>
      <c r="AK510" s="4">
        <v>50</v>
      </c>
      <c r="AL510" t="s">
        <v>926</v>
      </c>
    </row>
    <row r="511" spans="1:38" ht="27" x14ac:dyDescent="0.25">
      <c r="A511" s="3" t="s">
        <v>410</v>
      </c>
      <c r="B511" s="4">
        <v>59996</v>
      </c>
      <c r="C511" s="3"/>
      <c r="D511" s="3"/>
      <c r="E511" s="3"/>
      <c r="F511" s="3"/>
      <c r="G511" s="3"/>
      <c r="H511" s="3"/>
      <c r="I511" s="3" t="s">
        <v>676</v>
      </c>
      <c r="J511" s="3" t="s">
        <v>37</v>
      </c>
      <c r="K511" s="3" t="s">
        <v>38</v>
      </c>
      <c r="L511" s="3" t="s">
        <v>59</v>
      </c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>
        <v>521</v>
      </c>
      <c r="AA511" s="4">
        <v>346.47</v>
      </c>
      <c r="AB511" s="4"/>
      <c r="AC511" s="4"/>
      <c r="AD511" s="4"/>
      <c r="AE511" s="4"/>
      <c r="AF511" s="4"/>
      <c r="AG511" s="4"/>
      <c r="AH511" s="4"/>
      <c r="AI511" s="4">
        <v>346.47</v>
      </c>
      <c r="AJ511" s="4"/>
      <c r="AK511" s="4">
        <v>346.47</v>
      </c>
      <c r="AL511" t="s">
        <v>926</v>
      </c>
    </row>
    <row r="512" spans="1:38" ht="27" x14ac:dyDescent="0.25">
      <c r="A512" s="3" t="s">
        <v>410</v>
      </c>
      <c r="B512" s="4">
        <v>59996</v>
      </c>
      <c r="C512" s="3"/>
      <c r="D512" s="3"/>
      <c r="E512" s="3"/>
      <c r="F512" s="3"/>
      <c r="G512" s="3"/>
      <c r="H512" s="3"/>
      <c r="I512" s="3" t="s">
        <v>677</v>
      </c>
      <c r="J512" s="3" t="s">
        <v>37</v>
      </c>
      <c r="K512" s="3" t="s">
        <v>38</v>
      </c>
      <c r="L512" s="3" t="s">
        <v>59</v>
      </c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>
        <v>447</v>
      </c>
      <c r="AA512" s="4">
        <v>297.26</v>
      </c>
      <c r="AB512" s="4"/>
      <c r="AC512" s="4"/>
      <c r="AD512" s="4"/>
      <c r="AE512" s="4"/>
      <c r="AF512" s="4"/>
      <c r="AG512" s="4"/>
      <c r="AH512" s="4"/>
      <c r="AI512" s="4">
        <v>297.26</v>
      </c>
      <c r="AJ512" s="4"/>
      <c r="AK512" s="4">
        <v>297.26</v>
      </c>
      <c r="AL512" t="s">
        <v>926</v>
      </c>
    </row>
    <row r="513" spans="1:38" ht="27" x14ac:dyDescent="0.25">
      <c r="A513" s="3" t="s">
        <v>410</v>
      </c>
      <c r="B513" s="4">
        <v>59996</v>
      </c>
      <c r="C513" s="3"/>
      <c r="D513" s="3"/>
      <c r="E513" s="3"/>
      <c r="F513" s="3"/>
      <c r="G513" s="3"/>
      <c r="H513" s="3"/>
      <c r="I513" s="3" t="s">
        <v>678</v>
      </c>
      <c r="J513" s="3" t="s">
        <v>37</v>
      </c>
      <c r="K513" s="3" t="s">
        <v>38</v>
      </c>
      <c r="L513" s="3" t="s">
        <v>59</v>
      </c>
      <c r="M513" s="4"/>
      <c r="N513" s="4"/>
      <c r="O513" s="4"/>
      <c r="P513" s="4"/>
      <c r="Q513" s="4"/>
      <c r="R513" s="4"/>
      <c r="S513" s="4">
        <v>53.8</v>
      </c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>
        <v>44.83</v>
      </c>
      <c r="AJ513" s="4">
        <v>8.9700000000000006</v>
      </c>
      <c r="AK513" s="4">
        <v>53.8</v>
      </c>
      <c r="AL513" t="s">
        <v>926</v>
      </c>
    </row>
    <row r="514" spans="1:38" ht="27" x14ac:dyDescent="0.25">
      <c r="A514" s="3" t="s">
        <v>410</v>
      </c>
      <c r="B514" s="4">
        <v>59996</v>
      </c>
      <c r="C514" s="3"/>
      <c r="D514" s="3"/>
      <c r="E514" s="3"/>
      <c r="F514" s="3"/>
      <c r="G514" s="3"/>
      <c r="H514" s="3"/>
      <c r="I514" s="3" t="s">
        <v>679</v>
      </c>
      <c r="J514" s="3" t="s">
        <v>44</v>
      </c>
      <c r="K514" s="3" t="s">
        <v>45</v>
      </c>
      <c r="L514" s="3" t="s">
        <v>45</v>
      </c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>
        <v>5</v>
      </c>
      <c r="Z514" s="4"/>
      <c r="AA514" s="4"/>
      <c r="AB514" s="4"/>
      <c r="AC514" s="4"/>
      <c r="AD514" s="4"/>
      <c r="AE514" s="4"/>
      <c r="AF514" s="4"/>
      <c r="AG514" s="4"/>
      <c r="AH514" s="4"/>
      <c r="AI514" s="4">
        <v>4.17</v>
      </c>
      <c r="AJ514" s="4">
        <v>0.83</v>
      </c>
      <c r="AK514" s="4">
        <v>5</v>
      </c>
      <c r="AL514" t="s">
        <v>926</v>
      </c>
    </row>
    <row r="515" spans="1:38" ht="27" x14ac:dyDescent="0.25">
      <c r="A515" s="3" t="s">
        <v>410</v>
      </c>
      <c r="B515" s="4">
        <v>59996</v>
      </c>
      <c r="C515" s="3"/>
      <c r="D515" s="3"/>
      <c r="E515" s="3"/>
      <c r="F515" s="3"/>
      <c r="G515" s="3"/>
      <c r="H515" s="3"/>
      <c r="I515" s="3" t="s">
        <v>680</v>
      </c>
      <c r="J515" s="3" t="s">
        <v>37</v>
      </c>
      <c r="K515" s="3" t="s">
        <v>59</v>
      </c>
      <c r="L515" s="3" t="s">
        <v>45</v>
      </c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>
        <v>189</v>
      </c>
      <c r="AA515" s="4">
        <v>125.69</v>
      </c>
      <c r="AB515" s="4"/>
      <c r="AC515" s="4"/>
      <c r="AD515" s="4"/>
      <c r="AE515" s="4"/>
      <c r="AF515" s="4"/>
      <c r="AG515" s="4"/>
      <c r="AH515" s="4"/>
      <c r="AI515" s="4">
        <v>125.69</v>
      </c>
      <c r="AJ515" s="4"/>
      <c r="AK515" s="4">
        <v>125.69</v>
      </c>
      <c r="AL515" t="s">
        <v>926</v>
      </c>
    </row>
    <row r="516" spans="1:38" ht="27" x14ac:dyDescent="0.25">
      <c r="A516" s="3" t="s">
        <v>410</v>
      </c>
      <c r="B516" s="4">
        <v>59996</v>
      </c>
      <c r="C516" s="3"/>
      <c r="D516" s="3"/>
      <c r="E516" s="3"/>
      <c r="F516" s="3"/>
      <c r="G516" s="3"/>
      <c r="H516" s="3"/>
      <c r="I516" s="3" t="s">
        <v>681</v>
      </c>
      <c r="J516" s="3" t="s">
        <v>37</v>
      </c>
      <c r="K516" s="3" t="s">
        <v>59</v>
      </c>
      <c r="L516" s="3" t="s">
        <v>45</v>
      </c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>
        <v>287</v>
      </c>
      <c r="AA516" s="4">
        <v>190.86</v>
      </c>
      <c r="AB516" s="4"/>
      <c r="AC516" s="4"/>
      <c r="AD516" s="4"/>
      <c r="AE516" s="4"/>
      <c r="AF516" s="4"/>
      <c r="AG516" s="4"/>
      <c r="AH516" s="4"/>
      <c r="AI516" s="4">
        <v>190.86</v>
      </c>
      <c r="AJ516" s="4"/>
      <c r="AK516" s="4">
        <v>190.86</v>
      </c>
      <c r="AL516" t="s">
        <v>926</v>
      </c>
    </row>
    <row r="517" spans="1:38" ht="27" x14ac:dyDescent="0.25">
      <c r="A517" s="3" t="s">
        <v>410</v>
      </c>
      <c r="B517" s="4">
        <v>59996</v>
      </c>
      <c r="C517" s="3"/>
      <c r="D517" s="3"/>
      <c r="E517" s="3"/>
      <c r="F517" s="3"/>
      <c r="G517" s="3"/>
      <c r="H517" s="3"/>
      <c r="I517" s="3" t="s">
        <v>682</v>
      </c>
      <c r="J517" s="3" t="s">
        <v>37</v>
      </c>
      <c r="K517" s="3" t="s">
        <v>59</v>
      </c>
      <c r="L517" s="3" t="s">
        <v>45</v>
      </c>
      <c r="M517" s="4"/>
      <c r="N517" s="4"/>
      <c r="O517" s="4"/>
      <c r="P517" s="4"/>
      <c r="Q517" s="4"/>
      <c r="R517" s="4"/>
      <c r="S517" s="4">
        <v>22</v>
      </c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>
        <v>18.329999999999998</v>
      </c>
      <c r="AJ517" s="4">
        <v>3.67</v>
      </c>
      <c r="AK517" s="4">
        <v>22</v>
      </c>
      <c r="AL517" t="s">
        <v>926</v>
      </c>
    </row>
    <row r="518" spans="1:38" ht="27" x14ac:dyDescent="0.25">
      <c r="A518" s="3" t="s">
        <v>410</v>
      </c>
      <c r="B518" s="4">
        <v>59996</v>
      </c>
      <c r="C518" s="3"/>
      <c r="D518" s="3"/>
      <c r="E518" s="3"/>
      <c r="F518" s="3"/>
      <c r="G518" s="3"/>
      <c r="H518" s="3"/>
      <c r="I518" s="3" t="s">
        <v>683</v>
      </c>
      <c r="J518" s="3" t="s">
        <v>37</v>
      </c>
      <c r="K518" s="3" t="s">
        <v>59</v>
      </c>
      <c r="L518" s="3" t="s">
        <v>45</v>
      </c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>
        <v>204</v>
      </c>
      <c r="AA518" s="4">
        <v>135.66</v>
      </c>
      <c r="AB518" s="4"/>
      <c r="AC518" s="4"/>
      <c r="AD518" s="4"/>
      <c r="AE518" s="4"/>
      <c r="AF518" s="4"/>
      <c r="AG518" s="4"/>
      <c r="AH518" s="4"/>
      <c r="AI518" s="4">
        <v>135.66</v>
      </c>
      <c r="AJ518" s="4"/>
      <c r="AK518" s="4">
        <v>135.66</v>
      </c>
      <c r="AL518" t="s">
        <v>926</v>
      </c>
    </row>
    <row r="519" spans="1:38" ht="27" x14ac:dyDescent="0.25">
      <c r="A519" s="3" t="s">
        <v>410</v>
      </c>
      <c r="B519" s="4">
        <v>110192</v>
      </c>
      <c r="C519" s="3"/>
      <c r="D519" s="3"/>
      <c r="E519" s="3"/>
      <c r="F519" s="3"/>
      <c r="G519" s="3"/>
      <c r="H519" s="3"/>
      <c r="I519" s="3" t="s">
        <v>684</v>
      </c>
      <c r="J519" s="3" t="s">
        <v>37</v>
      </c>
      <c r="K519" s="3" t="s">
        <v>38</v>
      </c>
      <c r="L519" s="3" t="s">
        <v>39</v>
      </c>
      <c r="M519" s="4">
        <v>17.899999999999999</v>
      </c>
      <c r="N519" s="4">
        <v>1</v>
      </c>
      <c r="O519" s="4"/>
      <c r="P519" s="4"/>
      <c r="Q519" s="4"/>
      <c r="R519" s="4"/>
      <c r="S519" s="4"/>
      <c r="T519" s="4"/>
      <c r="U519" s="4"/>
      <c r="V519" s="4"/>
      <c r="W519" s="4"/>
      <c r="X519" s="4">
        <v>80</v>
      </c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>
        <v>96.27</v>
      </c>
      <c r="AJ519" s="4">
        <v>1.63</v>
      </c>
      <c r="AK519" s="4">
        <v>97.9</v>
      </c>
      <c r="AL519" t="s">
        <v>927</v>
      </c>
    </row>
    <row r="520" spans="1:38" ht="27" x14ac:dyDescent="0.25">
      <c r="A520" s="3" t="s">
        <v>410</v>
      </c>
      <c r="B520" s="4">
        <v>110192</v>
      </c>
      <c r="C520" s="3"/>
      <c r="D520" s="3"/>
      <c r="E520" s="3"/>
      <c r="F520" s="3"/>
      <c r="G520" s="3"/>
      <c r="H520" s="3"/>
      <c r="I520" s="3" t="s">
        <v>685</v>
      </c>
      <c r="J520" s="3" t="s">
        <v>37</v>
      </c>
      <c r="K520" s="3" t="s">
        <v>59</v>
      </c>
      <c r="L520" s="3" t="s">
        <v>45</v>
      </c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>
        <v>8</v>
      </c>
      <c r="Z520" s="4"/>
      <c r="AA520" s="4"/>
      <c r="AB520" s="4"/>
      <c r="AC520" s="4"/>
      <c r="AD520" s="4"/>
      <c r="AE520" s="4"/>
      <c r="AF520" s="4"/>
      <c r="AG520" s="4"/>
      <c r="AH520" s="4"/>
      <c r="AI520" s="4">
        <v>8</v>
      </c>
      <c r="AJ520" s="4"/>
      <c r="AK520" s="4">
        <v>8</v>
      </c>
      <c r="AL520" t="s">
        <v>927</v>
      </c>
    </row>
    <row r="521" spans="1:38" ht="27" x14ac:dyDescent="0.25">
      <c r="A521" s="3" t="s">
        <v>410</v>
      </c>
      <c r="B521" s="4">
        <v>110044</v>
      </c>
      <c r="C521" s="3"/>
      <c r="D521" s="3"/>
      <c r="E521" s="3"/>
      <c r="F521" s="3"/>
      <c r="G521" s="3"/>
      <c r="H521" s="3"/>
      <c r="I521" s="3" t="s">
        <v>686</v>
      </c>
      <c r="J521" s="3" t="s">
        <v>44</v>
      </c>
      <c r="K521" s="3" t="s">
        <v>45</v>
      </c>
      <c r="L521" s="3" t="s">
        <v>45</v>
      </c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>
        <v>73.89</v>
      </c>
      <c r="AD521" s="4"/>
      <c r="AE521" s="4"/>
      <c r="AF521" s="4"/>
      <c r="AG521" s="4"/>
      <c r="AH521" s="4"/>
      <c r="AI521" s="4">
        <v>73.89</v>
      </c>
      <c r="AJ521" s="4"/>
      <c r="AK521" s="4">
        <v>73.89</v>
      </c>
      <c r="AL521" t="s">
        <v>926</v>
      </c>
    </row>
    <row r="522" spans="1:38" ht="27" x14ac:dyDescent="0.25">
      <c r="A522" s="3" t="s">
        <v>410</v>
      </c>
      <c r="B522" s="4">
        <v>110362</v>
      </c>
      <c r="C522" s="3"/>
      <c r="D522" s="3"/>
      <c r="E522" s="3"/>
      <c r="F522" s="3"/>
      <c r="G522" s="3"/>
      <c r="H522" s="3"/>
      <c r="I522" s="3" t="s">
        <v>687</v>
      </c>
      <c r="J522" s="3" t="s">
        <v>37</v>
      </c>
      <c r="K522" s="3" t="s">
        <v>38</v>
      </c>
      <c r="L522" s="3" t="s">
        <v>59</v>
      </c>
      <c r="M522" s="4">
        <v>98.2</v>
      </c>
      <c r="N522" s="4">
        <v>9</v>
      </c>
      <c r="O522" s="4">
        <v>35.9</v>
      </c>
      <c r="P522" s="4">
        <v>2</v>
      </c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>
        <v>182.4</v>
      </c>
      <c r="AD522" s="4">
        <v>2</v>
      </c>
      <c r="AE522" s="4"/>
      <c r="AF522" s="4"/>
      <c r="AG522" s="4"/>
      <c r="AH522" s="4"/>
      <c r="AI522" s="4">
        <v>316.5</v>
      </c>
      <c r="AJ522" s="4"/>
      <c r="AK522" s="4">
        <v>316.5</v>
      </c>
      <c r="AL522" t="s">
        <v>926</v>
      </c>
    </row>
    <row r="523" spans="1:38" ht="27" x14ac:dyDescent="0.25">
      <c r="A523" s="3" t="s">
        <v>410</v>
      </c>
      <c r="B523" s="4">
        <v>110145</v>
      </c>
      <c r="C523" s="3"/>
      <c r="D523" s="3"/>
      <c r="E523" s="3"/>
      <c r="F523" s="3"/>
      <c r="G523" s="3"/>
      <c r="H523" s="3"/>
      <c r="I523" s="3" t="s">
        <v>688</v>
      </c>
      <c r="J523" s="3" t="s">
        <v>37</v>
      </c>
      <c r="K523" s="3" t="s">
        <v>38</v>
      </c>
      <c r="L523" s="3" t="s">
        <v>39</v>
      </c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>
        <v>58.48</v>
      </c>
      <c r="AG523" s="4"/>
      <c r="AH523" s="4"/>
      <c r="AI523" s="4">
        <v>48.72</v>
      </c>
      <c r="AJ523" s="4">
        <v>9.76</v>
      </c>
      <c r="AK523" s="4">
        <v>58.48</v>
      </c>
      <c r="AL523" t="s">
        <v>926</v>
      </c>
    </row>
    <row r="524" spans="1:38" ht="27" x14ac:dyDescent="0.25">
      <c r="A524" s="3" t="s">
        <v>410</v>
      </c>
      <c r="B524" s="4">
        <v>110145</v>
      </c>
      <c r="C524" s="3"/>
      <c r="D524" s="3"/>
      <c r="E524" s="3"/>
      <c r="F524" s="3"/>
      <c r="G524" s="3"/>
      <c r="H524" s="3"/>
      <c r="I524" s="3" t="s">
        <v>689</v>
      </c>
      <c r="J524" s="3" t="s">
        <v>37</v>
      </c>
      <c r="K524" s="3" t="s">
        <v>38</v>
      </c>
      <c r="L524" s="3" t="s">
        <v>39</v>
      </c>
      <c r="M524" s="4"/>
      <c r="N524" s="4"/>
      <c r="O524" s="4">
        <v>26.2</v>
      </c>
      <c r="P524" s="4">
        <v>1</v>
      </c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>
        <v>21.44</v>
      </c>
      <c r="AJ524" s="4">
        <v>4.76</v>
      </c>
      <c r="AK524" s="4">
        <v>26.2</v>
      </c>
      <c r="AL524" t="s">
        <v>926</v>
      </c>
    </row>
    <row r="525" spans="1:38" ht="27" x14ac:dyDescent="0.25">
      <c r="A525" s="3" t="s">
        <v>410</v>
      </c>
      <c r="B525" s="4">
        <v>59770</v>
      </c>
      <c r="C525" s="3"/>
      <c r="D525" s="3"/>
      <c r="E525" s="3"/>
      <c r="F525" s="3"/>
      <c r="G525" s="3"/>
      <c r="H525" s="3"/>
      <c r="I525" s="3" t="s">
        <v>690</v>
      </c>
      <c r="J525" s="3" t="s">
        <v>44</v>
      </c>
      <c r="K525" s="3" t="s">
        <v>45</v>
      </c>
      <c r="L525" s="3" t="s">
        <v>45</v>
      </c>
      <c r="M525" s="4">
        <v>291.52999999999997</v>
      </c>
      <c r="N525" s="4">
        <v>15</v>
      </c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>
        <v>266.42</v>
      </c>
      <c r="AJ525" s="4">
        <v>25.11</v>
      </c>
      <c r="AK525" s="4">
        <v>291.52999999999997</v>
      </c>
      <c r="AL525" t="s">
        <v>926</v>
      </c>
    </row>
    <row r="526" spans="1:38" ht="27" x14ac:dyDescent="0.25">
      <c r="A526" s="3" t="s">
        <v>410</v>
      </c>
      <c r="B526" s="4">
        <v>437</v>
      </c>
      <c r="C526" s="3"/>
      <c r="D526" s="3"/>
      <c r="E526" s="3"/>
      <c r="F526" s="3"/>
      <c r="G526" s="3"/>
      <c r="H526" s="3"/>
      <c r="I526" s="3" t="s">
        <v>691</v>
      </c>
      <c r="J526" s="3" t="s">
        <v>37</v>
      </c>
      <c r="K526" s="3" t="s">
        <v>38</v>
      </c>
      <c r="L526" s="3" t="s">
        <v>39</v>
      </c>
      <c r="M526" s="4"/>
      <c r="N526" s="4"/>
      <c r="O526" s="4"/>
      <c r="P526" s="4"/>
      <c r="Q526" s="4"/>
      <c r="R526" s="4">
        <v>4.25</v>
      </c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>
        <v>3.54</v>
      </c>
      <c r="AJ526" s="4">
        <v>0.71</v>
      </c>
      <c r="AK526" s="4">
        <v>4.25</v>
      </c>
      <c r="AL526" t="s">
        <v>926</v>
      </c>
    </row>
    <row r="527" spans="1:38" ht="27" x14ac:dyDescent="0.25">
      <c r="A527" s="3" t="s">
        <v>410</v>
      </c>
      <c r="B527" s="4">
        <v>437</v>
      </c>
      <c r="C527" s="3"/>
      <c r="D527" s="3"/>
      <c r="E527" s="3"/>
      <c r="F527" s="3"/>
      <c r="G527" s="3"/>
      <c r="H527" s="3"/>
      <c r="I527" s="3" t="s">
        <v>692</v>
      </c>
      <c r="J527" s="3" t="s">
        <v>37</v>
      </c>
      <c r="K527" s="3" t="s">
        <v>38</v>
      </c>
      <c r="L527" s="3" t="s">
        <v>39</v>
      </c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>
        <v>35</v>
      </c>
      <c r="AA527" s="4">
        <v>22.26</v>
      </c>
      <c r="AB527" s="4"/>
      <c r="AC527" s="4"/>
      <c r="AD527" s="4"/>
      <c r="AE527" s="4"/>
      <c r="AF527" s="4"/>
      <c r="AG527" s="4"/>
      <c r="AH527" s="4"/>
      <c r="AI527" s="4">
        <v>22.26</v>
      </c>
      <c r="AJ527" s="4"/>
      <c r="AK527" s="4">
        <v>22.26</v>
      </c>
      <c r="AL527" t="s">
        <v>926</v>
      </c>
    </row>
    <row r="528" spans="1:38" ht="27" x14ac:dyDescent="0.25">
      <c r="A528" s="3" t="s">
        <v>410</v>
      </c>
      <c r="B528" s="4">
        <v>59693</v>
      </c>
      <c r="C528" s="3"/>
      <c r="D528" s="3"/>
      <c r="E528" s="3"/>
      <c r="F528" s="3"/>
      <c r="G528" s="3"/>
      <c r="H528" s="3"/>
      <c r="I528" s="3" t="s">
        <v>693</v>
      </c>
      <c r="J528" s="3" t="s">
        <v>37</v>
      </c>
      <c r="K528" s="3" t="s">
        <v>38</v>
      </c>
      <c r="L528" s="3" t="s">
        <v>39</v>
      </c>
      <c r="M528" s="4">
        <v>225.8</v>
      </c>
      <c r="N528" s="4">
        <v>10</v>
      </c>
      <c r="O528" s="4"/>
      <c r="P528" s="4"/>
      <c r="Q528" s="4"/>
      <c r="R528" s="4"/>
      <c r="S528" s="4">
        <v>20.3</v>
      </c>
      <c r="T528" s="4"/>
      <c r="U528" s="4"/>
      <c r="V528" s="4"/>
      <c r="W528" s="4"/>
      <c r="X528" s="4"/>
      <c r="Y528" s="4"/>
      <c r="Z528" s="4"/>
      <c r="AA528" s="4"/>
      <c r="AB528" s="4"/>
      <c r="AC528" s="4">
        <v>854.1</v>
      </c>
      <c r="AD528" s="4">
        <v>8</v>
      </c>
      <c r="AE528" s="4"/>
      <c r="AF528" s="4"/>
      <c r="AG528" s="4"/>
      <c r="AH528" s="4"/>
      <c r="AI528" s="4">
        <v>1009.94</v>
      </c>
      <c r="AJ528" s="4">
        <v>90.26</v>
      </c>
      <c r="AK528" s="4">
        <v>1100.2</v>
      </c>
      <c r="AL528" t="s">
        <v>926</v>
      </c>
    </row>
    <row r="529" spans="1:38" ht="27" x14ac:dyDescent="0.25">
      <c r="A529" s="3" t="s">
        <v>410</v>
      </c>
      <c r="B529" s="4">
        <v>59693</v>
      </c>
      <c r="C529" s="3"/>
      <c r="D529" s="3"/>
      <c r="E529" s="3"/>
      <c r="F529" s="3"/>
      <c r="G529" s="3"/>
      <c r="H529" s="3"/>
      <c r="I529" s="3" t="s">
        <v>694</v>
      </c>
      <c r="J529" s="3" t="s">
        <v>37</v>
      </c>
      <c r="K529" s="3" t="s">
        <v>38</v>
      </c>
      <c r="L529" s="3" t="s">
        <v>59</v>
      </c>
      <c r="M529" s="4">
        <v>221.5</v>
      </c>
      <c r="N529" s="4">
        <v>10</v>
      </c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>
        <v>19.97</v>
      </c>
      <c r="AC529" s="4">
        <v>981.16</v>
      </c>
      <c r="AD529" s="4">
        <v>5</v>
      </c>
      <c r="AE529" s="4"/>
      <c r="AF529" s="4"/>
      <c r="AG529" s="4"/>
      <c r="AH529" s="4"/>
      <c r="AI529" s="4">
        <v>1126.9000000000001</v>
      </c>
      <c r="AJ529" s="4">
        <v>95.73</v>
      </c>
      <c r="AK529" s="4">
        <v>1222.6300000000001</v>
      </c>
      <c r="AL529" t="s">
        <v>926</v>
      </c>
    </row>
    <row r="530" spans="1:38" ht="27" x14ac:dyDescent="0.25">
      <c r="A530" s="3" t="s">
        <v>695</v>
      </c>
      <c r="B530" s="4">
        <v>1334</v>
      </c>
      <c r="C530" s="3"/>
      <c r="D530" s="3"/>
      <c r="E530" s="3"/>
      <c r="F530" s="3"/>
      <c r="G530" s="3"/>
      <c r="H530" s="3"/>
      <c r="I530" s="3" t="s">
        <v>696</v>
      </c>
      <c r="J530" s="3" t="s">
        <v>37</v>
      </c>
      <c r="K530" s="3" t="s">
        <v>38</v>
      </c>
      <c r="L530" s="3" t="s">
        <v>39</v>
      </c>
      <c r="M530" s="4"/>
      <c r="N530" s="4"/>
      <c r="O530" s="4">
        <v>90.3</v>
      </c>
      <c r="P530" s="4">
        <v>2</v>
      </c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>
        <v>364.36</v>
      </c>
      <c r="AD530" s="4">
        <v>3</v>
      </c>
      <c r="AE530" s="4"/>
      <c r="AF530" s="4"/>
      <c r="AG530" s="4"/>
      <c r="AH530" s="4"/>
      <c r="AI530" s="4">
        <v>454.66</v>
      </c>
      <c r="AJ530" s="4"/>
      <c r="AK530" s="4">
        <v>454.66</v>
      </c>
      <c r="AL530" t="s">
        <v>926</v>
      </c>
    </row>
    <row r="531" spans="1:38" ht="27" x14ac:dyDescent="0.25">
      <c r="A531" s="3" t="s">
        <v>695</v>
      </c>
      <c r="B531" s="4">
        <v>107170</v>
      </c>
      <c r="C531" s="3"/>
      <c r="D531" s="3"/>
      <c r="E531" s="3"/>
      <c r="F531" s="3"/>
      <c r="G531" s="3"/>
      <c r="H531" s="3"/>
      <c r="I531" s="3" t="s">
        <v>697</v>
      </c>
      <c r="J531" s="3" t="s">
        <v>37</v>
      </c>
      <c r="K531" s="3" t="s">
        <v>38</v>
      </c>
      <c r="L531" s="3" t="s">
        <v>59</v>
      </c>
      <c r="M531" s="4">
        <v>21.75</v>
      </c>
      <c r="N531" s="4">
        <v>1</v>
      </c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>
        <v>21.75</v>
      </c>
      <c r="AJ531" s="4"/>
      <c r="AK531" s="4">
        <v>21.75</v>
      </c>
      <c r="AL531" t="s">
        <v>926</v>
      </c>
    </row>
    <row r="532" spans="1:38" ht="27" x14ac:dyDescent="0.25">
      <c r="A532" s="3" t="s">
        <v>695</v>
      </c>
      <c r="B532" s="4">
        <v>60952</v>
      </c>
      <c r="C532" s="3"/>
      <c r="D532" s="3"/>
      <c r="E532" s="3"/>
      <c r="F532" s="3"/>
      <c r="G532" s="3"/>
      <c r="H532" s="3"/>
      <c r="I532" s="3" t="s">
        <v>698</v>
      </c>
      <c r="J532" s="3" t="s">
        <v>37</v>
      </c>
      <c r="K532" s="3" t="s">
        <v>38</v>
      </c>
      <c r="L532" s="3" t="s">
        <v>39</v>
      </c>
      <c r="M532" s="4"/>
      <c r="N532" s="4"/>
      <c r="O532" s="4">
        <v>26.4</v>
      </c>
      <c r="P532" s="4">
        <v>1</v>
      </c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>
        <v>24</v>
      </c>
      <c r="AJ532" s="4">
        <v>2.4</v>
      </c>
      <c r="AK532" s="4">
        <v>26.4</v>
      </c>
      <c r="AL532" t="s">
        <v>926</v>
      </c>
    </row>
    <row r="533" spans="1:38" ht="27" x14ac:dyDescent="0.25">
      <c r="A533" s="3" t="s">
        <v>695</v>
      </c>
      <c r="B533" s="4">
        <v>60952</v>
      </c>
      <c r="C533" s="3"/>
      <c r="D533" s="3"/>
      <c r="E533" s="3"/>
      <c r="F533" s="3"/>
      <c r="G533" s="3"/>
      <c r="H533" s="3"/>
      <c r="I533" s="3" t="s">
        <v>699</v>
      </c>
      <c r="J533" s="3" t="s">
        <v>37</v>
      </c>
      <c r="K533" s="3" t="s">
        <v>38</v>
      </c>
      <c r="L533" s="3" t="s">
        <v>39</v>
      </c>
      <c r="M533" s="4"/>
      <c r="N533" s="4"/>
      <c r="O533" s="4">
        <v>16.91</v>
      </c>
      <c r="P533" s="4">
        <v>1</v>
      </c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>
        <v>15.37</v>
      </c>
      <c r="AJ533" s="4">
        <v>1.54</v>
      </c>
      <c r="AK533" s="4">
        <v>16.91</v>
      </c>
      <c r="AL533" t="s">
        <v>926</v>
      </c>
    </row>
    <row r="534" spans="1:38" ht="27" x14ac:dyDescent="0.25">
      <c r="A534" s="3" t="s">
        <v>695</v>
      </c>
      <c r="B534" s="4">
        <v>60952</v>
      </c>
      <c r="C534" s="3"/>
      <c r="D534" s="3"/>
      <c r="E534" s="3"/>
      <c r="F534" s="3"/>
      <c r="G534" s="3"/>
      <c r="H534" s="3"/>
      <c r="I534" s="3" t="s">
        <v>700</v>
      </c>
      <c r="J534" s="3" t="s">
        <v>37</v>
      </c>
      <c r="K534" s="3" t="s">
        <v>38</v>
      </c>
      <c r="L534" s="3" t="s">
        <v>39</v>
      </c>
      <c r="M534" s="4"/>
      <c r="N534" s="4"/>
      <c r="O534" s="4">
        <v>28.6</v>
      </c>
      <c r="P534" s="4">
        <v>1</v>
      </c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>
        <v>25.73</v>
      </c>
      <c r="AJ534" s="4">
        <v>2.87</v>
      </c>
      <c r="AK534" s="4">
        <v>28.6</v>
      </c>
      <c r="AL534" t="s">
        <v>926</v>
      </c>
    </row>
    <row r="535" spans="1:38" ht="27" x14ac:dyDescent="0.25">
      <c r="A535" s="3" t="s">
        <v>695</v>
      </c>
      <c r="B535" s="4">
        <v>60952</v>
      </c>
      <c r="C535" s="3"/>
      <c r="D535" s="3"/>
      <c r="E535" s="3"/>
      <c r="F535" s="3"/>
      <c r="G535" s="3"/>
      <c r="H535" s="3"/>
      <c r="I535" s="3" t="s">
        <v>701</v>
      </c>
      <c r="J535" s="3" t="s">
        <v>37</v>
      </c>
      <c r="K535" s="3" t="s">
        <v>38</v>
      </c>
      <c r="L535" s="3" t="s">
        <v>39</v>
      </c>
      <c r="M535" s="4"/>
      <c r="N535" s="4"/>
      <c r="O535" s="4">
        <v>24.21</v>
      </c>
      <c r="P535" s="4">
        <v>1</v>
      </c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>
        <v>21.74</v>
      </c>
      <c r="AJ535" s="4">
        <v>2.4700000000000002</v>
      </c>
      <c r="AK535" s="4">
        <v>24.21</v>
      </c>
      <c r="AL535" t="s">
        <v>926</v>
      </c>
    </row>
    <row r="536" spans="1:38" ht="27" x14ac:dyDescent="0.25">
      <c r="A536" s="3" t="s">
        <v>695</v>
      </c>
      <c r="B536" s="4">
        <v>60952</v>
      </c>
      <c r="C536" s="3"/>
      <c r="D536" s="3"/>
      <c r="E536" s="3"/>
      <c r="F536" s="3"/>
      <c r="G536" s="3"/>
      <c r="H536" s="3"/>
      <c r="I536" s="3" t="s">
        <v>702</v>
      </c>
      <c r="J536" s="3" t="s">
        <v>37</v>
      </c>
      <c r="K536" s="3" t="s">
        <v>38</v>
      </c>
      <c r="L536" s="3" t="s">
        <v>39</v>
      </c>
      <c r="M536" s="4">
        <v>26.9</v>
      </c>
      <c r="N536" s="4">
        <v>1</v>
      </c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>
        <v>24.45</v>
      </c>
      <c r="AJ536" s="4">
        <v>2.4500000000000002</v>
      </c>
      <c r="AK536" s="4">
        <v>26.9</v>
      </c>
      <c r="AL536" t="s">
        <v>926</v>
      </c>
    </row>
    <row r="537" spans="1:38" ht="27" x14ac:dyDescent="0.25">
      <c r="A537" s="3" t="s">
        <v>695</v>
      </c>
      <c r="B537" s="4">
        <v>110219</v>
      </c>
      <c r="C537" s="3"/>
      <c r="D537" s="3"/>
      <c r="E537" s="3"/>
      <c r="F537" s="3"/>
      <c r="G537" s="3"/>
      <c r="H537" s="3"/>
      <c r="I537" s="3" t="s">
        <v>703</v>
      </c>
      <c r="J537" s="3" t="s">
        <v>37</v>
      </c>
      <c r="K537" s="3" t="s">
        <v>38</v>
      </c>
      <c r="L537" s="3" t="s">
        <v>39</v>
      </c>
      <c r="M537" s="4"/>
      <c r="N537" s="4"/>
      <c r="O537" s="4"/>
      <c r="P537" s="4"/>
      <c r="Q537" s="4"/>
      <c r="R537" s="4"/>
      <c r="S537" s="4"/>
      <c r="T537" s="4"/>
      <c r="U537" s="4">
        <v>13.9</v>
      </c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>
        <v>11.58</v>
      </c>
      <c r="AJ537" s="4">
        <v>2.3199999999999998</v>
      </c>
      <c r="AK537" s="4">
        <v>13.9</v>
      </c>
      <c r="AL537" t="s">
        <v>927</v>
      </c>
    </row>
    <row r="538" spans="1:38" ht="27" x14ac:dyDescent="0.25">
      <c r="A538" s="3" t="s">
        <v>695</v>
      </c>
      <c r="B538" s="4">
        <v>110219</v>
      </c>
      <c r="C538" s="3"/>
      <c r="D538" s="3"/>
      <c r="E538" s="3"/>
      <c r="F538" s="3"/>
      <c r="G538" s="3"/>
      <c r="H538" s="3"/>
      <c r="I538" s="3" t="s">
        <v>704</v>
      </c>
      <c r="J538" s="3" t="s">
        <v>37</v>
      </c>
      <c r="K538" s="3" t="s">
        <v>38</v>
      </c>
      <c r="L538" s="3" t="s">
        <v>39</v>
      </c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>
        <v>118</v>
      </c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>
        <v>118</v>
      </c>
      <c r="AJ538" s="4"/>
      <c r="AK538" s="4">
        <v>118</v>
      </c>
      <c r="AL538" t="s">
        <v>927</v>
      </c>
    </row>
    <row r="539" spans="1:38" ht="27" x14ac:dyDescent="0.25">
      <c r="A539" s="3" t="s">
        <v>695</v>
      </c>
      <c r="B539" s="4">
        <v>110219</v>
      </c>
      <c r="C539" s="3"/>
      <c r="D539" s="3"/>
      <c r="E539" s="3"/>
      <c r="F539" s="3"/>
      <c r="G539" s="3"/>
      <c r="H539" s="3"/>
      <c r="I539" s="3" t="s">
        <v>705</v>
      </c>
      <c r="J539" s="3" t="s">
        <v>37</v>
      </c>
      <c r="K539" s="3" t="s">
        <v>38</v>
      </c>
      <c r="L539" s="3" t="s">
        <v>39</v>
      </c>
      <c r="M539" s="4"/>
      <c r="N539" s="4"/>
      <c r="O539" s="4">
        <v>21.4</v>
      </c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>
        <v>21.4</v>
      </c>
      <c r="AJ539" s="4"/>
      <c r="AK539" s="4">
        <v>21.4</v>
      </c>
      <c r="AL539" t="s">
        <v>927</v>
      </c>
    </row>
    <row r="540" spans="1:38" ht="27" x14ac:dyDescent="0.25">
      <c r="A540" s="3" t="s">
        <v>695</v>
      </c>
      <c r="B540" s="4">
        <v>60423</v>
      </c>
      <c r="C540" s="3"/>
      <c r="D540" s="3"/>
      <c r="E540" s="3"/>
      <c r="F540" s="3"/>
      <c r="G540" s="3"/>
      <c r="H540" s="3"/>
      <c r="I540" s="3" t="s">
        <v>706</v>
      </c>
      <c r="J540" s="3" t="s">
        <v>44</v>
      </c>
      <c r="K540" s="3" t="s">
        <v>45</v>
      </c>
      <c r="L540" s="3" t="s">
        <v>45</v>
      </c>
      <c r="M540" s="4">
        <v>29.6</v>
      </c>
      <c r="N540" s="4">
        <v>2</v>
      </c>
      <c r="O540" s="4"/>
      <c r="P540" s="4"/>
      <c r="Q540" s="4"/>
      <c r="R540" s="4"/>
      <c r="S540" s="4"/>
      <c r="T540" s="4"/>
      <c r="U540" s="4"/>
      <c r="V540" s="4">
        <v>328.96</v>
      </c>
      <c r="W540" s="4">
        <v>2</v>
      </c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>
        <v>355.87</v>
      </c>
      <c r="AJ540" s="4">
        <v>2.69</v>
      </c>
      <c r="AK540" s="4">
        <v>358.56</v>
      </c>
      <c r="AL540" t="s">
        <v>927</v>
      </c>
    </row>
    <row r="541" spans="1:38" ht="27" x14ac:dyDescent="0.25">
      <c r="A541" s="3" t="s">
        <v>695</v>
      </c>
      <c r="B541" s="4">
        <v>2529</v>
      </c>
      <c r="C541" s="3"/>
      <c r="D541" s="3"/>
      <c r="E541" s="3"/>
      <c r="F541" s="3"/>
      <c r="G541" s="3"/>
      <c r="H541" s="3"/>
      <c r="I541" s="3" t="s">
        <v>707</v>
      </c>
      <c r="J541" s="3" t="s">
        <v>44</v>
      </c>
      <c r="K541" s="3" t="s">
        <v>45</v>
      </c>
      <c r="L541" s="3" t="s">
        <v>45</v>
      </c>
      <c r="M541" s="4">
        <v>16</v>
      </c>
      <c r="N541" s="4">
        <v>1</v>
      </c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>
        <v>14.54</v>
      </c>
      <c r="AJ541" s="4">
        <v>1.46</v>
      </c>
      <c r="AK541" s="4">
        <v>16</v>
      </c>
      <c r="AL541" t="s">
        <v>926</v>
      </c>
    </row>
    <row r="542" spans="1:38" ht="27" x14ac:dyDescent="0.25">
      <c r="A542" s="3" t="s">
        <v>695</v>
      </c>
      <c r="B542" s="4">
        <v>99005</v>
      </c>
      <c r="C542" s="3"/>
      <c r="D542" s="3"/>
      <c r="E542" s="3"/>
      <c r="F542" s="3"/>
      <c r="G542" s="3"/>
      <c r="H542" s="3"/>
      <c r="I542" s="3" t="s">
        <v>708</v>
      </c>
      <c r="J542" s="3" t="s">
        <v>44</v>
      </c>
      <c r="K542" s="3" t="s">
        <v>45</v>
      </c>
      <c r="L542" s="3" t="s">
        <v>45</v>
      </c>
      <c r="M542" s="4">
        <v>86.93</v>
      </c>
      <c r="N542" s="4">
        <v>4</v>
      </c>
      <c r="O542" s="4">
        <v>29</v>
      </c>
      <c r="P542" s="4">
        <v>1</v>
      </c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>
        <v>81.28</v>
      </c>
      <c r="AD542" s="4">
        <v>1</v>
      </c>
      <c r="AE542" s="4"/>
      <c r="AF542" s="4">
        <v>36.99</v>
      </c>
      <c r="AG542" s="4"/>
      <c r="AH542" s="4"/>
      <c r="AI542" s="4">
        <v>203.18</v>
      </c>
      <c r="AJ542" s="4">
        <v>31.02</v>
      </c>
      <c r="AK542" s="4">
        <v>234.2</v>
      </c>
      <c r="AL542" t="s">
        <v>927</v>
      </c>
    </row>
    <row r="543" spans="1:38" ht="27" x14ac:dyDescent="0.25">
      <c r="A543" s="3" t="s">
        <v>695</v>
      </c>
      <c r="B543" s="4">
        <v>176</v>
      </c>
      <c r="C543" s="3"/>
      <c r="D543" s="3"/>
      <c r="E543" s="3"/>
      <c r="F543" s="3"/>
      <c r="G543" s="3"/>
      <c r="H543" s="3"/>
      <c r="I543" s="3" t="s">
        <v>709</v>
      </c>
      <c r="J543" s="3" t="s">
        <v>37</v>
      </c>
      <c r="K543" s="3" t="s">
        <v>38</v>
      </c>
      <c r="L543" s="3" t="s">
        <v>39</v>
      </c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>
        <v>9.9</v>
      </c>
      <c r="AG543" s="4">
        <v>15</v>
      </c>
      <c r="AH543" s="4">
        <v>16</v>
      </c>
      <c r="AI543" s="4">
        <v>22.47</v>
      </c>
      <c r="AJ543" s="4">
        <v>2.4300000000000002</v>
      </c>
      <c r="AK543" s="4">
        <v>24.9</v>
      </c>
      <c r="AL543" t="s">
        <v>926</v>
      </c>
    </row>
    <row r="544" spans="1:38" ht="27" x14ac:dyDescent="0.25">
      <c r="A544" s="3" t="s">
        <v>695</v>
      </c>
      <c r="B544" s="4">
        <v>1379</v>
      </c>
      <c r="C544" s="3"/>
      <c r="D544" s="3"/>
      <c r="E544" s="3"/>
      <c r="F544" s="3"/>
      <c r="G544" s="3"/>
      <c r="H544" s="3"/>
      <c r="I544" s="3" t="s">
        <v>710</v>
      </c>
      <c r="J544" s="3" t="s">
        <v>37</v>
      </c>
      <c r="K544" s="3" t="s">
        <v>38</v>
      </c>
      <c r="L544" s="3" t="s">
        <v>39</v>
      </c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>
        <v>9.8000000000000007</v>
      </c>
      <c r="AG544" s="4"/>
      <c r="AH544" s="4"/>
      <c r="AI544" s="4">
        <v>9.8000000000000007</v>
      </c>
      <c r="AJ544" s="4"/>
      <c r="AK544" s="4">
        <v>9.8000000000000007</v>
      </c>
      <c r="AL544" t="s">
        <v>926</v>
      </c>
    </row>
    <row r="545" spans="1:38" ht="27" x14ac:dyDescent="0.25">
      <c r="A545" s="3" t="s">
        <v>695</v>
      </c>
      <c r="B545" s="4">
        <v>60392</v>
      </c>
      <c r="C545" s="3"/>
      <c r="D545" s="3"/>
      <c r="E545" s="3"/>
      <c r="F545" s="3"/>
      <c r="G545" s="3"/>
      <c r="H545" s="3"/>
      <c r="I545" s="3" t="s">
        <v>711</v>
      </c>
      <c r="J545" s="3" t="s">
        <v>37</v>
      </c>
      <c r="K545" s="3" t="s">
        <v>38</v>
      </c>
      <c r="L545" s="3" t="s">
        <v>39</v>
      </c>
      <c r="M545" s="4"/>
      <c r="N545" s="4"/>
      <c r="O545" s="4"/>
      <c r="P545" s="4"/>
      <c r="Q545" s="4"/>
      <c r="R545" s="4"/>
      <c r="S545" s="4">
        <v>12.2</v>
      </c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>
        <v>10.17</v>
      </c>
      <c r="AJ545" s="4">
        <v>2.0299999999999998</v>
      </c>
      <c r="AK545" s="4">
        <v>12.2</v>
      </c>
      <c r="AL545" t="s">
        <v>926</v>
      </c>
    </row>
    <row r="546" spans="1:38" ht="27" x14ac:dyDescent="0.25">
      <c r="A546" s="3" t="s">
        <v>695</v>
      </c>
      <c r="B546" s="4">
        <v>60392</v>
      </c>
      <c r="C546" s="3"/>
      <c r="D546" s="3"/>
      <c r="E546" s="3"/>
      <c r="F546" s="3"/>
      <c r="G546" s="3"/>
      <c r="H546" s="3"/>
      <c r="I546" s="3" t="s">
        <v>712</v>
      </c>
      <c r="J546" s="3" t="s">
        <v>44</v>
      </c>
      <c r="K546" s="3" t="s">
        <v>45</v>
      </c>
      <c r="L546" s="3" t="s">
        <v>45</v>
      </c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>
        <v>184.79</v>
      </c>
      <c r="AD546" s="4">
        <v>2</v>
      </c>
      <c r="AE546" s="4"/>
      <c r="AF546" s="4"/>
      <c r="AG546" s="4"/>
      <c r="AH546" s="4"/>
      <c r="AI546" s="4">
        <v>184.79</v>
      </c>
      <c r="AJ546" s="4"/>
      <c r="AK546" s="4">
        <v>184.79</v>
      </c>
      <c r="AL546" t="s">
        <v>926</v>
      </c>
    </row>
    <row r="547" spans="1:38" ht="27" x14ac:dyDescent="0.25">
      <c r="A547" s="3" t="s">
        <v>695</v>
      </c>
      <c r="B547" s="4">
        <v>60392</v>
      </c>
      <c r="C547" s="3"/>
      <c r="D547" s="3"/>
      <c r="E547" s="3"/>
      <c r="F547" s="3"/>
      <c r="G547" s="3"/>
      <c r="H547" s="3"/>
      <c r="I547" s="3" t="s">
        <v>713</v>
      </c>
      <c r="J547" s="3" t="s">
        <v>44</v>
      </c>
      <c r="K547" s="3" t="s">
        <v>45</v>
      </c>
      <c r="L547" s="3" t="s">
        <v>45</v>
      </c>
      <c r="M547" s="4">
        <v>21.4</v>
      </c>
      <c r="N547" s="4">
        <v>1</v>
      </c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>
        <v>21.4</v>
      </c>
      <c r="AJ547" s="4"/>
      <c r="AK547" s="4">
        <v>21.4</v>
      </c>
      <c r="AL547" t="s">
        <v>926</v>
      </c>
    </row>
    <row r="548" spans="1:38" ht="27" x14ac:dyDescent="0.25">
      <c r="A548" s="3" t="s">
        <v>695</v>
      </c>
      <c r="B548" s="4">
        <v>60392</v>
      </c>
      <c r="C548" s="3"/>
      <c r="D548" s="3"/>
      <c r="E548" s="3"/>
      <c r="F548" s="3"/>
      <c r="G548" s="3"/>
      <c r="H548" s="3"/>
      <c r="I548" s="3" t="s">
        <v>714</v>
      </c>
      <c r="J548" s="3" t="s">
        <v>44</v>
      </c>
      <c r="K548" s="3" t="s">
        <v>45</v>
      </c>
      <c r="L548" s="3" t="s">
        <v>45</v>
      </c>
      <c r="M548" s="4">
        <v>20.5</v>
      </c>
      <c r="N548" s="4">
        <v>1</v>
      </c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>
        <v>20.5</v>
      </c>
      <c r="AJ548" s="4"/>
      <c r="AK548" s="4">
        <v>20.5</v>
      </c>
      <c r="AL548" t="s">
        <v>926</v>
      </c>
    </row>
    <row r="549" spans="1:38" ht="27" x14ac:dyDescent="0.25">
      <c r="A549" s="3" t="s">
        <v>695</v>
      </c>
      <c r="B549" s="4">
        <v>60392</v>
      </c>
      <c r="C549" s="3"/>
      <c r="D549" s="3"/>
      <c r="E549" s="3"/>
      <c r="F549" s="3"/>
      <c r="G549" s="3"/>
      <c r="H549" s="3"/>
      <c r="I549" s="3" t="s">
        <v>715</v>
      </c>
      <c r="J549" s="3" t="s">
        <v>44</v>
      </c>
      <c r="K549" s="3" t="s">
        <v>45</v>
      </c>
      <c r="L549" s="3" t="s">
        <v>45</v>
      </c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>
        <v>4.5599999999999996</v>
      </c>
      <c r="AH549" s="4">
        <v>1</v>
      </c>
      <c r="AI549" s="4">
        <v>4.5599999999999996</v>
      </c>
      <c r="AJ549" s="4"/>
      <c r="AK549" s="4">
        <v>4.5599999999999996</v>
      </c>
      <c r="AL549" t="s">
        <v>926</v>
      </c>
    </row>
    <row r="550" spans="1:38" ht="27" x14ac:dyDescent="0.25">
      <c r="A550" s="3" t="s">
        <v>695</v>
      </c>
      <c r="B550" s="4">
        <v>60392</v>
      </c>
      <c r="C550" s="3"/>
      <c r="D550" s="3"/>
      <c r="E550" s="3"/>
      <c r="F550" s="3"/>
      <c r="G550" s="3"/>
      <c r="H550" s="3"/>
      <c r="I550" s="3" t="s">
        <v>716</v>
      </c>
      <c r="J550" s="3" t="s">
        <v>44</v>
      </c>
      <c r="K550" s="3" t="s">
        <v>45</v>
      </c>
      <c r="L550" s="3" t="s">
        <v>45</v>
      </c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>
        <v>5.5</v>
      </c>
      <c r="AH550" s="4">
        <v>1</v>
      </c>
      <c r="AI550" s="4">
        <v>5.5</v>
      </c>
      <c r="AJ550" s="4"/>
      <c r="AK550" s="4">
        <v>5.5</v>
      </c>
      <c r="AL550" t="s">
        <v>926</v>
      </c>
    </row>
    <row r="551" spans="1:38" ht="27" x14ac:dyDescent="0.25">
      <c r="A551" s="3" t="s">
        <v>695</v>
      </c>
      <c r="B551" s="4">
        <v>60392</v>
      </c>
      <c r="C551" s="3"/>
      <c r="D551" s="3"/>
      <c r="E551" s="3"/>
      <c r="F551" s="3"/>
      <c r="G551" s="3"/>
      <c r="H551" s="3"/>
      <c r="I551" s="3" t="s">
        <v>717</v>
      </c>
      <c r="J551" s="3" t="s">
        <v>44</v>
      </c>
      <c r="K551" s="3" t="s">
        <v>45</v>
      </c>
      <c r="L551" s="3" t="s">
        <v>45</v>
      </c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>
        <v>76.430000000000007</v>
      </c>
      <c r="AD551" s="4">
        <v>1</v>
      </c>
      <c r="AE551" s="4"/>
      <c r="AF551" s="4"/>
      <c r="AG551" s="4"/>
      <c r="AH551" s="4"/>
      <c r="AI551" s="4">
        <v>76.430000000000007</v>
      </c>
      <c r="AJ551" s="4"/>
      <c r="AK551" s="4">
        <v>76.430000000000007</v>
      </c>
      <c r="AL551" t="s">
        <v>926</v>
      </c>
    </row>
    <row r="552" spans="1:38" ht="27" x14ac:dyDescent="0.25">
      <c r="A552" s="3" t="s">
        <v>695</v>
      </c>
      <c r="B552" s="4">
        <v>60392</v>
      </c>
      <c r="C552" s="3"/>
      <c r="D552" s="3"/>
      <c r="E552" s="3"/>
      <c r="F552" s="3"/>
      <c r="G552" s="3"/>
      <c r="H552" s="3"/>
      <c r="I552" s="3" t="s">
        <v>718</v>
      </c>
      <c r="J552" s="3" t="s">
        <v>44</v>
      </c>
      <c r="K552" s="3" t="s">
        <v>45</v>
      </c>
      <c r="L552" s="3" t="s">
        <v>45</v>
      </c>
      <c r="M552" s="4"/>
      <c r="N552" s="4"/>
      <c r="O552" s="4">
        <v>22</v>
      </c>
      <c r="P552" s="4">
        <v>1</v>
      </c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>
        <v>22</v>
      </c>
      <c r="AJ552" s="4"/>
      <c r="AK552" s="4">
        <v>22</v>
      </c>
      <c r="AL552" t="s">
        <v>926</v>
      </c>
    </row>
    <row r="553" spans="1:38" ht="27" x14ac:dyDescent="0.25">
      <c r="A553" s="3" t="s">
        <v>695</v>
      </c>
      <c r="B553" s="4">
        <v>60392</v>
      </c>
      <c r="C553" s="3"/>
      <c r="D553" s="3"/>
      <c r="E553" s="3"/>
      <c r="F553" s="3"/>
      <c r="G553" s="3"/>
      <c r="H553" s="3"/>
      <c r="I553" s="3" t="s">
        <v>719</v>
      </c>
      <c r="J553" s="3" t="s">
        <v>44</v>
      </c>
      <c r="K553" s="3" t="s">
        <v>45</v>
      </c>
      <c r="L553" s="3" t="s">
        <v>45</v>
      </c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>
        <v>184.79</v>
      </c>
      <c r="AD553" s="4">
        <v>2</v>
      </c>
      <c r="AE553" s="4"/>
      <c r="AF553" s="4"/>
      <c r="AG553" s="4"/>
      <c r="AH553" s="4"/>
      <c r="AI553" s="4">
        <v>184.79</v>
      </c>
      <c r="AJ553" s="4"/>
      <c r="AK553" s="4">
        <v>184.79</v>
      </c>
      <c r="AL553" t="s">
        <v>926</v>
      </c>
    </row>
    <row r="554" spans="1:38" ht="27" x14ac:dyDescent="0.25">
      <c r="A554" s="3" t="s">
        <v>695</v>
      </c>
      <c r="B554" s="4">
        <v>60392</v>
      </c>
      <c r="C554" s="3"/>
      <c r="D554" s="3"/>
      <c r="E554" s="3"/>
      <c r="F554" s="3"/>
      <c r="G554" s="3"/>
      <c r="H554" s="3"/>
      <c r="I554" s="3" t="s">
        <v>720</v>
      </c>
      <c r="J554" s="3" t="s">
        <v>37</v>
      </c>
      <c r="K554" s="3" t="s">
        <v>38</v>
      </c>
      <c r="L554" s="3" t="s">
        <v>39</v>
      </c>
      <c r="M554" s="4">
        <v>41.9</v>
      </c>
      <c r="N554" s="4">
        <v>2</v>
      </c>
      <c r="O554" s="4">
        <v>22</v>
      </c>
      <c r="P554" s="4">
        <v>1</v>
      </c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>
        <v>76.430000000000007</v>
      </c>
      <c r="AD554" s="4">
        <v>1</v>
      </c>
      <c r="AE554" s="4"/>
      <c r="AF554" s="4"/>
      <c r="AG554" s="4">
        <v>10.06</v>
      </c>
      <c r="AH554" s="4">
        <v>2</v>
      </c>
      <c r="AI554" s="4">
        <v>150.38999999999999</v>
      </c>
      <c r="AJ554" s="4"/>
      <c r="AK554" s="4">
        <v>150.38999999999999</v>
      </c>
      <c r="AL554" t="s">
        <v>926</v>
      </c>
    </row>
    <row r="555" spans="1:38" ht="27" x14ac:dyDescent="0.25">
      <c r="A555" s="3" t="s">
        <v>695</v>
      </c>
      <c r="B555" s="4">
        <v>60392</v>
      </c>
      <c r="C555" s="3"/>
      <c r="D555" s="3"/>
      <c r="E555" s="3"/>
      <c r="F555" s="3"/>
      <c r="G555" s="3"/>
      <c r="H555" s="3"/>
      <c r="I555" s="3" t="s">
        <v>721</v>
      </c>
      <c r="J555" s="3" t="s">
        <v>37</v>
      </c>
      <c r="K555" s="3" t="s">
        <v>38</v>
      </c>
      <c r="L555" s="3" t="s">
        <v>39</v>
      </c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>
        <v>184.79</v>
      </c>
      <c r="AD555" s="4">
        <v>2</v>
      </c>
      <c r="AE555" s="4"/>
      <c r="AF555" s="4"/>
      <c r="AG555" s="4"/>
      <c r="AH555" s="4"/>
      <c r="AI555" s="4">
        <v>184.79</v>
      </c>
      <c r="AJ555" s="4"/>
      <c r="AK555" s="4">
        <v>184.79</v>
      </c>
      <c r="AL555" t="s">
        <v>926</v>
      </c>
    </row>
    <row r="556" spans="1:38" ht="27" x14ac:dyDescent="0.25">
      <c r="A556" s="3" t="s">
        <v>695</v>
      </c>
      <c r="B556" s="4">
        <v>60392</v>
      </c>
      <c r="C556" s="3"/>
      <c r="D556" s="3"/>
      <c r="E556" s="3"/>
      <c r="F556" s="3"/>
      <c r="G556" s="3"/>
      <c r="H556" s="3"/>
      <c r="I556" s="3" t="s">
        <v>722</v>
      </c>
      <c r="J556" s="3" t="s">
        <v>44</v>
      </c>
      <c r="K556" s="3" t="s">
        <v>45</v>
      </c>
      <c r="L556" s="3" t="s">
        <v>45</v>
      </c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>
        <v>76.430000000000007</v>
      </c>
      <c r="AD556" s="4">
        <v>1</v>
      </c>
      <c r="AE556" s="4"/>
      <c r="AF556" s="4"/>
      <c r="AG556" s="4"/>
      <c r="AH556" s="4"/>
      <c r="AI556" s="4">
        <v>76.430000000000007</v>
      </c>
      <c r="AJ556" s="4"/>
      <c r="AK556" s="4">
        <v>76.430000000000007</v>
      </c>
      <c r="AL556" t="s">
        <v>926</v>
      </c>
    </row>
    <row r="557" spans="1:38" ht="27" x14ac:dyDescent="0.25">
      <c r="A557" s="3" t="s">
        <v>695</v>
      </c>
      <c r="B557" s="4">
        <v>60392</v>
      </c>
      <c r="C557" s="3"/>
      <c r="D557" s="3"/>
      <c r="E557" s="3"/>
      <c r="F557" s="3"/>
      <c r="G557" s="3"/>
      <c r="H557" s="3"/>
      <c r="I557" s="3" t="s">
        <v>723</v>
      </c>
      <c r="J557" s="3" t="s">
        <v>44</v>
      </c>
      <c r="K557" s="3" t="s">
        <v>45</v>
      </c>
      <c r="L557" s="3" t="s">
        <v>45</v>
      </c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>
        <v>76.430000000000007</v>
      </c>
      <c r="AD557" s="4">
        <v>1</v>
      </c>
      <c r="AE557" s="4"/>
      <c r="AF557" s="4"/>
      <c r="AG557" s="4"/>
      <c r="AH557" s="4"/>
      <c r="AI557" s="4">
        <v>76.430000000000007</v>
      </c>
      <c r="AJ557" s="4"/>
      <c r="AK557" s="4">
        <v>76.430000000000007</v>
      </c>
      <c r="AL557" t="s">
        <v>926</v>
      </c>
    </row>
    <row r="558" spans="1:38" ht="27" x14ac:dyDescent="0.25">
      <c r="A558" s="3" t="s">
        <v>695</v>
      </c>
      <c r="B558" s="4">
        <v>60392</v>
      </c>
      <c r="C558" s="3"/>
      <c r="D558" s="3"/>
      <c r="E558" s="3"/>
      <c r="F558" s="3"/>
      <c r="G558" s="3"/>
      <c r="H558" s="3"/>
      <c r="I558" s="3" t="s">
        <v>724</v>
      </c>
      <c r="J558" s="3" t="s">
        <v>44</v>
      </c>
      <c r="K558" s="3" t="s">
        <v>45</v>
      </c>
      <c r="L558" s="3" t="s">
        <v>45</v>
      </c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>
        <v>76.430000000000007</v>
      </c>
      <c r="AD558" s="4">
        <v>1</v>
      </c>
      <c r="AE558" s="4"/>
      <c r="AF558" s="4"/>
      <c r="AG558" s="4"/>
      <c r="AH558" s="4"/>
      <c r="AI558" s="4">
        <v>76.430000000000007</v>
      </c>
      <c r="AJ558" s="4"/>
      <c r="AK558" s="4">
        <v>76.430000000000007</v>
      </c>
      <c r="AL558" t="s">
        <v>926</v>
      </c>
    </row>
    <row r="559" spans="1:38" ht="27" x14ac:dyDescent="0.25">
      <c r="A559" s="3" t="s">
        <v>695</v>
      </c>
      <c r="B559" s="4">
        <v>60392</v>
      </c>
      <c r="C559" s="3"/>
      <c r="D559" s="3"/>
      <c r="E559" s="3"/>
      <c r="F559" s="3"/>
      <c r="G559" s="3"/>
      <c r="H559" s="3"/>
      <c r="I559" s="3" t="s">
        <v>725</v>
      </c>
      <c r="J559" s="3" t="s">
        <v>44</v>
      </c>
      <c r="K559" s="3" t="s">
        <v>45</v>
      </c>
      <c r="L559" s="3" t="s">
        <v>45</v>
      </c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>
        <v>76.430000000000007</v>
      </c>
      <c r="AD559" s="4">
        <v>1</v>
      </c>
      <c r="AE559" s="4"/>
      <c r="AF559" s="4"/>
      <c r="AG559" s="4"/>
      <c r="AH559" s="4"/>
      <c r="AI559" s="4">
        <v>76.430000000000007</v>
      </c>
      <c r="AJ559" s="4"/>
      <c r="AK559" s="4">
        <v>76.430000000000007</v>
      </c>
      <c r="AL559" t="s">
        <v>926</v>
      </c>
    </row>
    <row r="560" spans="1:38" ht="27" x14ac:dyDescent="0.25">
      <c r="A560" s="3" t="s">
        <v>695</v>
      </c>
      <c r="B560" s="4">
        <v>60392</v>
      </c>
      <c r="C560" s="3"/>
      <c r="D560" s="3"/>
      <c r="E560" s="3"/>
      <c r="F560" s="3"/>
      <c r="G560" s="3"/>
      <c r="H560" s="3"/>
      <c r="I560" s="3" t="s">
        <v>726</v>
      </c>
      <c r="J560" s="3" t="s">
        <v>44</v>
      </c>
      <c r="K560" s="3" t="s">
        <v>45</v>
      </c>
      <c r="L560" s="3" t="s">
        <v>45</v>
      </c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>
        <v>76.430000000000007</v>
      </c>
      <c r="AD560" s="4">
        <v>1</v>
      </c>
      <c r="AE560" s="4"/>
      <c r="AF560" s="4"/>
      <c r="AG560" s="4"/>
      <c r="AH560" s="4"/>
      <c r="AI560" s="4">
        <v>76.430000000000007</v>
      </c>
      <c r="AJ560" s="4"/>
      <c r="AK560" s="4">
        <v>76.430000000000007</v>
      </c>
      <c r="AL560" t="s">
        <v>926</v>
      </c>
    </row>
    <row r="561" spans="1:38" ht="27" x14ac:dyDescent="0.25">
      <c r="A561" s="3" t="s">
        <v>695</v>
      </c>
      <c r="B561" s="4">
        <v>60392</v>
      </c>
      <c r="C561" s="3"/>
      <c r="D561" s="3"/>
      <c r="E561" s="3"/>
      <c r="F561" s="3"/>
      <c r="G561" s="3"/>
      <c r="H561" s="3"/>
      <c r="I561" s="3" t="s">
        <v>727</v>
      </c>
      <c r="J561" s="3" t="s">
        <v>37</v>
      </c>
      <c r="K561" s="3" t="s">
        <v>38</v>
      </c>
      <c r="L561" s="3" t="s">
        <v>39</v>
      </c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>
        <v>76.430000000000007</v>
      </c>
      <c r="AD561" s="4">
        <v>1</v>
      </c>
      <c r="AE561" s="4"/>
      <c r="AF561" s="4"/>
      <c r="AG561" s="4"/>
      <c r="AH561" s="4"/>
      <c r="AI561" s="4">
        <v>76.430000000000007</v>
      </c>
      <c r="AJ561" s="4"/>
      <c r="AK561" s="4">
        <v>76.430000000000007</v>
      </c>
      <c r="AL561" t="s">
        <v>926</v>
      </c>
    </row>
    <row r="562" spans="1:38" ht="27" x14ac:dyDescent="0.25">
      <c r="A562" s="3" t="s">
        <v>695</v>
      </c>
      <c r="B562" s="4">
        <v>60209</v>
      </c>
      <c r="C562" s="3"/>
      <c r="D562" s="3"/>
      <c r="E562" s="3"/>
      <c r="F562" s="3"/>
      <c r="G562" s="3"/>
      <c r="H562" s="3"/>
      <c r="I562" s="3" t="s">
        <v>728</v>
      </c>
      <c r="J562" s="3" t="s">
        <v>37</v>
      </c>
      <c r="K562" s="3" t="s">
        <v>38</v>
      </c>
      <c r="L562" s="3" t="s">
        <v>39</v>
      </c>
      <c r="M562" s="4">
        <v>35.75</v>
      </c>
      <c r="N562" s="4">
        <v>2</v>
      </c>
      <c r="O562" s="4">
        <v>52.3</v>
      </c>
      <c r="P562" s="4">
        <v>2</v>
      </c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>
        <v>169.83</v>
      </c>
      <c r="AD562" s="4">
        <v>2</v>
      </c>
      <c r="AE562" s="4"/>
      <c r="AF562" s="4"/>
      <c r="AG562" s="4">
        <v>27.8</v>
      </c>
      <c r="AH562" s="4">
        <v>2</v>
      </c>
      <c r="AI562" s="4">
        <v>285.68</v>
      </c>
      <c r="AJ562" s="4"/>
      <c r="AK562" s="4">
        <v>285.68</v>
      </c>
      <c r="AL562" t="s">
        <v>926</v>
      </c>
    </row>
    <row r="563" spans="1:38" ht="27" x14ac:dyDescent="0.25">
      <c r="A563" s="3" t="s">
        <v>695</v>
      </c>
      <c r="B563" s="4">
        <v>60209</v>
      </c>
      <c r="C563" s="3"/>
      <c r="D563" s="3"/>
      <c r="E563" s="3"/>
      <c r="F563" s="3"/>
      <c r="G563" s="3"/>
      <c r="H563" s="3"/>
      <c r="I563" s="3" t="s">
        <v>729</v>
      </c>
      <c r="J563" s="3" t="s">
        <v>37</v>
      </c>
      <c r="K563" s="3" t="s">
        <v>38</v>
      </c>
      <c r="L563" s="3" t="s">
        <v>39</v>
      </c>
      <c r="M563" s="4">
        <v>18.7</v>
      </c>
      <c r="N563" s="4">
        <v>1</v>
      </c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>
        <v>18.7</v>
      </c>
      <c r="AJ563" s="4"/>
      <c r="AK563" s="4">
        <v>18.7</v>
      </c>
      <c r="AL563" t="s">
        <v>926</v>
      </c>
    </row>
    <row r="564" spans="1:38" ht="27" x14ac:dyDescent="0.25">
      <c r="A564" s="3" t="s">
        <v>695</v>
      </c>
      <c r="B564" s="4">
        <v>60209</v>
      </c>
      <c r="C564" s="3"/>
      <c r="D564" s="3"/>
      <c r="E564" s="3"/>
      <c r="F564" s="3"/>
      <c r="G564" s="3"/>
      <c r="H564" s="3"/>
      <c r="I564" s="3" t="s">
        <v>730</v>
      </c>
      <c r="J564" s="3" t="s">
        <v>37</v>
      </c>
      <c r="K564" s="3" t="s">
        <v>38</v>
      </c>
      <c r="L564" s="3" t="s">
        <v>39</v>
      </c>
      <c r="M564" s="4"/>
      <c r="N564" s="4"/>
      <c r="O564" s="4">
        <v>53</v>
      </c>
      <c r="P564" s="4">
        <v>2</v>
      </c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>
        <v>163.33000000000001</v>
      </c>
      <c r="AD564" s="4">
        <v>2</v>
      </c>
      <c r="AE564" s="4"/>
      <c r="AF564" s="4"/>
      <c r="AG564" s="4">
        <v>24.1</v>
      </c>
      <c r="AH564" s="4">
        <v>2</v>
      </c>
      <c r="AI564" s="4">
        <v>240.43</v>
      </c>
      <c r="AJ564" s="4"/>
      <c r="AK564" s="4">
        <v>240.43</v>
      </c>
      <c r="AL564" t="s">
        <v>926</v>
      </c>
    </row>
    <row r="565" spans="1:38" ht="27" x14ac:dyDescent="0.25">
      <c r="A565" s="3" t="s">
        <v>695</v>
      </c>
      <c r="B565" s="4">
        <v>60209</v>
      </c>
      <c r="C565" s="3"/>
      <c r="D565" s="3"/>
      <c r="E565" s="3"/>
      <c r="F565" s="3"/>
      <c r="G565" s="3"/>
      <c r="H565" s="3"/>
      <c r="I565" s="3" t="s">
        <v>731</v>
      </c>
      <c r="J565" s="3" t="s">
        <v>37</v>
      </c>
      <c r="K565" s="3" t="s">
        <v>38</v>
      </c>
      <c r="L565" s="3" t="s">
        <v>39</v>
      </c>
      <c r="M565" s="4"/>
      <c r="N565" s="4"/>
      <c r="O565" s="4">
        <v>28.7</v>
      </c>
      <c r="P565" s="4">
        <v>1</v>
      </c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>
        <v>68.099999999999994</v>
      </c>
      <c r="AD565" s="4">
        <v>1</v>
      </c>
      <c r="AE565" s="4"/>
      <c r="AF565" s="4"/>
      <c r="AG565" s="4">
        <v>8.9</v>
      </c>
      <c r="AH565" s="4">
        <v>1</v>
      </c>
      <c r="AI565" s="4">
        <v>101.76</v>
      </c>
      <c r="AJ565" s="4">
        <v>3.94</v>
      </c>
      <c r="AK565" s="4">
        <v>105.7</v>
      </c>
      <c r="AL565" t="s">
        <v>926</v>
      </c>
    </row>
    <row r="566" spans="1:38" ht="27" x14ac:dyDescent="0.25">
      <c r="A566" s="3" t="s">
        <v>695</v>
      </c>
      <c r="B566" s="4">
        <v>60209</v>
      </c>
      <c r="C566" s="3"/>
      <c r="D566" s="3"/>
      <c r="E566" s="3"/>
      <c r="F566" s="3"/>
      <c r="G566" s="3"/>
      <c r="H566" s="3"/>
      <c r="I566" s="3" t="s">
        <v>732</v>
      </c>
      <c r="J566" s="3" t="s">
        <v>37</v>
      </c>
      <c r="K566" s="3" t="s">
        <v>38</v>
      </c>
      <c r="L566" s="3" t="s">
        <v>59</v>
      </c>
      <c r="M566" s="4">
        <v>18</v>
      </c>
      <c r="N566" s="4">
        <v>1</v>
      </c>
      <c r="O566" s="4">
        <v>28.7</v>
      </c>
      <c r="P566" s="4">
        <v>1</v>
      </c>
      <c r="Q566" s="4"/>
      <c r="R566" s="4">
        <v>10</v>
      </c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>
        <v>88.69</v>
      </c>
      <c r="AD566" s="4">
        <v>1</v>
      </c>
      <c r="AE566" s="4"/>
      <c r="AF566" s="4"/>
      <c r="AG566" s="4">
        <v>13.5</v>
      </c>
      <c r="AH566" s="4">
        <v>1</v>
      </c>
      <c r="AI566" s="4">
        <v>155.27000000000001</v>
      </c>
      <c r="AJ566" s="4">
        <v>3.62</v>
      </c>
      <c r="AK566" s="4">
        <v>158.88999999999999</v>
      </c>
      <c r="AL566" t="s">
        <v>926</v>
      </c>
    </row>
    <row r="567" spans="1:38" ht="27" x14ac:dyDescent="0.25">
      <c r="A567" s="3" t="s">
        <v>695</v>
      </c>
      <c r="B567" s="4">
        <v>110273</v>
      </c>
      <c r="C567" s="3"/>
      <c r="D567" s="3"/>
      <c r="E567" s="3"/>
      <c r="F567" s="3"/>
      <c r="G567" s="3"/>
      <c r="H567" s="3"/>
      <c r="I567" s="3" t="s">
        <v>733</v>
      </c>
      <c r="J567" s="3" t="s">
        <v>37</v>
      </c>
      <c r="K567" s="3" t="s">
        <v>38</v>
      </c>
      <c r="L567" s="3" t="s">
        <v>39</v>
      </c>
      <c r="M567" s="4">
        <v>23</v>
      </c>
      <c r="N567" s="4">
        <v>1</v>
      </c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>
        <v>18.48</v>
      </c>
      <c r="AJ567" s="4">
        <v>4.5199999999999996</v>
      </c>
      <c r="AK567" s="4">
        <v>23</v>
      </c>
      <c r="AL567" t="s">
        <v>927</v>
      </c>
    </row>
    <row r="568" spans="1:38" ht="27" x14ac:dyDescent="0.25">
      <c r="A568" s="3" t="s">
        <v>695</v>
      </c>
      <c r="B568" s="4">
        <v>60068</v>
      </c>
      <c r="C568" s="3"/>
      <c r="D568" s="3"/>
      <c r="E568" s="3"/>
      <c r="F568" s="3"/>
      <c r="G568" s="3"/>
      <c r="H568" s="3"/>
      <c r="I568" s="3" t="s">
        <v>734</v>
      </c>
      <c r="J568" s="3" t="s">
        <v>37</v>
      </c>
      <c r="K568" s="3" t="s">
        <v>38</v>
      </c>
      <c r="L568" s="3" t="s">
        <v>59</v>
      </c>
      <c r="M568" s="4">
        <v>26.4</v>
      </c>
      <c r="N568" s="4">
        <v>2</v>
      </c>
      <c r="O568" s="4"/>
      <c r="P568" s="4"/>
      <c r="Q568" s="4"/>
      <c r="R568" s="4">
        <v>54.5</v>
      </c>
      <c r="S568" s="4">
        <v>20.2</v>
      </c>
      <c r="T568" s="4"/>
      <c r="U568" s="4"/>
      <c r="V568" s="4"/>
      <c r="W568" s="4"/>
      <c r="X568" s="4"/>
      <c r="Y568" s="4"/>
      <c r="Z568" s="4"/>
      <c r="AA568" s="4"/>
      <c r="AB568" s="4"/>
      <c r="AC568" s="4">
        <v>105.4</v>
      </c>
      <c r="AD568" s="4">
        <v>1</v>
      </c>
      <c r="AE568" s="4"/>
      <c r="AF568" s="4"/>
      <c r="AG568" s="4"/>
      <c r="AH568" s="4"/>
      <c r="AI568" s="4">
        <v>191.79</v>
      </c>
      <c r="AJ568" s="4">
        <v>14.71</v>
      </c>
      <c r="AK568" s="4">
        <v>206.5</v>
      </c>
      <c r="AL568" t="s">
        <v>927</v>
      </c>
    </row>
    <row r="569" spans="1:38" ht="27" x14ac:dyDescent="0.25">
      <c r="A569" s="3" t="s">
        <v>695</v>
      </c>
      <c r="B569" s="4">
        <v>2349</v>
      </c>
      <c r="C569" s="3"/>
      <c r="D569" s="3"/>
      <c r="E569" s="3"/>
      <c r="F569" s="3"/>
      <c r="G569" s="3"/>
      <c r="H569" s="3"/>
      <c r="I569" s="3" t="s">
        <v>735</v>
      </c>
      <c r="J569" s="3" t="s">
        <v>37</v>
      </c>
      <c r="K569" s="3" t="s">
        <v>38</v>
      </c>
      <c r="L569" s="3" t="s">
        <v>59</v>
      </c>
      <c r="M569" s="4">
        <v>94.8</v>
      </c>
      <c r="N569" s="4">
        <v>2</v>
      </c>
      <c r="O569" s="4"/>
      <c r="P569" s="4"/>
      <c r="Q569" s="4"/>
      <c r="R569" s="4"/>
      <c r="S569" s="4"/>
      <c r="T569" s="4"/>
      <c r="U569" s="4"/>
      <c r="V569" s="4">
        <v>399.58</v>
      </c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>
        <v>419.16</v>
      </c>
      <c r="AJ569" s="4">
        <v>75.22</v>
      </c>
      <c r="AK569" s="4">
        <v>494.38</v>
      </c>
      <c r="AL569" t="s">
        <v>927</v>
      </c>
    </row>
    <row r="570" spans="1:38" ht="27" x14ac:dyDescent="0.25">
      <c r="A570" s="3" t="s">
        <v>695</v>
      </c>
      <c r="B570" s="4">
        <v>109159</v>
      </c>
      <c r="C570" s="3"/>
      <c r="D570" s="3"/>
      <c r="E570" s="3"/>
      <c r="F570" s="3"/>
      <c r="G570" s="3"/>
      <c r="H570" s="3"/>
      <c r="I570" s="3" t="s">
        <v>736</v>
      </c>
      <c r="J570" s="3" t="s">
        <v>37</v>
      </c>
      <c r="K570" s="3" t="s">
        <v>38</v>
      </c>
      <c r="L570" s="3" t="s">
        <v>59</v>
      </c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>
        <v>88.8</v>
      </c>
      <c r="Z570" s="4"/>
      <c r="AA570" s="4"/>
      <c r="AB570" s="4"/>
      <c r="AC570" s="4"/>
      <c r="AD570" s="4"/>
      <c r="AE570" s="4"/>
      <c r="AF570" s="4"/>
      <c r="AG570" s="4"/>
      <c r="AH570" s="4"/>
      <c r="AI570" s="4">
        <v>74</v>
      </c>
      <c r="AJ570" s="4">
        <v>14.8</v>
      </c>
      <c r="AK570" s="4">
        <v>88.8</v>
      </c>
      <c r="AL570" t="s">
        <v>926</v>
      </c>
    </row>
    <row r="571" spans="1:38" ht="27" x14ac:dyDescent="0.25">
      <c r="A571" s="3" t="s">
        <v>695</v>
      </c>
      <c r="B571" s="4">
        <v>75487</v>
      </c>
      <c r="C571" s="3"/>
      <c r="D571" s="3"/>
      <c r="E571" s="3"/>
      <c r="F571" s="3"/>
      <c r="G571" s="3"/>
      <c r="H571" s="3"/>
      <c r="I571" s="3" t="s">
        <v>737</v>
      </c>
      <c r="J571" s="3" t="s">
        <v>37</v>
      </c>
      <c r="K571" s="3" t="s">
        <v>38</v>
      </c>
      <c r="L571" s="3" t="s">
        <v>39</v>
      </c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>
        <v>24.99</v>
      </c>
      <c r="AG571" s="4"/>
      <c r="AH571" s="4"/>
      <c r="AI571" s="4">
        <v>24.99</v>
      </c>
      <c r="AJ571" s="4"/>
      <c r="AK571" s="4">
        <v>24.99</v>
      </c>
      <c r="AL571" t="s">
        <v>926</v>
      </c>
    </row>
    <row r="572" spans="1:38" ht="27" x14ac:dyDescent="0.25">
      <c r="A572" s="3" t="s">
        <v>695</v>
      </c>
      <c r="B572" s="4">
        <v>322</v>
      </c>
      <c r="C572" s="3"/>
      <c r="D572" s="3"/>
      <c r="E572" s="3"/>
      <c r="F572" s="3"/>
      <c r="G572" s="3"/>
      <c r="H572" s="3"/>
      <c r="I572" s="3" t="s">
        <v>738</v>
      </c>
      <c r="J572" s="3" t="s">
        <v>37</v>
      </c>
      <c r="K572" s="3" t="s">
        <v>38</v>
      </c>
      <c r="L572" s="3" t="s">
        <v>59</v>
      </c>
      <c r="M572" s="4">
        <v>32</v>
      </c>
      <c r="N572" s="4">
        <v>2</v>
      </c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>
        <v>29.09</v>
      </c>
      <c r="AJ572" s="4">
        <v>2.91</v>
      </c>
      <c r="AK572" s="4">
        <v>32</v>
      </c>
      <c r="AL572" t="s">
        <v>926</v>
      </c>
    </row>
    <row r="573" spans="1:38" ht="27" x14ac:dyDescent="0.25">
      <c r="A573" s="3" t="s">
        <v>695</v>
      </c>
      <c r="B573" s="4">
        <v>60652</v>
      </c>
      <c r="C573" s="3"/>
      <c r="D573" s="3"/>
      <c r="E573" s="3"/>
      <c r="F573" s="3"/>
      <c r="G573" s="3"/>
      <c r="H573" s="3"/>
      <c r="I573" s="3" t="s">
        <v>739</v>
      </c>
      <c r="J573" s="3" t="s">
        <v>37</v>
      </c>
      <c r="K573" s="3" t="s">
        <v>38</v>
      </c>
      <c r="L573" s="3" t="s">
        <v>59</v>
      </c>
      <c r="M573" s="4">
        <v>232.97</v>
      </c>
      <c r="N573" s="4">
        <v>16</v>
      </c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>
        <v>213.01</v>
      </c>
      <c r="AJ573" s="4">
        <v>19.96</v>
      </c>
      <c r="AK573" s="4">
        <v>232.97</v>
      </c>
      <c r="AL573" t="s">
        <v>926</v>
      </c>
    </row>
    <row r="574" spans="1:38" ht="27" x14ac:dyDescent="0.25">
      <c r="A574" s="3" t="s">
        <v>695</v>
      </c>
      <c r="B574" s="4">
        <v>61144</v>
      </c>
      <c r="C574" s="3"/>
      <c r="D574" s="3"/>
      <c r="E574" s="3"/>
      <c r="F574" s="3"/>
      <c r="G574" s="3"/>
      <c r="H574" s="3"/>
      <c r="I574" s="3" t="s">
        <v>740</v>
      </c>
      <c r="J574" s="3" t="s">
        <v>44</v>
      </c>
      <c r="K574" s="3" t="s">
        <v>45</v>
      </c>
      <c r="L574" s="3" t="s">
        <v>45</v>
      </c>
      <c r="M574" s="4">
        <v>10.8</v>
      </c>
      <c r="N574" s="4">
        <v>1</v>
      </c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>
        <v>9.82</v>
      </c>
      <c r="AJ574" s="4">
        <v>0.98</v>
      </c>
      <c r="AK574" s="4">
        <v>10.8</v>
      </c>
      <c r="AL574" t="s">
        <v>926</v>
      </c>
    </row>
    <row r="575" spans="1:38" ht="27" x14ac:dyDescent="0.25">
      <c r="A575" s="3" t="s">
        <v>695</v>
      </c>
      <c r="B575" s="4">
        <v>108978</v>
      </c>
      <c r="C575" s="3"/>
      <c r="D575" s="3"/>
      <c r="E575" s="3"/>
      <c r="F575" s="3"/>
      <c r="G575" s="3"/>
      <c r="H575" s="3"/>
      <c r="I575" s="3" t="s">
        <v>741</v>
      </c>
      <c r="J575" s="3" t="s">
        <v>37</v>
      </c>
      <c r="K575" s="3" t="s">
        <v>38</v>
      </c>
      <c r="L575" s="3" t="s">
        <v>39</v>
      </c>
      <c r="M575" s="4"/>
      <c r="N575" s="4"/>
      <c r="O575" s="4"/>
      <c r="P575" s="4"/>
      <c r="Q575" s="4"/>
      <c r="R575" s="4"/>
      <c r="S575" s="4">
        <v>4.0999999999999996</v>
      </c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>
        <v>3.42</v>
      </c>
      <c r="AJ575" s="4">
        <v>0.68</v>
      </c>
      <c r="AK575" s="4">
        <v>4.0999999999999996</v>
      </c>
      <c r="AL575" t="s">
        <v>926</v>
      </c>
    </row>
    <row r="576" spans="1:38" ht="27" x14ac:dyDescent="0.25">
      <c r="A576" s="3" t="s">
        <v>695</v>
      </c>
      <c r="B576" s="4">
        <v>108978</v>
      </c>
      <c r="C576" s="3"/>
      <c r="D576" s="3"/>
      <c r="E576" s="3"/>
      <c r="F576" s="3"/>
      <c r="G576" s="3"/>
      <c r="H576" s="3"/>
      <c r="I576" s="3" t="s">
        <v>742</v>
      </c>
      <c r="J576" s="3" t="s">
        <v>37</v>
      </c>
      <c r="K576" s="3" t="s">
        <v>59</v>
      </c>
      <c r="L576" s="3" t="s">
        <v>45</v>
      </c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>
        <v>47.48</v>
      </c>
      <c r="AG576" s="4"/>
      <c r="AH576" s="4"/>
      <c r="AI576" s="4">
        <v>39.57</v>
      </c>
      <c r="AJ576" s="4">
        <v>7.91</v>
      </c>
      <c r="AK576" s="4">
        <v>47.48</v>
      </c>
      <c r="AL576" t="s">
        <v>926</v>
      </c>
    </row>
    <row r="577" spans="1:38" ht="27" x14ac:dyDescent="0.25">
      <c r="A577" s="3" t="s">
        <v>695</v>
      </c>
      <c r="B577" s="4">
        <v>1876</v>
      </c>
      <c r="C577" s="3"/>
      <c r="D577" s="3"/>
      <c r="E577" s="3"/>
      <c r="F577" s="3"/>
      <c r="G577" s="3"/>
      <c r="H577" s="3"/>
      <c r="I577" s="3" t="s">
        <v>743</v>
      </c>
      <c r="J577" s="3" t="s">
        <v>37</v>
      </c>
      <c r="K577" s="3" t="s">
        <v>38</v>
      </c>
      <c r="L577" s="3" t="s">
        <v>39</v>
      </c>
      <c r="M577" s="4">
        <v>17.649999999999999</v>
      </c>
      <c r="N577" s="4">
        <v>2</v>
      </c>
      <c r="O577" s="4"/>
      <c r="P577" s="4"/>
      <c r="Q577" s="4"/>
      <c r="R577" s="4">
        <v>3.6</v>
      </c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>
        <v>99.46</v>
      </c>
      <c r="AD577" s="4">
        <v>1</v>
      </c>
      <c r="AE577" s="4"/>
      <c r="AF577" s="4"/>
      <c r="AG577" s="4"/>
      <c r="AH577" s="4"/>
      <c r="AI577" s="4">
        <v>120.11</v>
      </c>
      <c r="AJ577" s="4">
        <v>0.6</v>
      </c>
      <c r="AK577" s="4">
        <v>120.71</v>
      </c>
      <c r="AL577" t="s">
        <v>927</v>
      </c>
    </row>
    <row r="578" spans="1:38" ht="27" x14ac:dyDescent="0.25">
      <c r="A578" s="3" t="s">
        <v>695</v>
      </c>
      <c r="B578" s="4">
        <v>1876</v>
      </c>
      <c r="C578" s="3"/>
      <c r="D578" s="3"/>
      <c r="E578" s="3"/>
      <c r="F578" s="3"/>
      <c r="G578" s="3"/>
      <c r="H578" s="3"/>
      <c r="I578" s="3" t="s">
        <v>744</v>
      </c>
      <c r="J578" s="3" t="s">
        <v>37</v>
      </c>
      <c r="K578" s="3" t="s">
        <v>38</v>
      </c>
      <c r="L578" s="3" t="s">
        <v>39</v>
      </c>
      <c r="M578" s="4">
        <v>18.3</v>
      </c>
      <c r="N578" s="4">
        <v>2</v>
      </c>
      <c r="O578" s="4">
        <v>17.5</v>
      </c>
      <c r="P578" s="4">
        <v>1</v>
      </c>
      <c r="Q578" s="4"/>
      <c r="R578" s="4">
        <v>8.36</v>
      </c>
      <c r="S578" s="4"/>
      <c r="T578" s="4"/>
      <c r="U578" s="4"/>
      <c r="V578" s="4"/>
      <c r="W578" s="4"/>
      <c r="X578" s="4"/>
      <c r="Y578" s="4"/>
      <c r="Z578" s="4"/>
      <c r="AA578" s="4"/>
      <c r="AB578" s="4">
        <v>43.19</v>
      </c>
      <c r="AC578" s="4">
        <v>294.27</v>
      </c>
      <c r="AD578" s="4">
        <v>3</v>
      </c>
      <c r="AE578" s="4"/>
      <c r="AF578" s="4"/>
      <c r="AG578" s="4"/>
      <c r="AH578" s="4"/>
      <c r="AI578" s="4">
        <v>373.03</v>
      </c>
      <c r="AJ578" s="4">
        <v>8.59</v>
      </c>
      <c r="AK578" s="4">
        <v>381.62</v>
      </c>
      <c r="AL578" t="s">
        <v>927</v>
      </c>
    </row>
    <row r="579" spans="1:38" ht="27" x14ac:dyDescent="0.25">
      <c r="A579" s="3" t="s">
        <v>695</v>
      </c>
      <c r="B579" s="4">
        <v>61136</v>
      </c>
      <c r="C579" s="3"/>
      <c r="D579" s="3"/>
      <c r="E579" s="3"/>
      <c r="F579" s="3"/>
      <c r="G579" s="3"/>
      <c r="H579" s="3"/>
      <c r="I579" s="3" t="s">
        <v>745</v>
      </c>
      <c r="J579" s="3" t="s">
        <v>37</v>
      </c>
      <c r="K579" s="3" t="s">
        <v>38</v>
      </c>
      <c r="L579" s="3" t="s">
        <v>39</v>
      </c>
      <c r="M579" s="4"/>
      <c r="N579" s="4"/>
      <c r="O579" s="4">
        <v>20.43</v>
      </c>
      <c r="P579" s="4">
        <v>1</v>
      </c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>
        <v>80.3</v>
      </c>
      <c r="AD579" s="4">
        <v>1</v>
      </c>
      <c r="AE579" s="4"/>
      <c r="AF579" s="4"/>
      <c r="AG579" s="4"/>
      <c r="AH579" s="4"/>
      <c r="AI579" s="4">
        <v>100.73</v>
      </c>
      <c r="AJ579" s="4"/>
      <c r="AK579" s="4">
        <v>100.73</v>
      </c>
      <c r="AL579" t="s">
        <v>926</v>
      </c>
    </row>
    <row r="580" spans="1:38" ht="27" x14ac:dyDescent="0.25">
      <c r="A580" s="3" t="s">
        <v>695</v>
      </c>
      <c r="B580" s="4">
        <v>832</v>
      </c>
      <c r="C580" s="3"/>
      <c r="D580" s="3"/>
      <c r="E580" s="3"/>
      <c r="F580" s="3"/>
      <c r="G580" s="3"/>
      <c r="H580" s="3"/>
      <c r="I580" s="3" t="s">
        <v>746</v>
      </c>
      <c r="J580" s="3" t="s">
        <v>37</v>
      </c>
      <c r="K580" s="3" t="s">
        <v>38</v>
      </c>
      <c r="L580" s="3" t="s">
        <v>39</v>
      </c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>
        <v>41.6</v>
      </c>
      <c r="AG580" s="4"/>
      <c r="AH580" s="4"/>
      <c r="AI580" s="4">
        <v>34.67</v>
      </c>
      <c r="AJ580" s="4">
        <v>6.93</v>
      </c>
      <c r="AK580" s="4">
        <v>41.6</v>
      </c>
      <c r="AL580" t="s">
        <v>926</v>
      </c>
    </row>
    <row r="581" spans="1:38" ht="27" x14ac:dyDescent="0.25">
      <c r="A581" s="3" t="s">
        <v>695</v>
      </c>
      <c r="B581" s="4">
        <v>490</v>
      </c>
      <c r="C581" s="3"/>
      <c r="D581" s="3"/>
      <c r="E581" s="3"/>
      <c r="F581" s="3"/>
      <c r="G581" s="3"/>
      <c r="H581" s="3"/>
      <c r="I581" s="3" t="s">
        <v>747</v>
      </c>
      <c r="J581" s="3" t="s">
        <v>37</v>
      </c>
      <c r="K581" s="3" t="s">
        <v>38</v>
      </c>
      <c r="L581" s="3" t="s">
        <v>39</v>
      </c>
      <c r="M581" s="4">
        <v>10.5</v>
      </c>
      <c r="N581" s="4">
        <v>1</v>
      </c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>
        <v>9.68</v>
      </c>
      <c r="AJ581" s="4">
        <v>0.82</v>
      </c>
      <c r="AK581" s="4">
        <v>10.5</v>
      </c>
      <c r="AL581" t="s">
        <v>926</v>
      </c>
    </row>
    <row r="582" spans="1:38" ht="27" x14ac:dyDescent="0.25">
      <c r="A582" s="3" t="s">
        <v>695</v>
      </c>
      <c r="B582" s="4">
        <v>490</v>
      </c>
      <c r="C582" s="3"/>
      <c r="D582" s="3"/>
      <c r="E582" s="3"/>
      <c r="F582" s="3"/>
      <c r="G582" s="3"/>
      <c r="H582" s="3"/>
      <c r="I582" s="3" t="s">
        <v>748</v>
      </c>
      <c r="J582" s="3" t="s">
        <v>37</v>
      </c>
      <c r="K582" s="3" t="s">
        <v>38</v>
      </c>
      <c r="L582" s="3" t="s">
        <v>39</v>
      </c>
      <c r="M582" s="4">
        <v>13.5</v>
      </c>
      <c r="N582" s="4">
        <v>1</v>
      </c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>
        <v>12.27</v>
      </c>
      <c r="AJ582" s="4">
        <v>1.23</v>
      </c>
      <c r="AK582" s="4">
        <v>13.5</v>
      </c>
      <c r="AL582" t="s">
        <v>926</v>
      </c>
    </row>
    <row r="583" spans="1:38" ht="27" x14ac:dyDescent="0.25">
      <c r="A583" s="3" t="s">
        <v>695</v>
      </c>
      <c r="B583" s="4">
        <v>490</v>
      </c>
      <c r="C583" s="3"/>
      <c r="D583" s="3"/>
      <c r="E583" s="3"/>
      <c r="F583" s="3"/>
      <c r="G583" s="3"/>
      <c r="H583" s="3"/>
      <c r="I583" s="3" t="s">
        <v>749</v>
      </c>
      <c r="J583" s="3" t="s">
        <v>37</v>
      </c>
      <c r="K583" s="3" t="s">
        <v>38</v>
      </c>
      <c r="L583" s="3" t="s">
        <v>39</v>
      </c>
      <c r="M583" s="4">
        <v>18.8</v>
      </c>
      <c r="N583" s="4">
        <v>1</v>
      </c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>
        <v>17.09</v>
      </c>
      <c r="AJ583" s="4">
        <v>1.71</v>
      </c>
      <c r="AK583" s="4">
        <v>18.8</v>
      </c>
      <c r="AL583" t="s">
        <v>926</v>
      </c>
    </row>
    <row r="584" spans="1:38" ht="27" x14ac:dyDescent="0.25">
      <c r="A584" s="3" t="s">
        <v>695</v>
      </c>
      <c r="B584" s="4">
        <v>490</v>
      </c>
      <c r="C584" s="3"/>
      <c r="D584" s="3"/>
      <c r="E584" s="3"/>
      <c r="F584" s="3"/>
      <c r="G584" s="3"/>
      <c r="H584" s="3"/>
      <c r="I584" s="3" t="s">
        <v>750</v>
      </c>
      <c r="J584" s="3" t="s">
        <v>37</v>
      </c>
      <c r="K584" s="3" t="s">
        <v>38</v>
      </c>
      <c r="L584" s="3" t="s">
        <v>39</v>
      </c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>
        <v>13.49</v>
      </c>
      <c r="AG584" s="4"/>
      <c r="AH584" s="4"/>
      <c r="AI584" s="4">
        <v>11.24</v>
      </c>
      <c r="AJ584" s="4">
        <v>2.25</v>
      </c>
      <c r="AK584" s="4">
        <v>13.49</v>
      </c>
      <c r="AL584" t="s">
        <v>926</v>
      </c>
    </row>
    <row r="585" spans="1:38" ht="27" x14ac:dyDescent="0.25">
      <c r="A585" s="3" t="s">
        <v>695</v>
      </c>
      <c r="B585" s="4">
        <v>490</v>
      </c>
      <c r="C585" s="3"/>
      <c r="D585" s="3"/>
      <c r="E585" s="3"/>
      <c r="F585" s="3"/>
      <c r="G585" s="3"/>
      <c r="H585" s="3"/>
      <c r="I585" s="3" t="s">
        <v>751</v>
      </c>
      <c r="J585" s="3" t="s">
        <v>37</v>
      </c>
      <c r="K585" s="3" t="s">
        <v>38</v>
      </c>
      <c r="L585" s="3" t="s">
        <v>39</v>
      </c>
      <c r="M585" s="4">
        <v>7.9</v>
      </c>
      <c r="N585" s="4">
        <v>1</v>
      </c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>
        <v>7.49</v>
      </c>
      <c r="AJ585" s="4">
        <v>0.41</v>
      </c>
      <c r="AK585" s="4">
        <v>7.9</v>
      </c>
      <c r="AL585" t="s">
        <v>926</v>
      </c>
    </row>
    <row r="586" spans="1:38" ht="27" x14ac:dyDescent="0.25">
      <c r="A586" s="3" t="s">
        <v>695</v>
      </c>
      <c r="B586" s="4">
        <v>490</v>
      </c>
      <c r="C586" s="3"/>
      <c r="D586" s="3"/>
      <c r="E586" s="3"/>
      <c r="F586" s="3"/>
      <c r="G586" s="3"/>
      <c r="H586" s="3"/>
      <c r="I586" s="3" t="s">
        <v>752</v>
      </c>
      <c r="J586" s="3" t="s">
        <v>37</v>
      </c>
      <c r="K586" s="3" t="s">
        <v>38</v>
      </c>
      <c r="L586" s="3" t="s">
        <v>59</v>
      </c>
      <c r="M586" s="4">
        <v>39.6</v>
      </c>
      <c r="N586" s="4">
        <v>1</v>
      </c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>
        <v>37.54</v>
      </c>
      <c r="AJ586" s="4">
        <v>2.06</v>
      </c>
      <c r="AK586" s="4">
        <v>39.6</v>
      </c>
      <c r="AL586" t="s">
        <v>926</v>
      </c>
    </row>
    <row r="587" spans="1:38" ht="27" x14ac:dyDescent="0.25">
      <c r="A587" s="3" t="s">
        <v>695</v>
      </c>
      <c r="B587" s="4">
        <v>490</v>
      </c>
      <c r="C587" s="3"/>
      <c r="D587" s="3"/>
      <c r="E587" s="3"/>
      <c r="F587" s="3"/>
      <c r="G587" s="3"/>
      <c r="H587" s="3"/>
      <c r="I587" s="3" t="s">
        <v>753</v>
      </c>
      <c r="J587" s="3" t="s">
        <v>37</v>
      </c>
      <c r="K587" s="3" t="s">
        <v>38</v>
      </c>
      <c r="L587" s="3" t="s">
        <v>59</v>
      </c>
      <c r="M587" s="4">
        <v>10.67</v>
      </c>
      <c r="N587" s="4">
        <v>1</v>
      </c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>
        <v>9.43</v>
      </c>
      <c r="AJ587" s="4">
        <v>1.24</v>
      </c>
      <c r="AK587" s="4">
        <v>10.67</v>
      </c>
      <c r="AL587" t="s">
        <v>926</v>
      </c>
    </row>
    <row r="588" spans="1:38" ht="27" x14ac:dyDescent="0.25">
      <c r="A588" s="3" t="s">
        <v>695</v>
      </c>
      <c r="B588" s="4">
        <v>110374</v>
      </c>
      <c r="C588" s="3"/>
      <c r="D588" s="3"/>
      <c r="E588" s="3"/>
      <c r="F588" s="3"/>
      <c r="G588" s="3"/>
      <c r="H588" s="3"/>
      <c r="I588" s="3" t="s">
        <v>754</v>
      </c>
      <c r="J588" s="3" t="s">
        <v>37</v>
      </c>
      <c r="K588" s="3" t="s">
        <v>38</v>
      </c>
      <c r="L588" s="3" t="s">
        <v>39</v>
      </c>
      <c r="M588" s="4"/>
      <c r="N588" s="4"/>
      <c r="O588" s="4"/>
      <c r="P588" s="4"/>
      <c r="Q588" s="4"/>
      <c r="R588" s="4">
        <v>4.4000000000000004</v>
      </c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>
        <v>3.67</v>
      </c>
      <c r="AJ588" s="4">
        <v>0.73</v>
      </c>
      <c r="AK588" s="4">
        <v>4.4000000000000004</v>
      </c>
      <c r="AL588" t="s">
        <v>927</v>
      </c>
    </row>
    <row r="589" spans="1:38" ht="27" x14ac:dyDescent="0.25">
      <c r="A589" s="3" t="s">
        <v>695</v>
      </c>
      <c r="B589" s="4">
        <v>110374</v>
      </c>
      <c r="C589" s="3"/>
      <c r="D589" s="3"/>
      <c r="E589" s="3"/>
      <c r="F589" s="3"/>
      <c r="G589" s="3"/>
      <c r="H589" s="3"/>
      <c r="I589" s="3" t="s">
        <v>755</v>
      </c>
      <c r="J589" s="3" t="s">
        <v>37</v>
      </c>
      <c r="K589" s="3" t="s">
        <v>38</v>
      </c>
      <c r="L589" s="3" t="s">
        <v>59</v>
      </c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>
        <v>140</v>
      </c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>
        <v>140</v>
      </c>
      <c r="AJ589" s="4"/>
      <c r="AK589" s="4">
        <v>140</v>
      </c>
      <c r="AL589" t="s">
        <v>927</v>
      </c>
    </row>
    <row r="590" spans="1:38" ht="27" x14ac:dyDescent="0.25">
      <c r="A590" s="3" t="s">
        <v>695</v>
      </c>
      <c r="B590" s="4">
        <v>110374</v>
      </c>
      <c r="C590" s="3"/>
      <c r="D590" s="3"/>
      <c r="E590" s="3"/>
      <c r="F590" s="3"/>
      <c r="G590" s="3"/>
      <c r="H590" s="3"/>
      <c r="I590" s="3" t="s">
        <v>756</v>
      </c>
      <c r="J590" s="3" t="s">
        <v>37</v>
      </c>
      <c r="K590" s="3" t="s">
        <v>38</v>
      </c>
      <c r="L590" s="3" t="s">
        <v>39</v>
      </c>
      <c r="M590" s="4">
        <v>8.6</v>
      </c>
      <c r="N590" s="4">
        <v>1</v>
      </c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>
        <v>7.82</v>
      </c>
      <c r="AJ590" s="4">
        <v>0.78</v>
      </c>
      <c r="AK590" s="4">
        <v>8.6</v>
      </c>
      <c r="AL590" t="s">
        <v>927</v>
      </c>
    </row>
    <row r="591" spans="1:38" ht="27" x14ac:dyDescent="0.25">
      <c r="A591" s="3" t="s">
        <v>695</v>
      </c>
      <c r="B591" s="4">
        <v>2289</v>
      </c>
      <c r="C591" s="3"/>
      <c r="D591" s="3"/>
      <c r="E591" s="3"/>
      <c r="F591" s="3"/>
      <c r="G591" s="3"/>
      <c r="H591" s="3"/>
      <c r="I591" s="3" t="s">
        <v>757</v>
      </c>
      <c r="J591" s="3" t="s">
        <v>37</v>
      </c>
      <c r="K591" s="3" t="s">
        <v>38</v>
      </c>
      <c r="L591" s="3" t="s">
        <v>39</v>
      </c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>
        <v>39.9</v>
      </c>
      <c r="AG591" s="4"/>
      <c r="AH591" s="4"/>
      <c r="AI591" s="4">
        <v>33.25</v>
      </c>
      <c r="AJ591" s="4">
        <v>6.65</v>
      </c>
      <c r="AK591" s="4">
        <v>39.9</v>
      </c>
      <c r="AL591" t="s">
        <v>926</v>
      </c>
    </row>
    <row r="592" spans="1:38" ht="27" x14ac:dyDescent="0.25">
      <c r="A592" s="3" t="s">
        <v>695</v>
      </c>
      <c r="B592" s="4">
        <v>59769</v>
      </c>
      <c r="C592" s="3"/>
      <c r="D592" s="3"/>
      <c r="E592" s="3"/>
      <c r="F592" s="3"/>
      <c r="G592" s="3"/>
      <c r="H592" s="3"/>
      <c r="I592" s="3" t="s">
        <v>758</v>
      </c>
      <c r="J592" s="3" t="s">
        <v>37</v>
      </c>
      <c r="K592" s="3" t="s">
        <v>38</v>
      </c>
      <c r="L592" s="3" t="s">
        <v>39</v>
      </c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>
        <v>30.33</v>
      </c>
      <c r="AG592" s="4"/>
      <c r="AH592" s="4"/>
      <c r="AI592" s="4">
        <v>25.27</v>
      </c>
      <c r="AJ592" s="4">
        <v>5.0599999999999996</v>
      </c>
      <c r="AK592" s="4">
        <v>30.33</v>
      </c>
      <c r="AL592" t="s">
        <v>926</v>
      </c>
    </row>
    <row r="593" spans="1:38" ht="27" x14ac:dyDescent="0.25">
      <c r="A593" s="3" t="s">
        <v>695</v>
      </c>
      <c r="B593" s="4">
        <v>59769</v>
      </c>
      <c r="C593" s="3"/>
      <c r="D593" s="3"/>
      <c r="E593" s="3"/>
      <c r="F593" s="3"/>
      <c r="G593" s="3"/>
      <c r="H593" s="3"/>
      <c r="I593" s="3" t="s">
        <v>759</v>
      </c>
      <c r="J593" s="3" t="s">
        <v>37</v>
      </c>
      <c r="K593" s="3" t="s">
        <v>38</v>
      </c>
      <c r="L593" s="3" t="s">
        <v>39</v>
      </c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>
        <v>105.92</v>
      </c>
      <c r="AD593" s="4">
        <v>1</v>
      </c>
      <c r="AE593" s="4"/>
      <c r="AF593" s="4"/>
      <c r="AG593" s="4"/>
      <c r="AH593" s="4"/>
      <c r="AI593" s="4">
        <v>105.92</v>
      </c>
      <c r="AJ593" s="4"/>
      <c r="AK593" s="4">
        <v>105.92</v>
      </c>
      <c r="AL593" t="s">
        <v>926</v>
      </c>
    </row>
    <row r="594" spans="1:38" ht="27" x14ac:dyDescent="0.25">
      <c r="A594" s="3" t="s">
        <v>695</v>
      </c>
      <c r="B594" s="4">
        <v>59769</v>
      </c>
      <c r="C594" s="3"/>
      <c r="D594" s="3"/>
      <c r="E594" s="3"/>
      <c r="F594" s="3"/>
      <c r="G594" s="3"/>
      <c r="H594" s="3"/>
      <c r="I594" s="3" t="s">
        <v>760</v>
      </c>
      <c r="J594" s="3" t="s">
        <v>37</v>
      </c>
      <c r="K594" s="3" t="s">
        <v>38</v>
      </c>
      <c r="L594" s="3" t="s">
        <v>39</v>
      </c>
      <c r="M594" s="4">
        <v>23</v>
      </c>
      <c r="N594" s="4">
        <v>1</v>
      </c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>
        <v>44.99</v>
      </c>
      <c r="AG594" s="4"/>
      <c r="AH594" s="4"/>
      <c r="AI594" s="4">
        <v>60.49</v>
      </c>
      <c r="AJ594" s="4">
        <v>7.5</v>
      </c>
      <c r="AK594" s="4">
        <v>67.989999999999995</v>
      </c>
      <c r="AL594" t="s">
        <v>926</v>
      </c>
    </row>
    <row r="595" spans="1:38" ht="27" x14ac:dyDescent="0.25">
      <c r="A595" s="3" t="s">
        <v>695</v>
      </c>
      <c r="B595" s="4">
        <v>59769</v>
      </c>
      <c r="C595" s="3"/>
      <c r="D595" s="3"/>
      <c r="E595" s="3"/>
      <c r="F595" s="3"/>
      <c r="G595" s="3"/>
      <c r="H595" s="3"/>
      <c r="I595" s="3" t="s">
        <v>761</v>
      </c>
      <c r="J595" s="3" t="s">
        <v>37</v>
      </c>
      <c r="K595" s="3" t="s">
        <v>38</v>
      </c>
      <c r="L595" s="3" t="s">
        <v>39</v>
      </c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>
        <v>105.92</v>
      </c>
      <c r="AD595" s="4">
        <v>1</v>
      </c>
      <c r="AE595" s="4"/>
      <c r="AF595" s="4"/>
      <c r="AG595" s="4"/>
      <c r="AH595" s="4"/>
      <c r="AI595" s="4">
        <v>105.92</v>
      </c>
      <c r="AJ595" s="4"/>
      <c r="AK595" s="4">
        <v>105.92</v>
      </c>
      <c r="AL595" t="s">
        <v>926</v>
      </c>
    </row>
    <row r="596" spans="1:38" ht="27" x14ac:dyDescent="0.25">
      <c r="A596" s="3" t="s">
        <v>695</v>
      </c>
      <c r="B596" s="4">
        <v>59769</v>
      </c>
      <c r="C596" s="3"/>
      <c r="D596" s="3"/>
      <c r="E596" s="3"/>
      <c r="F596" s="3"/>
      <c r="G596" s="3"/>
      <c r="H596" s="3"/>
      <c r="I596" s="3" t="s">
        <v>762</v>
      </c>
      <c r="J596" s="3" t="s">
        <v>37</v>
      </c>
      <c r="K596" s="3" t="s">
        <v>38</v>
      </c>
      <c r="L596" s="3" t="s">
        <v>39</v>
      </c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>
        <v>105.92</v>
      </c>
      <c r="AD596" s="4">
        <v>1</v>
      </c>
      <c r="AE596" s="4"/>
      <c r="AF596" s="4"/>
      <c r="AG596" s="4"/>
      <c r="AH596" s="4"/>
      <c r="AI596" s="4">
        <v>105.92</v>
      </c>
      <c r="AJ596" s="4"/>
      <c r="AK596" s="4">
        <v>105.92</v>
      </c>
      <c r="AL596" t="s">
        <v>926</v>
      </c>
    </row>
    <row r="597" spans="1:38" ht="27" x14ac:dyDescent="0.25">
      <c r="A597" s="3" t="s">
        <v>695</v>
      </c>
      <c r="B597" s="4">
        <v>59769</v>
      </c>
      <c r="C597" s="3"/>
      <c r="D597" s="3"/>
      <c r="E597" s="3"/>
      <c r="F597" s="3"/>
      <c r="G597" s="3"/>
      <c r="H597" s="3"/>
      <c r="I597" s="3" t="s">
        <v>763</v>
      </c>
      <c r="J597" s="3" t="s">
        <v>37</v>
      </c>
      <c r="K597" s="3" t="s">
        <v>38</v>
      </c>
      <c r="L597" s="3" t="s">
        <v>39</v>
      </c>
      <c r="M597" s="4"/>
      <c r="N597" s="4"/>
      <c r="O597" s="4">
        <v>23.9</v>
      </c>
      <c r="P597" s="4">
        <v>1</v>
      </c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>
        <v>91.87</v>
      </c>
      <c r="AD597" s="4">
        <v>1</v>
      </c>
      <c r="AE597" s="4"/>
      <c r="AF597" s="4"/>
      <c r="AG597" s="4"/>
      <c r="AH597" s="4"/>
      <c r="AI597" s="4">
        <v>115.77</v>
      </c>
      <c r="AJ597" s="4"/>
      <c r="AK597" s="4">
        <v>115.77</v>
      </c>
      <c r="AL597" t="s">
        <v>926</v>
      </c>
    </row>
    <row r="598" spans="1:38" ht="27" x14ac:dyDescent="0.25">
      <c r="A598" s="3" t="s">
        <v>695</v>
      </c>
      <c r="B598" s="4">
        <v>110251</v>
      </c>
      <c r="C598" s="3"/>
      <c r="D598" s="3"/>
      <c r="E598" s="3"/>
      <c r="F598" s="3"/>
      <c r="G598" s="3"/>
      <c r="H598" s="3"/>
      <c r="I598" s="3" t="s">
        <v>764</v>
      </c>
      <c r="J598" s="3" t="s">
        <v>37</v>
      </c>
      <c r="K598" s="3" t="s">
        <v>38</v>
      </c>
      <c r="L598" s="3" t="s">
        <v>39</v>
      </c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>
        <v>10.29</v>
      </c>
      <c r="AG598" s="4"/>
      <c r="AH598" s="4"/>
      <c r="AI598" s="4">
        <v>10.29</v>
      </c>
      <c r="AJ598" s="4"/>
      <c r="AK598" s="4">
        <v>10.29</v>
      </c>
      <c r="AL598" t="s">
        <v>926</v>
      </c>
    </row>
    <row r="599" spans="1:38" ht="27" x14ac:dyDescent="0.25">
      <c r="A599" s="3" t="s">
        <v>695</v>
      </c>
      <c r="B599" s="4">
        <v>106910</v>
      </c>
      <c r="C599" s="3"/>
      <c r="D599" s="3"/>
      <c r="E599" s="3"/>
      <c r="F599" s="3"/>
      <c r="G599" s="3"/>
      <c r="H599" s="3"/>
      <c r="I599" s="3" t="s">
        <v>765</v>
      </c>
      <c r="J599" s="3" t="s">
        <v>37</v>
      </c>
      <c r="K599" s="3" t="s">
        <v>38</v>
      </c>
      <c r="L599" s="3" t="s">
        <v>39</v>
      </c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>
        <v>238</v>
      </c>
      <c r="AA599" s="4">
        <v>158.27000000000001</v>
      </c>
      <c r="AB599" s="4"/>
      <c r="AC599" s="4"/>
      <c r="AD599" s="4"/>
      <c r="AE599" s="4"/>
      <c r="AF599" s="4"/>
      <c r="AG599" s="4"/>
      <c r="AH599" s="4"/>
      <c r="AI599" s="4">
        <v>158.27000000000001</v>
      </c>
      <c r="AJ599" s="4"/>
      <c r="AK599" s="4">
        <v>158.27000000000001</v>
      </c>
      <c r="AL599" t="s">
        <v>926</v>
      </c>
    </row>
    <row r="600" spans="1:38" ht="27" x14ac:dyDescent="0.25">
      <c r="A600" s="3" t="s">
        <v>695</v>
      </c>
      <c r="B600" s="4">
        <v>106910</v>
      </c>
      <c r="C600" s="3"/>
      <c r="D600" s="3"/>
      <c r="E600" s="3"/>
      <c r="F600" s="3"/>
      <c r="G600" s="3"/>
      <c r="H600" s="3"/>
      <c r="I600" s="3" t="s">
        <v>766</v>
      </c>
      <c r="J600" s="3" t="s">
        <v>37</v>
      </c>
      <c r="K600" s="3" t="s">
        <v>38</v>
      </c>
      <c r="L600" s="3" t="s">
        <v>39</v>
      </c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>
        <v>238</v>
      </c>
      <c r="AA600" s="4">
        <v>158.27000000000001</v>
      </c>
      <c r="AB600" s="4"/>
      <c r="AC600" s="4"/>
      <c r="AD600" s="4"/>
      <c r="AE600" s="4"/>
      <c r="AF600" s="4"/>
      <c r="AG600" s="4"/>
      <c r="AH600" s="4"/>
      <c r="AI600" s="4">
        <v>158.27000000000001</v>
      </c>
      <c r="AJ600" s="4"/>
      <c r="AK600" s="4">
        <v>158.27000000000001</v>
      </c>
      <c r="AL600" t="s">
        <v>926</v>
      </c>
    </row>
    <row r="601" spans="1:38" ht="27" x14ac:dyDescent="0.25">
      <c r="A601" s="3" t="s">
        <v>695</v>
      </c>
      <c r="B601" s="4">
        <v>83691</v>
      </c>
      <c r="C601" s="3"/>
      <c r="D601" s="3"/>
      <c r="E601" s="3"/>
      <c r="F601" s="3"/>
      <c r="G601" s="3"/>
      <c r="H601" s="3"/>
      <c r="I601" s="3" t="s">
        <v>767</v>
      </c>
      <c r="J601" s="3" t="s">
        <v>37</v>
      </c>
      <c r="K601" s="3" t="s">
        <v>38</v>
      </c>
      <c r="L601" s="3" t="s">
        <v>39</v>
      </c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>
        <v>35</v>
      </c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>
        <v>29.17</v>
      </c>
      <c r="AJ601" s="4">
        <v>5.83</v>
      </c>
      <c r="AK601" s="4">
        <v>35</v>
      </c>
      <c r="AL601" t="s">
        <v>927</v>
      </c>
    </row>
    <row r="602" spans="1:38" ht="27" x14ac:dyDescent="0.25">
      <c r="A602" s="3" t="s">
        <v>695</v>
      </c>
      <c r="B602" s="4">
        <v>106036</v>
      </c>
      <c r="C602" s="3"/>
      <c r="D602" s="3"/>
      <c r="E602" s="3"/>
      <c r="F602" s="3"/>
      <c r="G602" s="3"/>
      <c r="H602" s="3"/>
      <c r="I602" s="3" t="s">
        <v>768</v>
      </c>
      <c r="J602" s="3" t="s">
        <v>37</v>
      </c>
      <c r="K602" s="3" t="s">
        <v>38</v>
      </c>
      <c r="L602" s="3" t="s">
        <v>39</v>
      </c>
      <c r="M602" s="4">
        <v>17.899999999999999</v>
      </c>
      <c r="N602" s="4">
        <v>1</v>
      </c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>
        <v>16.27</v>
      </c>
      <c r="AJ602" s="4">
        <v>1.63</v>
      </c>
      <c r="AK602" s="4">
        <v>17.899999999999999</v>
      </c>
      <c r="AL602" t="s">
        <v>927</v>
      </c>
    </row>
    <row r="603" spans="1:38" ht="27" x14ac:dyDescent="0.25">
      <c r="A603" s="3" t="s">
        <v>695</v>
      </c>
      <c r="B603" s="4">
        <v>61159</v>
      </c>
      <c r="C603" s="3"/>
      <c r="D603" s="3"/>
      <c r="E603" s="3"/>
      <c r="F603" s="3"/>
      <c r="G603" s="3"/>
      <c r="H603" s="3"/>
      <c r="I603" s="3" t="s">
        <v>769</v>
      </c>
      <c r="J603" s="3" t="s">
        <v>37</v>
      </c>
      <c r="K603" s="3" t="s">
        <v>38</v>
      </c>
      <c r="L603" s="3" t="s">
        <v>39</v>
      </c>
      <c r="M603" s="4">
        <v>23</v>
      </c>
      <c r="N603" s="4">
        <v>1</v>
      </c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>
        <v>23</v>
      </c>
      <c r="AJ603" s="4"/>
      <c r="AK603" s="4">
        <v>23</v>
      </c>
      <c r="AL603" t="s">
        <v>926</v>
      </c>
    </row>
    <row r="604" spans="1:38" ht="27" x14ac:dyDescent="0.25">
      <c r="A604" s="3" t="s">
        <v>695</v>
      </c>
      <c r="B604" s="4">
        <v>61159</v>
      </c>
      <c r="C604" s="3"/>
      <c r="D604" s="3"/>
      <c r="E604" s="3"/>
      <c r="F604" s="3"/>
      <c r="G604" s="3"/>
      <c r="H604" s="3"/>
      <c r="I604" s="3" t="s">
        <v>770</v>
      </c>
      <c r="J604" s="3" t="s">
        <v>37</v>
      </c>
      <c r="K604" s="3" t="s">
        <v>38</v>
      </c>
      <c r="L604" s="3" t="s">
        <v>39</v>
      </c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>
        <v>406</v>
      </c>
      <c r="AA604" s="4">
        <v>269.99</v>
      </c>
      <c r="AB604" s="4"/>
      <c r="AC604" s="4"/>
      <c r="AD604" s="4"/>
      <c r="AE604" s="4"/>
      <c r="AF604" s="4"/>
      <c r="AG604" s="4"/>
      <c r="AH604" s="4"/>
      <c r="AI604" s="4">
        <v>269.99</v>
      </c>
      <c r="AJ604" s="4"/>
      <c r="AK604" s="4">
        <v>269.99</v>
      </c>
      <c r="AL604" t="s">
        <v>926</v>
      </c>
    </row>
    <row r="605" spans="1:38" ht="27" x14ac:dyDescent="0.25">
      <c r="A605" s="3" t="s">
        <v>695</v>
      </c>
      <c r="B605" s="4">
        <v>61159</v>
      </c>
      <c r="C605" s="3"/>
      <c r="D605" s="3"/>
      <c r="E605" s="3"/>
      <c r="F605" s="3"/>
      <c r="G605" s="3"/>
      <c r="H605" s="3"/>
      <c r="I605" s="3" t="s">
        <v>771</v>
      </c>
      <c r="J605" s="3" t="s">
        <v>37</v>
      </c>
      <c r="K605" s="3" t="s">
        <v>38</v>
      </c>
      <c r="L605" s="3" t="s">
        <v>39</v>
      </c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>
        <v>349</v>
      </c>
      <c r="AG605" s="4"/>
      <c r="AH605" s="4"/>
      <c r="AI605" s="4">
        <v>290.83</v>
      </c>
      <c r="AJ605" s="4">
        <v>58.17</v>
      </c>
      <c r="AK605" s="4">
        <v>349</v>
      </c>
      <c r="AL605" t="s">
        <v>926</v>
      </c>
    </row>
    <row r="606" spans="1:38" ht="27" x14ac:dyDescent="0.25">
      <c r="A606" s="3" t="s">
        <v>695</v>
      </c>
      <c r="B606" s="4">
        <v>61159</v>
      </c>
      <c r="C606" s="3"/>
      <c r="D606" s="3"/>
      <c r="E606" s="3"/>
      <c r="F606" s="3"/>
      <c r="G606" s="3"/>
      <c r="H606" s="3"/>
      <c r="I606" s="3" t="s">
        <v>772</v>
      </c>
      <c r="J606" s="3" t="s">
        <v>37</v>
      </c>
      <c r="K606" s="3" t="s">
        <v>59</v>
      </c>
      <c r="L606" s="3" t="s">
        <v>45</v>
      </c>
      <c r="M606" s="4">
        <v>70.2</v>
      </c>
      <c r="N606" s="4">
        <v>3</v>
      </c>
      <c r="O606" s="4">
        <v>60</v>
      </c>
      <c r="P606" s="4">
        <v>2</v>
      </c>
      <c r="Q606" s="4"/>
      <c r="R606" s="4"/>
      <c r="S606" s="4"/>
      <c r="T606" s="4"/>
      <c r="U606" s="4"/>
      <c r="V606" s="4"/>
      <c r="W606" s="4"/>
      <c r="X606" s="4">
        <v>146</v>
      </c>
      <c r="Y606" s="4"/>
      <c r="Z606" s="4"/>
      <c r="AA606" s="4"/>
      <c r="AB606" s="4"/>
      <c r="AC606" s="4">
        <v>257.39999999999998</v>
      </c>
      <c r="AD606" s="4">
        <v>2</v>
      </c>
      <c r="AE606" s="4"/>
      <c r="AF606" s="4"/>
      <c r="AG606" s="4">
        <v>27.8</v>
      </c>
      <c r="AH606" s="4">
        <v>2</v>
      </c>
      <c r="AI606" s="4">
        <v>537.05999999999995</v>
      </c>
      <c r="AJ606" s="4">
        <v>24.34</v>
      </c>
      <c r="AK606" s="4">
        <v>561.4</v>
      </c>
      <c r="AL606" t="s">
        <v>926</v>
      </c>
    </row>
    <row r="607" spans="1:38" ht="27" x14ac:dyDescent="0.25">
      <c r="A607" s="3" t="s">
        <v>695</v>
      </c>
      <c r="B607" s="4">
        <v>60708</v>
      </c>
      <c r="C607" s="3"/>
      <c r="D607" s="3"/>
      <c r="E607" s="3"/>
      <c r="F607" s="3"/>
      <c r="G607" s="3"/>
      <c r="H607" s="3"/>
      <c r="I607" s="3" t="s">
        <v>773</v>
      </c>
      <c r="J607" s="3" t="s">
        <v>37</v>
      </c>
      <c r="K607" s="3" t="s">
        <v>38</v>
      </c>
      <c r="L607" s="3" t="s">
        <v>59</v>
      </c>
      <c r="M607" s="4">
        <v>94.15</v>
      </c>
      <c r="N607" s="4">
        <v>5</v>
      </c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>
        <v>22.48</v>
      </c>
      <c r="AG607" s="4">
        <v>15.3</v>
      </c>
      <c r="AH607" s="4">
        <v>2</v>
      </c>
      <c r="AI607" s="4">
        <v>117.38</v>
      </c>
      <c r="AJ607" s="4">
        <v>14.55</v>
      </c>
      <c r="AK607" s="4">
        <v>131.93</v>
      </c>
      <c r="AL607" t="s">
        <v>926</v>
      </c>
    </row>
    <row r="608" spans="1:38" ht="27" x14ac:dyDescent="0.25">
      <c r="A608" s="3" t="s">
        <v>695</v>
      </c>
      <c r="B608" s="4">
        <v>148</v>
      </c>
      <c r="C608" s="3"/>
      <c r="D608" s="3"/>
      <c r="E608" s="3"/>
      <c r="F608" s="3"/>
      <c r="G608" s="3"/>
      <c r="H608" s="3"/>
      <c r="I608" s="3" t="s">
        <v>774</v>
      </c>
      <c r="J608" s="3" t="s">
        <v>37</v>
      </c>
      <c r="K608" s="3" t="s">
        <v>38</v>
      </c>
      <c r="L608" s="3" t="s">
        <v>39</v>
      </c>
      <c r="M608" s="4">
        <v>86.21</v>
      </c>
      <c r="N608" s="4">
        <v>6</v>
      </c>
      <c r="O608" s="4">
        <v>76.7</v>
      </c>
      <c r="P608" s="4">
        <v>3</v>
      </c>
      <c r="Q608" s="4"/>
      <c r="R608" s="4"/>
      <c r="S608" s="4"/>
      <c r="T608" s="4"/>
      <c r="U608" s="4"/>
      <c r="V608" s="4"/>
      <c r="W608" s="4"/>
      <c r="X608" s="4">
        <v>69</v>
      </c>
      <c r="Y608" s="4"/>
      <c r="Z608" s="4"/>
      <c r="AA608" s="4"/>
      <c r="AB608" s="4">
        <v>20</v>
      </c>
      <c r="AC608" s="4">
        <v>465.27</v>
      </c>
      <c r="AD608" s="4">
        <v>4</v>
      </c>
      <c r="AE608" s="4"/>
      <c r="AF608" s="4"/>
      <c r="AG608" s="4"/>
      <c r="AH608" s="4"/>
      <c r="AI608" s="4">
        <v>702.35</v>
      </c>
      <c r="AJ608" s="4">
        <v>14.83</v>
      </c>
      <c r="AK608" s="4">
        <v>717.18</v>
      </c>
      <c r="AL608" t="s">
        <v>926</v>
      </c>
    </row>
    <row r="609" spans="1:38" ht="27" x14ac:dyDescent="0.25">
      <c r="A609" s="3" t="s">
        <v>695</v>
      </c>
      <c r="B609" s="4">
        <v>110126</v>
      </c>
      <c r="C609" s="3"/>
      <c r="D609" s="3"/>
      <c r="E609" s="3"/>
      <c r="F609" s="3"/>
      <c r="G609" s="3"/>
      <c r="H609" s="3"/>
      <c r="I609" s="3" t="s">
        <v>775</v>
      </c>
      <c r="J609" s="3" t="s">
        <v>37</v>
      </c>
      <c r="K609" s="3" t="s">
        <v>38</v>
      </c>
      <c r="L609" s="3" t="s">
        <v>39</v>
      </c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>
        <v>171</v>
      </c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>
        <v>171</v>
      </c>
      <c r="AJ609" s="4"/>
      <c r="AK609" s="4">
        <v>171</v>
      </c>
      <c r="AL609" t="s">
        <v>927</v>
      </c>
    </row>
    <row r="610" spans="1:38" ht="27" x14ac:dyDescent="0.25">
      <c r="A610" s="3" t="s">
        <v>695</v>
      </c>
      <c r="B610" s="4">
        <v>60713</v>
      </c>
      <c r="C610" s="3"/>
      <c r="D610" s="3"/>
      <c r="E610" s="3"/>
      <c r="F610" s="3"/>
      <c r="G610" s="3"/>
      <c r="H610" s="3"/>
      <c r="I610" s="3" t="s">
        <v>776</v>
      </c>
      <c r="J610" s="3" t="s">
        <v>37</v>
      </c>
      <c r="K610" s="3" t="s">
        <v>38</v>
      </c>
      <c r="L610" s="3" t="s">
        <v>39</v>
      </c>
      <c r="M610" s="4"/>
      <c r="N610" s="4"/>
      <c r="O610" s="4">
        <v>44.5</v>
      </c>
      <c r="P610" s="4">
        <v>2</v>
      </c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>
        <v>142.38999999999999</v>
      </c>
      <c r="AD610" s="4">
        <v>2</v>
      </c>
      <c r="AE610" s="4"/>
      <c r="AF610" s="4"/>
      <c r="AG610" s="4">
        <v>24.9</v>
      </c>
      <c r="AH610" s="4">
        <v>2</v>
      </c>
      <c r="AI610" s="4">
        <v>211.79</v>
      </c>
      <c r="AJ610" s="4"/>
      <c r="AK610" s="4">
        <v>211.79</v>
      </c>
      <c r="AL610" t="s">
        <v>927</v>
      </c>
    </row>
    <row r="611" spans="1:38" ht="27" x14ac:dyDescent="0.25">
      <c r="A611" s="3" t="s">
        <v>695</v>
      </c>
      <c r="B611" s="4">
        <v>59878</v>
      </c>
      <c r="C611" s="3"/>
      <c r="D611" s="3"/>
      <c r="E611" s="3"/>
      <c r="F611" s="3"/>
      <c r="G611" s="3"/>
      <c r="H611" s="3"/>
      <c r="I611" s="3" t="s">
        <v>777</v>
      </c>
      <c r="J611" s="3" t="s">
        <v>37</v>
      </c>
      <c r="K611" s="3" t="s">
        <v>38</v>
      </c>
      <c r="L611" s="3" t="s">
        <v>39</v>
      </c>
      <c r="M611" s="4">
        <v>8.9499999999999993</v>
      </c>
      <c r="N611" s="4">
        <v>1</v>
      </c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>
        <v>8.14</v>
      </c>
      <c r="AJ611" s="4">
        <v>0.81</v>
      </c>
      <c r="AK611" s="4">
        <v>8.9499999999999993</v>
      </c>
      <c r="AL611" t="s">
        <v>926</v>
      </c>
    </row>
    <row r="612" spans="1:38" ht="27" x14ac:dyDescent="0.25">
      <c r="A612" s="3" t="s">
        <v>695</v>
      </c>
      <c r="B612" s="4">
        <v>59878</v>
      </c>
      <c r="C612" s="3"/>
      <c r="D612" s="3"/>
      <c r="E612" s="3"/>
      <c r="F612" s="3"/>
      <c r="G612" s="3"/>
      <c r="H612" s="3"/>
      <c r="I612" s="3" t="s">
        <v>778</v>
      </c>
      <c r="J612" s="3" t="s">
        <v>37</v>
      </c>
      <c r="K612" s="3" t="s">
        <v>38</v>
      </c>
      <c r="L612" s="3" t="s">
        <v>39</v>
      </c>
      <c r="M612" s="4">
        <v>9.5</v>
      </c>
      <c r="N612" s="4">
        <v>1</v>
      </c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>
        <v>8.64</v>
      </c>
      <c r="AJ612" s="4">
        <v>0.86</v>
      </c>
      <c r="AK612" s="4">
        <v>9.5</v>
      </c>
      <c r="AL612" t="s">
        <v>926</v>
      </c>
    </row>
    <row r="613" spans="1:38" ht="27" x14ac:dyDescent="0.25">
      <c r="A613" s="3" t="s">
        <v>695</v>
      </c>
      <c r="B613" s="4">
        <v>108024</v>
      </c>
      <c r="C613" s="3"/>
      <c r="D613" s="3"/>
      <c r="E613" s="3"/>
      <c r="F613" s="3"/>
      <c r="G613" s="3"/>
      <c r="H613" s="3"/>
      <c r="I613" s="3" t="s">
        <v>779</v>
      </c>
      <c r="J613" s="3" t="s">
        <v>37</v>
      </c>
      <c r="K613" s="3" t="s">
        <v>38</v>
      </c>
      <c r="L613" s="3" t="s">
        <v>39</v>
      </c>
      <c r="M613" s="4"/>
      <c r="N613" s="4"/>
      <c r="O613" s="4"/>
      <c r="P613" s="4"/>
      <c r="Q613" s="4"/>
      <c r="R613" s="4"/>
      <c r="S613" s="4"/>
      <c r="T613" s="4"/>
      <c r="U613" s="4"/>
      <c r="V613" s="4">
        <v>596.97</v>
      </c>
      <c r="W613" s="4"/>
      <c r="X613" s="4"/>
      <c r="Y613" s="4"/>
      <c r="Z613" s="4"/>
      <c r="AA613" s="4"/>
      <c r="AB613" s="4"/>
      <c r="AC613" s="4"/>
      <c r="AD613" s="4"/>
      <c r="AE613" s="4"/>
      <c r="AF613" s="4">
        <v>93</v>
      </c>
      <c r="AG613" s="4"/>
      <c r="AH613" s="4"/>
      <c r="AI613" s="4">
        <v>575.15</v>
      </c>
      <c r="AJ613" s="4">
        <v>114.82</v>
      </c>
      <c r="AK613" s="4">
        <v>689.97</v>
      </c>
      <c r="AL613" t="s">
        <v>927</v>
      </c>
    </row>
    <row r="614" spans="1:38" ht="27" x14ac:dyDescent="0.25">
      <c r="A614" s="3" t="s">
        <v>695</v>
      </c>
      <c r="B614" s="4">
        <v>60119</v>
      </c>
      <c r="C614" s="3"/>
      <c r="D614" s="3"/>
      <c r="E614" s="3"/>
      <c r="F614" s="3"/>
      <c r="G614" s="3"/>
      <c r="H614" s="3"/>
      <c r="I614" s="3" t="s">
        <v>780</v>
      </c>
      <c r="J614" s="3" t="s">
        <v>44</v>
      </c>
      <c r="K614" s="3" t="s">
        <v>45</v>
      </c>
      <c r="L614" s="3" t="s">
        <v>45</v>
      </c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>
        <v>518</v>
      </c>
      <c r="Y614" s="4"/>
      <c r="Z614" s="4"/>
      <c r="AA614" s="4"/>
      <c r="AB614" s="4"/>
      <c r="AC614" s="4">
        <v>115.38</v>
      </c>
      <c r="AD614" s="4">
        <v>1</v>
      </c>
      <c r="AE614" s="4"/>
      <c r="AF614" s="4"/>
      <c r="AG614" s="4"/>
      <c r="AH614" s="4"/>
      <c r="AI614" s="4">
        <v>537.03</v>
      </c>
      <c r="AJ614" s="4">
        <v>96.35</v>
      </c>
      <c r="AK614" s="4">
        <v>633.38</v>
      </c>
      <c r="AL614" t="s">
        <v>927</v>
      </c>
    </row>
    <row r="615" spans="1:38" ht="27" x14ac:dyDescent="0.25">
      <c r="A615" s="3" t="s">
        <v>695</v>
      </c>
      <c r="B615" s="4">
        <v>659</v>
      </c>
      <c r="C615" s="3"/>
      <c r="D615" s="3"/>
      <c r="E615" s="3"/>
      <c r="F615" s="3"/>
      <c r="G615" s="3"/>
      <c r="H615" s="3"/>
      <c r="I615" s="3" t="s">
        <v>781</v>
      </c>
      <c r="J615" s="3" t="s">
        <v>37</v>
      </c>
      <c r="K615" s="3" t="s">
        <v>59</v>
      </c>
      <c r="L615" s="3" t="s">
        <v>45</v>
      </c>
      <c r="M615" s="4">
        <v>311.89999999999998</v>
      </c>
      <c r="N615" s="4">
        <v>20</v>
      </c>
      <c r="O615" s="4">
        <v>23.85</v>
      </c>
      <c r="P615" s="4">
        <v>1</v>
      </c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>
        <v>140.11000000000001</v>
      </c>
      <c r="AD615" s="4">
        <v>2</v>
      </c>
      <c r="AE615" s="4"/>
      <c r="AF615" s="4"/>
      <c r="AG615" s="4"/>
      <c r="AH615" s="4"/>
      <c r="AI615" s="4">
        <v>475.86</v>
      </c>
      <c r="AJ615" s="4"/>
      <c r="AK615" s="4">
        <v>475.86</v>
      </c>
      <c r="AL615" t="s">
        <v>926</v>
      </c>
    </row>
    <row r="616" spans="1:38" ht="27" x14ac:dyDescent="0.25">
      <c r="A616" s="3" t="s">
        <v>695</v>
      </c>
      <c r="B616" s="4">
        <v>107692</v>
      </c>
      <c r="C616" s="3"/>
      <c r="D616" s="3"/>
      <c r="E616" s="3"/>
      <c r="F616" s="3"/>
      <c r="G616" s="3"/>
      <c r="H616" s="3"/>
      <c r="I616" s="3" t="s">
        <v>782</v>
      </c>
      <c r="J616" s="3" t="s">
        <v>37</v>
      </c>
      <c r="K616" s="3" t="s">
        <v>38</v>
      </c>
      <c r="L616" s="3" t="s">
        <v>39</v>
      </c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>
        <v>78</v>
      </c>
      <c r="AA616" s="4">
        <v>49.61</v>
      </c>
      <c r="AB616" s="4"/>
      <c r="AC616" s="4"/>
      <c r="AD616" s="4"/>
      <c r="AE616" s="4"/>
      <c r="AF616" s="4"/>
      <c r="AG616" s="4"/>
      <c r="AH616" s="4"/>
      <c r="AI616" s="4">
        <v>49.61</v>
      </c>
      <c r="AJ616" s="4"/>
      <c r="AK616" s="4">
        <v>49.61</v>
      </c>
      <c r="AL616" t="s">
        <v>926</v>
      </c>
    </row>
    <row r="617" spans="1:38" ht="27" x14ac:dyDescent="0.25">
      <c r="A617" s="3" t="s">
        <v>695</v>
      </c>
      <c r="B617" s="4">
        <v>110324</v>
      </c>
      <c r="C617" s="3"/>
      <c r="D617" s="3"/>
      <c r="E617" s="3"/>
      <c r="F617" s="3"/>
      <c r="G617" s="3"/>
      <c r="H617" s="3"/>
      <c r="I617" s="3" t="s">
        <v>783</v>
      </c>
      <c r="J617" s="3" t="s">
        <v>37</v>
      </c>
      <c r="K617" s="3" t="s">
        <v>38</v>
      </c>
      <c r="L617" s="3" t="s">
        <v>39</v>
      </c>
      <c r="M617" s="4">
        <v>23.5</v>
      </c>
      <c r="N617" s="4">
        <v>1</v>
      </c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>
        <v>21.36</v>
      </c>
      <c r="AJ617" s="4">
        <v>2.14</v>
      </c>
      <c r="AK617" s="4">
        <v>23.5</v>
      </c>
      <c r="AL617" t="s">
        <v>927</v>
      </c>
    </row>
    <row r="618" spans="1:38" ht="27" x14ac:dyDescent="0.25">
      <c r="A618" s="3" t="s">
        <v>695</v>
      </c>
      <c r="B618" s="4">
        <v>110324</v>
      </c>
      <c r="C618" s="3"/>
      <c r="D618" s="3"/>
      <c r="E618" s="3"/>
      <c r="F618" s="3"/>
      <c r="G618" s="3"/>
      <c r="H618" s="3"/>
      <c r="I618" s="3" t="s">
        <v>784</v>
      </c>
      <c r="J618" s="3" t="s">
        <v>37</v>
      </c>
      <c r="K618" s="3" t="s">
        <v>38</v>
      </c>
      <c r="L618" s="3" t="s">
        <v>39</v>
      </c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>
        <v>12</v>
      </c>
      <c r="AG618" s="4"/>
      <c r="AH618" s="4"/>
      <c r="AI618" s="4">
        <v>10</v>
      </c>
      <c r="AJ618" s="4">
        <v>2</v>
      </c>
      <c r="AK618" s="4">
        <v>12</v>
      </c>
      <c r="AL618" t="s">
        <v>927</v>
      </c>
    </row>
    <row r="619" spans="1:38" ht="27" x14ac:dyDescent="0.25">
      <c r="A619" s="3" t="s">
        <v>695</v>
      </c>
      <c r="B619" s="4">
        <v>110324</v>
      </c>
      <c r="C619" s="3"/>
      <c r="D619" s="3"/>
      <c r="E619" s="3"/>
      <c r="F619" s="3"/>
      <c r="G619" s="3"/>
      <c r="H619" s="3"/>
      <c r="I619" s="3" t="s">
        <v>785</v>
      </c>
      <c r="J619" s="3" t="s">
        <v>37</v>
      </c>
      <c r="K619" s="3" t="s">
        <v>38</v>
      </c>
      <c r="L619" s="3" t="s">
        <v>39</v>
      </c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>
        <v>494</v>
      </c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>
        <v>494</v>
      </c>
      <c r="AJ619" s="4"/>
      <c r="AK619" s="4">
        <v>494</v>
      </c>
      <c r="AL619" t="s">
        <v>927</v>
      </c>
    </row>
    <row r="620" spans="1:38" ht="27" x14ac:dyDescent="0.25">
      <c r="A620" s="3" t="s">
        <v>695</v>
      </c>
      <c r="B620" s="4">
        <v>2388</v>
      </c>
      <c r="C620" s="3"/>
      <c r="D620" s="3"/>
      <c r="E620" s="3"/>
      <c r="F620" s="3"/>
      <c r="G620" s="3"/>
      <c r="H620" s="3"/>
      <c r="I620" s="3" t="s">
        <v>786</v>
      </c>
      <c r="J620" s="3" t="s">
        <v>37</v>
      </c>
      <c r="K620" s="3" t="s">
        <v>38</v>
      </c>
      <c r="L620" s="3" t="s">
        <v>39</v>
      </c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>
        <v>115.38</v>
      </c>
      <c r="AD620" s="4">
        <v>1</v>
      </c>
      <c r="AE620" s="4"/>
      <c r="AF620" s="4"/>
      <c r="AG620" s="4"/>
      <c r="AH620" s="4"/>
      <c r="AI620" s="4">
        <v>115.38</v>
      </c>
      <c r="AJ620" s="4"/>
      <c r="AK620" s="4">
        <v>115.38</v>
      </c>
      <c r="AL620" t="s">
        <v>927</v>
      </c>
    </row>
    <row r="621" spans="1:38" ht="27" x14ac:dyDescent="0.25">
      <c r="A621" s="3" t="s">
        <v>695</v>
      </c>
      <c r="B621" s="4">
        <v>110252</v>
      </c>
      <c r="C621" s="3"/>
      <c r="D621" s="3"/>
      <c r="E621" s="3"/>
      <c r="F621" s="3"/>
      <c r="G621" s="3"/>
      <c r="H621" s="3"/>
      <c r="I621" s="3" t="s">
        <v>787</v>
      </c>
      <c r="J621" s="3" t="s">
        <v>44</v>
      </c>
      <c r="K621" s="3" t="s">
        <v>45</v>
      </c>
      <c r="L621" s="3" t="s">
        <v>45</v>
      </c>
      <c r="M621" s="4">
        <v>28.85</v>
      </c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>
        <v>10.48</v>
      </c>
      <c r="AG621" s="4"/>
      <c r="AH621" s="4"/>
      <c r="AI621" s="4">
        <v>39.33</v>
      </c>
      <c r="AJ621" s="4"/>
      <c r="AK621" s="4">
        <v>39.33</v>
      </c>
      <c r="AL621" t="s">
        <v>927</v>
      </c>
    </row>
    <row r="622" spans="1:38" ht="27" x14ac:dyDescent="0.25">
      <c r="A622" s="3" t="s">
        <v>695</v>
      </c>
      <c r="B622" s="4">
        <v>68104</v>
      </c>
      <c r="C622" s="3"/>
      <c r="D622" s="3"/>
      <c r="E622" s="3"/>
      <c r="F622" s="3"/>
      <c r="G622" s="3"/>
      <c r="H622" s="3"/>
      <c r="I622" s="3" t="s">
        <v>788</v>
      </c>
      <c r="J622" s="3" t="s">
        <v>37</v>
      </c>
      <c r="K622" s="3" t="s">
        <v>38</v>
      </c>
      <c r="L622" s="3" t="s">
        <v>39</v>
      </c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>
        <v>10</v>
      </c>
      <c r="Z622" s="4"/>
      <c r="AA622" s="4"/>
      <c r="AB622" s="4"/>
      <c r="AC622" s="4"/>
      <c r="AD622" s="4"/>
      <c r="AE622" s="4"/>
      <c r="AF622" s="4"/>
      <c r="AG622" s="4"/>
      <c r="AH622" s="4"/>
      <c r="AI622" s="4">
        <v>10</v>
      </c>
      <c r="AJ622" s="4"/>
      <c r="AK622" s="4">
        <v>10</v>
      </c>
      <c r="AL622" t="s">
        <v>927</v>
      </c>
    </row>
    <row r="623" spans="1:38" ht="27" x14ac:dyDescent="0.25">
      <c r="A623" s="3" t="s">
        <v>695</v>
      </c>
      <c r="B623" s="4">
        <v>68104</v>
      </c>
      <c r="C623" s="3"/>
      <c r="D623" s="3"/>
      <c r="E623" s="3"/>
      <c r="F623" s="3"/>
      <c r="G623" s="3"/>
      <c r="H623" s="3"/>
      <c r="I623" s="3" t="s">
        <v>789</v>
      </c>
      <c r="J623" s="3" t="s">
        <v>37</v>
      </c>
      <c r="K623" s="3" t="s">
        <v>38</v>
      </c>
      <c r="L623" s="3" t="s">
        <v>59</v>
      </c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>
        <v>25</v>
      </c>
      <c r="Z623" s="4"/>
      <c r="AA623" s="4"/>
      <c r="AB623" s="4"/>
      <c r="AC623" s="4"/>
      <c r="AD623" s="4"/>
      <c r="AE623" s="4"/>
      <c r="AF623" s="4"/>
      <c r="AG623" s="4"/>
      <c r="AH623" s="4"/>
      <c r="AI623" s="4">
        <v>25</v>
      </c>
      <c r="AJ623" s="4"/>
      <c r="AK623" s="4">
        <v>25</v>
      </c>
      <c r="AL623" t="s">
        <v>927</v>
      </c>
    </row>
    <row r="624" spans="1:38" ht="27" x14ac:dyDescent="0.25">
      <c r="A624" s="3" t="s">
        <v>695</v>
      </c>
      <c r="B624" s="4">
        <v>68104</v>
      </c>
      <c r="C624" s="3"/>
      <c r="D624" s="3"/>
      <c r="E624" s="3"/>
      <c r="F624" s="3"/>
      <c r="G624" s="3"/>
      <c r="H624" s="3"/>
      <c r="I624" s="3" t="s">
        <v>790</v>
      </c>
      <c r="J624" s="3" t="s">
        <v>44</v>
      </c>
      <c r="K624" s="3" t="s">
        <v>45</v>
      </c>
      <c r="L624" s="3" t="s">
        <v>45</v>
      </c>
      <c r="M624" s="4">
        <v>15</v>
      </c>
      <c r="N624" s="4">
        <v>1</v>
      </c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>
        <v>13.64</v>
      </c>
      <c r="AJ624" s="4">
        <v>1.36</v>
      </c>
      <c r="AK624" s="4">
        <v>15</v>
      </c>
      <c r="AL624" t="s">
        <v>927</v>
      </c>
    </row>
    <row r="625" spans="1:38" ht="27" x14ac:dyDescent="0.25">
      <c r="A625" s="3" t="s">
        <v>695</v>
      </c>
      <c r="B625" s="4">
        <v>108461</v>
      </c>
      <c r="C625" s="3"/>
      <c r="D625" s="3"/>
      <c r="E625" s="3"/>
      <c r="F625" s="3"/>
      <c r="G625" s="3"/>
      <c r="H625" s="3"/>
      <c r="I625" s="3" t="s">
        <v>791</v>
      </c>
      <c r="J625" s="3" t="s">
        <v>37</v>
      </c>
      <c r="K625" s="3" t="s">
        <v>38</v>
      </c>
      <c r="L625" s="3" t="s">
        <v>39</v>
      </c>
      <c r="M625" s="4">
        <v>313.43</v>
      </c>
      <c r="N625" s="4">
        <v>18</v>
      </c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>
        <v>183.61</v>
      </c>
      <c r="AG625" s="4"/>
      <c r="AH625" s="4"/>
      <c r="AI625" s="4">
        <v>440.43</v>
      </c>
      <c r="AJ625" s="4">
        <v>56.61</v>
      </c>
      <c r="AK625" s="4">
        <v>497.04</v>
      </c>
      <c r="AL625" t="s">
        <v>927</v>
      </c>
    </row>
    <row r="626" spans="1:38" ht="27" x14ac:dyDescent="0.25">
      <c r="A626" s="3" t="s">
        <v>695</v>
      </c>
      <c r="B626" s="4">
        <v>109004</v>
      </c>
      <c r="C626" s="3"/>
      <c r="D626" s="3"/>
      <c r="E626" s="3"/>
      <c r="F626" s="3"/>
      <c r="G626" s="3"/>
      <c r="H626" s="3"/>
      <c r="I626" s="3" t="s">
        <v>792</v>
      </c>
      <c r="J626" s="3" t="s">
        <v>37</v>
      </c>
      <c r="K626" s="3" t="s">
        <v>38</v>
      </c>
      <c r="L626" s="3" t="s">
        <v>59</v>
      </c>
      <c r="M626" s="4">
        <v>203.2</v>
      </c>
      <c r="N626" s="4">
        <v>11</v>
      </c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>
        <v>119.07</v>
      </c>
      <c r="AG626" s="4"/>
      <c r="AH626" s="4"/>
      <c r="AI626" s="4">
        <v>283.95999999999998</v>
      </c>
      <c r="AJ626" s="4">
        <v>38.31</v>
      </c>
      <c r="AK626" s="4">
        <v>322.27</v>
      </c>
      <c r="AL626" t="s">
        <v>927</v>
      </c>
    </row>
    <row r="627" spans="1:38" ht="27" x14ac:dyDescent="0.25">
      <c r="A627" s="3" t="s">
        <v>695</v>
      </c>
      <c r="B627" s="4">
        <v>110052</v>
      </c>
      <c r="C627" s="3"/>
      <c r="D627" s="3"/>
      <c r="E627" s="3"/>
      <c r="F627" s="3"/>
      <c r="G627" s="3"/>
      <c r="H627" s="3"/>
      <c r="I627" s="3" t="s">
        <v>793</v>
      </c>
      <c r="J627" s="3" t="s">
        <v>37</v>
      </c>
      <c r="K627" s="3" t="s">
        <v>38</v>
      </c>
      <c r="L627" s="3" t="s">
        <v>39</v>
      </c>
      <c r="M627" s="4"/>
      <c r="N627" s="4"/>
      <c r="O627" s="4">
        <v>40.9</v>
      </c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>
        <v>40.9</v>
      </c>
      <c r="AJ627" s="4"/>
      <c r="AK627" s="4">
        <v>40.9</v>
      </c>
      <c r="AL627" t="s">
        <v>926</v>
      </c>
    </row>
    <row r="628" spans="1:38" ht="27" x14ac:dyDescent="0.25">
      <c r="A628" s="3" t="s">
        <v>695</v>
      </c>
      <c r="B628" s="4">
        <v>110319</v>
      </c>
      <c r="C628" s="3"/>
      <c r="D628" s="3"/>
      <c r="E628" s="3"/>
      <c r="F628" s="3"/>
      <c r="G628" s="3"/>
      <c r="H628" s="3"/>
      <c r="I628" s="3" t="s">
        <v>794</v>
      </c>
      <c r="J628" s="3" t="s">
        <v>37</v>
      </c>
      <c r="K628" s="3" t="s">
        <v>38</v>
      </c>
      <c r="L628" s="3" t="s">
        <v>39</v>
      </c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>
        <v>35</v>
      </c>
      <c r="AC628" s="4"/>
      <c r="AD628" s="4"/>
      <c r="AE628" s="4"/>
      <c r="AF628" s="4"/>
      <c r="AG628" s="4"/>
      <c r="AH628" s="4"/>
      <c r="AI628" s="4">
        <v>29.17</v>
      </c>
      <c r="AJ628" s="4">
        <v>5.83</v>
      </c>
      <c r="AK628" s="4">
        <v>35</v>
      </c>
      <c r="AL628" t="s">
        <v>926</v>
      </c>
    </row>
    <row r="629" spans="1:38" ht="27" x14ac:dyDescent="0.25">
      <c r="A629" s="3" t="s">
        <v>695</v>
      </c>
      <c r="B629" s="4">
        <v>60650</v>
      </c>
      <c r="C629" s="3"/>
      <c r="D629" s="3"/>
      <c r="E629" s="3"/>
      <c r="F629" s="3"/>
      <c r="G629" s="3"/>
      <c r="H629" s="3"/>
      <c r="I629" s="3" t="s">
        <v>795</v>
      </c>
      <c r="J629" s="3" t="s">
        <v>37</v>
      </c>
      <c r="K629" s="3" t="s">
        <v>38</v>
      </c>
      <c r="L629" s="3" t="s">
        <v>39</v>
      </c>
      <c r="M629" s="4">
        <v>25</v>
      </c>
      <c r="N629" s="4">
        <v>1</v>
      </c>
      <c r="O629" s="4">
        <v>30</v>
      </c>
      <c r="P629" s="4">
        <v>1</v>
      </c>
      <c r="Q629" s="4"/>
      <c r="R629" s="4">
        <v>58</v>
      </c>
      <c r="S629" s="4"/>
      <c r="T629" s="4"/>
      <c r="U629" s="4">
        <v>82.7</v>
      </c>
      <c r="V629" s="4"/>
      <c r="W629" s="4"/>
      <c r="X629" s="4">
        <v>304</v>
      </c>
      <c r="Y629" s="4"/>
      <c r="Z629" s="4">
        <v>84</v>
      </c>
      <c r="AA629" s="4">
        <v>58.55</v>
      </c>
      <c r="AB629" s="4"/>
      <c r="AC629" s="4">
        <v>138.19999999999999</v>
      </c>
      <c r="AD629" s="4">
        <v>1</v>
      </c>
      <c r="AE629" s="4"/>
      <c r="AF629" s="4"/>
      <c r="AG629" s="4"/>
      <c r="AH629" s="4"/>
      <c r="AI629" s="4">
        <v>637.45000000000005</v>
      </c>
      <c r="AJ629" s="4">
        <v>59</v>
      </c>
      <c r="AK629" s="4">
        <v>696.45</v>
      </c>
      <c r="AL629" t="s">
        <v>926</v>
      </c>
    </row>
    <row r="630" spans="1:38" ht="27" x14ac:dyDescent="0.25">
      <c r="A630" s="3" t="s">
        <v>695</v>
      </c>
      <c r="B630" s="4">
        <v>60650</v>
      </c>
      <c r="C630" s="3"/>
      <c r="D630" s="3"/>
      <c r="E630" s="3"/>
      <c r="F630" s="3"/>
      <c r="G630" s="3"/>
      <c r="H630" s="3"/>
      <c r="I630" s="3" t="s">
        <v>796</v>
      </c>
      <c r="J630" s="3" t="s">
        <v>37</v>
      </c>
      <c r="K630" s="3" t="s">
        <v>38</v>
      </c>
      <c r="L630" s="3" t="s">
        <v>39</v>
      </c>
      <c r="M630" s="4">
        <v>25</v>
      </c>
      <c r="N630" s="4">
        <v>1</v>
      </c>
      <c r="O630" s="4"/>
      <c r="P630" s="4"/>
      <c r="Q630" s="4"/>
      <c r="R630" s="4"/>
      <c r="S630" s="4"/>
      <c r="T630" s="4"/>
      <c r="U630" s="4">
        <v>176.5</v>
      </c>
      <c r="V630" s="4"/>
      <c r="W630" s="4"/>
      <c r="X630" s="4">
        <v>24</v>
      </c>
      <c r="Y630" s="4"/>
      <c r="Z630" s="4">
        <v>248</v>
      </c>
      <c r="AA630" s="4">
        <v>172.86</v>
      </c>
      <c r="AB630" s="4"/>
      <c r="AC630" s="4">
        <v>257.39999999999998</v>
      </c>
      <c r="AD630" s="4">
        <v>2</v>
      </c>
      <c r="AE630" s="4"/>
      <c r="AF630" s="4"/>
      <c r="AG630" s="4"/>
      <c r="AH630" s="4"/>
      <c r="AI630" s="4">
        <v>655.76</v>
      </c>
      <c r="AJ630" s="4"/>
      <c r="AK630" s="4">
        <v>655.76</v>
      </c>
      <c r="AL630" t="s">
        <v>926</v>
      </c>
    </row>
    <row r="631" spans="1:38" ht="27" x14ac:dyDescent="0.25">
      <c r="A631" s="3" t="s">
        <v>695</v>
      </c>
      <c r="B631" s="4">
        <v>60650</v>
      </c>
      <c r="C631" s="3"/>
      <c r="D631" s="3"/>
      <c r="E631" s="3"/>
      <c r="F631" s="3"/>
      <c r="G631" s="3"/>
      <c r="H631" s="3"/>
      <c r="I631" s="3" t="s">
        <v>797</v>
      </c>
      <c r="J631" s="3" t="s">
        <v>37</v>
      </c>
      <c r="K631" s="3" t="s">
        <v>38</v>
      </c>
      <c r="L631" s="3" t="s">
        <v>59</v>
      </c>
      <c r="M631" s="4">
        <v>25</v>
      </c>
      <c r="N631" s="4">
        <v>1</v>
      </c>
      <c r="O631" s="4">
        <v>60</v>
      </c>
      <c r="P631" s="4">
        <v>2</v>
      </c>
      <c r="Q631" s="4"/>
      <c r="R631" s="4">
        <v>87</v>
      </c>
      <c r="S631" s="4">
        <v>22.3</v>
      </c>
      <c r="T631" s="4"/>
      <c r="U631" s="4">
        <v>38.700000000000003</v>
      </c>
      <c r="V631" s="4"/>
      <c r="W631" s="4"/>
      <c r="X631" s="4">
        <v>24</v>
      </c>
      <c r="Y631" s="4">
        <v>25</v>
      </c>
      <c r="Z631" s="4">
        <v>84</v>
      </c>
      <c r="AA631" s="4">
        <v>58.55</v>
      </c>
      <c r="AB631" s="4"/>
      <c r="AC631" s="4"/>
      <c r="AD631" s="4"/>
      <c r="AE631" s="4"/>
      <c r="AF631" s="4"/>
      <c r="AG631" s="4"/>
      <c r="AH631" s="4"/>
      <c r="AI631" s="4">
        <v>308.14</v>
      </c>
      <c r="AJ631" s="4">
        <v>32.409999999999997</v>
      </c>
      <c r="AK631" s="4">
        <v>340.55</v>
      </c>
      <c r="AL631" t="s">
        <v>926</v>
      </c>
    </row>
    <row r="632" spans="1:38" ht="27" x14ac:dyDescent="0.25">
      <c r="A632" s="3" t="s">
        <v>695</v>
      </c>
      <c r="B632" s="4">
        <v>60851</v>
      </c>
      <c r="C632" s="3"/>
      <c r="D632" s="3"/>
      <c r="E632" s="3"/>
      <c r="F632" s="3"/>
      <c r="G632" s="3"/>
      <c r="H632" s="3"/>
      <c r="I632" s="3" t="s">
        <v>798</v>
      </c>
      <c r="J632" s="3" t="s">
        <v>44</v>
      </c>
      <c r="K632" s="3" t="s">
        <v>45</v>
      </c>
      <c r="L632" s="3" t="s">
        <v>45</v>
      </c>
      <c r="M632" s="4">
        <v>214.85</v>
      </c>
      <c r="N632" s="4">
        <v>10</v>
      </c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>
        <v>265.39</v>
      </c>
      <c r="AD632" s="4">
        <v>2</v>
      </c>
      <c r="AE632" s="4"/>
      <c r="AF632" s="4"/>
      <c r="AG632" s="4"/>
      <c r="AH632" s="4"/>
      <c r="AI632" s="4">
        <v>480.24</v>
      </c>
      <c r="AJ632" s="4"/>
      <c r="AK632" s="4">
        <v>480.24</v>
      </c>
      <c r="AL632" t="s">
        <v>926</v>
      </c>
    </row>
    <row r="633" spans="1:38" ht="27" x14ac:dyDescent="0.25">
      <c r="A633" s="3" t="s">
        <v>695</v>
      </c>
      <c r="B633" s="4">
        <v>82355</v>
      </c>
      <c r="C633" s="3"/>
      <c r="D633" s="3"/>
      <c r="E633" s="3"/>
      <c r="F633" s="3"/>
      <c r="G633" s="3"/>
      <c r="H633" s="3"/>
      <c r="I633" s="3" t="s">
        <v>799</v>
      </c>
      <c r="J633" s="3" t="s">
        <v>37</v>
      </c>
      <c r="K633" s="3" t="s">
        <v>38</v>
      </c>
      <c r="L633" s="3" t="s">
        <v>59</v>
      </c>
      <c r="M633" s="4">
        <v>189.95</v>
      </c>
      <c r="N633" s="4">
        <v>11</v>
      </c>
      <c r="O633" s="4">
        <v>31.9</v>
      </c>
      <c r="P633" s="4">
        <v>2</v>
      </c>
      <c r="Q633" s="4"/>
      <c r="R633" s="4"/>
      <c r="S633" s="4"/>
      <c r="T633" s="4"/>
      <c r="U633" s="4"/>
      <c r="V633" s="4"/>
      <c r="W633" s="4"/>
      <c r="X633" s="4"/>
      <c r="Y633" s="4">
        <v>5.4</v>
      </c>
      <c r="Z633" s="4"/>
      <c r="AA633" s="4"/>
      <c r="AB633" s="4"/>
      <c r="AC633" s="4">
        <v>671.25</v>
      </c>
      <c r="AD633" s="4">
        <v>8</v>
      </c>
      <c r="AE633" s="4"/>
      <c r="AF633" s="4"/>
      <c r="AG633" s="4"/>
      <c r="AH633" s="4"/>
      <c r="AI633" s="4">
        <v>822.43</v>
      </c>
      <c r="AJ633" s="4">
        <v>76.069999999999993</v>
      </c>
      <c r="AK633" s="4">
        <v>898.5</v>
      </c>
      <c r="AL633" t="s">
        <v>927</v>
      </c>
    </row>
    <row r="634" spans="1:38" ht="27" x14ac:dyDescent="0.25">
      <c r="A634" s="3" t="s">
        <v>695</v>
      </c>
      <c r="B634" s="4">
        <v>59748</v>
      </c>
      <c r="C634" s="3"/>
      <c r="D634" s="3"/>
      <c r="E634" s="3"/>
      <c r="F634" s="3"/>
      <c r="G634" s="3"/>
      <c r="H634" s="3"/>
      <c r="I634" s="3" t="s">
        <v>800</v>
      </c>
      <c r="J634" s="3" t="s">
        <v>37</v>
      </c>
      <c r="K634" s="3" t="s">
        <v>38</v>
      </c>
      <c r="L634" s="3" t="s">
        <v>39</v>
      </c>
      <c r="M634" s="4">
        <v>26.18</v>
      </c>
      <c r="N634" s="4">
        <v>2</v>
      </c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>
        <v>205.5</v>
      </c>
      <c r="AD634" s="4">
        <v>2</v>
      </c>
      <c r="AE634" s="4"/>
      <c r="AF634" s="4"/>
      <c r="AG634" s="4"/>
      <c r="AH634" s="4"/>
      <c r="AI634" s="4">
        <v>210.89</v>
      </c>
      <c r="AJ634" s="4">
        <v>20.79</v>
      </c>
      <c r="AK634" s="4">
        <v>231.68</v>
      </c>
      <c r="AL634" t="s">
        <v>926</v>
      </c>
    </row>
    <row r="635" spans="1:38" ht="27" x14ac:dyDescent="0.25">
      <c r="A635" s="3" t="s">
        <v>695</v>
      </c>
      <c r="B635" s="4">
        <v>60367</v>
      </c>
      <c r="C635" s="3"/>
      <c r="D635" s="3"/>
      <c r="E635" s="3"/>
      <c r="F635" s="3"/>
      <c r="G635" s="3"/>
      <c r="H635" s="3"/>
      <c r="I635" s="3" t="s">
        <v>801</v>
      </c>
      <c r="J635" s="3" t="s">
        <v>37</v>
      </c>
      <c r="K635" s="3" t="s">
        <v>38</v>
      </c>
      <c r="L635" s="3" t="s">
        <v>39</v>
      </c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>
        <v>58</v>
      </c>
      <c r="AA635" s="4">
        <v>40.43</v>
      </c>
      <c r="AB635" s="4"/>
      <c r="AC635" s="4"/>
      <c r="AD635" s="4"/>
      <c r="AE635" s="4"/>
      <c r="AF635" s="4"/>
      <c r="AG635" s="4"/>
      <c r="AH635" s="4"/>
      <c r="AI635" s="4">
        <v>40.43</v>
      </c>
      <c r="AJ635" s="4"/>
      <c r="AK635" s="4">
        <v>40.43</v>
      </c>
      <c r="AL635" t="s">
        <v>926</v>
      </c>
    </row>
    <row r="636" spans="1:38" ht="27" x14ac:dyDescent="0.25">
      <c r="A636" s="3" t="s">
        <v>695</v>
      </c>
      <c r="B636" s="4">
        <v>60367</v>
      </c>
      <c r="C636" s="3"/>
      <c r="D636" s="3"/>
      <c r="E636" s="3"/>
      <c r="F636" s="3"/>
      <c r="G636" s="3"/>
      <c r="H636" s="3"/>
      <c r="I636" s="3" t="s">
        <v>802</v>
      </c>
      <c r="J636" s="3" t="s">
        <v>37</v>
      </c>
      <c r="K636" s="3" t="s">
        <v>38</v>
      </c>
      <c r="L636" s="3" t="s">
        <v>39</v>
      </c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>
        <v>58</v>
      </c>
      <c r="AA636" s="4">
        <v>40.43</v>
      </c>
      <c r="AB636" s="4"/>
      <c r="AC636" s="4"/>
      <c r="AD636" s="4"/>
      <c r="AE636" s="4"/>
      <c r="AF636" s="4"/>
      <c r="AG636" s="4"/>
      <c r="AH636" s="4"/>
      <c r="AI636" s="4">
        <v>40.43</v>
      </c>
      <c r="AJ636" s="4"/>
      <c r="AK636" s="4">
        <v>40.43</v>
      </c>
      <c r="AL636" t="s">
        <v>926</v>
      </c>
    </row>
    <row r="637" spans="1:38" ht="27" x14ac:dyDescent="0.25">
      <c r="A637" s="3" t="s">
        <v>695</v>
      </c>
      <c r="B637" s="4">
        <v>60367</v>
      </c>
      <c r="C637" s="3"/>
      <c r="D637" s="3"/>
      <c r="E637" s="3"/>
      <c r="F637" s="3"/>
      <c r="G637" s="3"/>
      <c r="H637" s="3"/>
      <c r="I637" s="3" t="s">
        <v>803</v>
      </c>
      <c r="J637" s="3" t="s">
        <v>37</v>
      </c>
      <c r="K637" s="3" t="s">
        <v>38</v>
      </c>
      <c r="L637" s="3" t="s">
        <v>39</v>
      </c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>
        <v>106</v>
      </c>
      <c r="AA637" s="4">
        <v>73.88</v>
      </c>
      <c r="AB637" s="4"/>
      <c r="AC637" s="4"/>
      <c r="AD637" s="4"/>
      <c r="AE637" s="4"/>
      <c r="AF637" s="4"/>
      <c r="AG637" s="4"/>
      <c r="AH637" s="4"/>
      <c r="AI637" s="4">
        <v>73.88</v>
      </c>
      <c r="AJ637" s="4"/>
      <c r="AK637" s="4">
        <v>73.88</v>
      </c>
      <c r="AL637" t="s">
        <v>926</v>
      </c>
    </row>
    <row r="638" spans="1:38" ht="27" x14ac:dyDescent="0.25">
      <c r="A638" s="3" t="s">
        <v>695</v>
      </c>
      <c r="B638" s="4">
        <v>60367</v>
      </c>
      <c r="C638" s="3"/>
      <c r="D638" s="3"/>
      <c r="E638" s="3"/>
      <c r="F638" s="3"/>
      <c r="G638" s="3"/>
      <c r="H638" s="3"/>
      <c r="I638" s="3" t="s">
        <v>804</v>
      </c>
      <c r="J638" s="3" t="s">
        <v>37</v>
      </c>
      <c r="K638" s="3" t="s">
        <v>38</v>
      </c>
      <c r="L638" s="3" t="s">
        <v>39</v>
      </c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>
        <v>58</v>
      </c>
      <c r="AA638" s="4">
        <v>40.43</v>
      </c>
      <c r="AB638" s="4"/>
      <c r="AC638" s="4"/>
      <c r="AD638" s="4"/>
      <c r="AE638" s="4"/>
      <c r="AF638" s="4"/>
      <c r="AG638" s="4"/>
      <c r="AH638" s="4"/>
      <c r="AI638" s="4">
        <v>40.43</v>
      </c>
      <c r="AJ638" s="4"/>
      <c r="AK638" s="4">
        <v>40.43</v>
      </c>
      <c r="AL638" t="s">
        <v>926</v>
      </c>
    </row>
    <row r="639" spans="1:38" ht="27" x14ac:dyDescent="0.25">
      <c r="A639" s="3" t="s">
        <v>695</v>
      </c>
      <c r="B639" s="4">
        <v>60367</v>
      </c>
      <c r="C639" s="3"/>
      <c r="D639" s="3"/>
      <c r="E639" s="3"/>
      <c r="F639" s="3"/>
      <c r="G639" s="3"/>
      <c r="H639" s="3"/>
      <c r="I639" s="3" t="s">
        <v>805</v>
      </c>
      <c r="J639" s="3" t="s">
        <v>37</v>
      </c>
      <c r="K639" s="3" t="s">
        <v>38</v>
      </c>
      <c r="L639" s="3" t="s">
        <v>39</v>
      </c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>
        <v>88</v>
      </c>
      <c r="AA639" s="4">
        <v>61.34</v>
      </c>
      <c r="AB639" s="4"/>
      <c r="AC639" s="4"/>
      <c r="AD639" s="4"/>
      <c r="AE639" s="4"/>
      <c r="AF639" s="4"/>
      <c r="AG639" s="4"/>
      <c r="AH639" s="4"/>
      <c r="AI639" s="4">
        <v>61.34</v>
      </c>
      <c r="AJ639" s="4"/>
      <c r="AK639" s="4">
        <v>61.34</v>
      </c>
      <c r="AL639" t="s">
        <v>926</v>
      </c>
    </row>
    <row r="640" spans="1:38" ht="27" x14ac:dyDescent="0.25">
      <c r="A640" s="3" t="s">
        <v>695</v>
      </c>
      <c r="B640" s="4">
        <v>60367</v>
      </c>
      <c r="C640" s="3"/>
      <c r="D640" s="3"/>
      <c r="E640" s="3"/>
      <c r="F640" s="3"/>
      <c r="G640" s="3"/>
      <c r="H640" s="3"/>
      <c r="I640" s="3" t="s">
        <v>806</v>
      </c>
      <c r="J640" s="3" t="s">
        <v>37</v>
      </c>
      <c r="K640" s="3" t="s">
        <v>38</v>
      </c>
      <c r="L640" s="3" t="s">
        <v>39</v>
      </c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>
        <v>106</v>
      </c>
      <c r="AA640" s="4">
        <v>73.88</v>
      </c>
      <c r="AB640" s="4"/>
      <c r="AC640" s="4"/>
      <c r="AD640" s="4"/>
      <c r="AE640" s="4"/>
      <c r="AF640" s="4"/>
      <c r="AG640" s="4"/>
      <c r="AH640" s="4"/>
      <c r="AI640" s="4">
        <v>73.88</v>
      </c>
      <c r="AJ640" s="4"/>
      <c r="AK640" s="4">
        <v>73.88</v>
      </c>
      <c r="AL640" t="s">
        <v>926</v>
      </c>
    </row>
    <row r="641" spans="1:38" ht="27" x14ac:dyDescent="0.25">
      <c r="A641" s="3" t="s">
        <v>695</v>
      </c>
      <c r="B641" s="4">
        <v>60367</v>
      </c>
      <c r="C641" s="3"/>
      <c r="D641" s="3"/>
      <c r="E641" s="3"/>
      <c r="F641" s="3"/>
      <c r="G641" s="3"/>
      <c r="H641" s="3"/>
      <c r="I641" s="3" t="s">
        <v>807</v>
      </c>
      <c r="J641" s="3" t="s">
        <v>37</v>
      </c>
      <c r="K641" s="3" t="s">
        <v>38</v>
      </c>
      <c r="L641" s="3" t="s">
        <v>39</v>
      </c>
      <c r="M641" s="4"/>
      <c r="N641" s="4"/>
      <c r="O641" s="4"/>
      <c r="P641" s="4"/>
      <c r="Q641" s="4"/>
      <c r="R641" s="4">
        <v>7.5</v>
      </c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>
        <v>6.25</v>
      </c>
      <c r="AJ641" s="4">
        <v>1.25</v>
      </c>
      <c r="AK641" s="4">
        <v>7.5</v>
      </c>
      <c r="AL641" t="s">
        <v>926</v>
      </c>
    </row>
    <row r="642" spans="1:38" ht="27" x14ac:dyDescent="0.25">
      <c r="A642" s="3" t="s">
        <v>695</v>
      </c>
      <c r="B642" s="4">
        <v>60367</v>
      </c>
      <c r="C642" s="3"/>
      <c r="D642" s="3"/>
      <c r="E642" s="3"/>
      <c r="F642" s="3"/>
      <c r="G642" s="3"/>
      <c r="H642" s="3"/>
      <c r="I642" s="3" t="s">
        <v>808</v>
      </c>
      <c r="J642" s="3" t="s">
        <v>37</v>
      </c>
      <c r="K642" s="3" t="s">
        <v>38</v>
      </c>
      <c r="L642" s="3" t="s">
        <v>39</v>
      </c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>
        <v>88</v>
      </c>
      <c r="AA642" s="4">
        <v>61.34</v>
      </c>
      <c r="AB642" s="4"/>
      <c r="AC642" s="4"/>
      <c r="AD642" s="4"/>
      <c r="AE642" s="4"/>
      <c r="AF642" s="4"/>
      <c r="AG642" s="4"/>
      <c r="AH642" s="4"/>
      <c r="AI642" s="4">
        <v>61.34</v>
      </c>
      <c r="AJ642" s="4"/>
      <c r="AK642" s="4">
        <v>61.34</v>
      </c>
      <c r="AL642" t="s">
        <v>926</v>
      </c>
    </row>
    <row r="643" spans="1:38" ht="27" x14ac:dyDescent="0.25">
      <c r="A643" s="3" t="s">
        <v>695</v>
      </c>
      <c r="B643" s="4">
        <v>76310</v>
      </c>
      <c r="C643" s="3"/>
      <c r="D643" s="3"/>
      <c r="E643" s="3"/>
      <c r="F643" s="3"/>
      <c r="G643" s="3"/>
      <c r="H643" s="3"/>
      <c r="I643" s="3" t="s">
        <v>809</v>
      </c>
      <c r="J643" s="3" t="s">
        <v>37</v>
      </c>
      <c r="K643" s="3" t="s">
        <v>38</v>
      </c>
      <c r="L643" s="3" t="s">
        <v>59</v>
      </c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>
        <v>10</v>
      </c>
      <c r="AG643" s="4"/>
      <c r="AH643" s="4"/>
      <c r="AI643" s="4">
        <v>8.33</v>
      </c>
      <c r="AJ643" s="4">
        <v>1.67</v>
      </c>
      <c r="AK643" s="4">
        <v>10</v>
      </c>
      <c r="AL643" t="s">
        <v>926</v>
      </c>
    </row>
    <row r="644" spans="1:38" ht="27" x14ac:dyDescent="0.25">
      <c r="A644" s="3" t="s">
        <v>695</v>
      </c>
      <c r="B644" s="4">
        <v>76310</v>
      </c>
      <c r="C644" s="3"/>
      <c r="D644" s="3"/>
      <c r="E644" s="3"/>
      <c r="F644" s="3"/>
      <c r="G644" s="3"/>
      <c r="H644" s="3"/>
      <c r="I644" s="3" t="s">
        <v>810</v>
      </c>
      <c r="J644" s="3" t="s">
        <v>37</v>
      </c>
      <c r="K644" s="3" t="s">
        <v>38</v>
      </c>
      <c r="L644" s="3" t="s">
        <v>59</v>
      </c>
      <c r="M644" s="4"/>
      <c r="N644" s="4"/>
      <c r="O644" s="4"/>
      <c r="P644" s="4"/>
      <c r="Q644" s="4"/>
      <c r="R644" s="4">
        <v>20</v>
      </c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>
        <v>16.670000000000002</v>
      </c>
      <c r="AJ644" s="4">
        <v>3.33</v>
      </c>
      <c r="AK644" s="4">
        <v>20</v>
      </c>
      <c r="AL644" t="s">
        <v>926</v>
      </c>
    </row>
    <row r="645" spans="1:38" ht="27" x14ac:dyDescent="0.25">
      <c r="A645" s="3" t="s">
        <v>695</v>
      </c>
      <c r="B645" s="4">
        <v>110178</v>
      </c>
      <c r="C645" s="3"/>
      <c r="D645" s="3"/>
      <c r="E645" s="3"/>
      <c r="F645" s="3"/>
      <c r="G645" s="3"/>
      <c r="H645" s="3"/>
      <c r="I645" s="3" t="s">
        <v>811</v>
      </c>
      <c r="J645" s="3" t="s">
        <v>37</v>
      </c>
      <c r="K645" s="3" t="s">
        <v>38</v>
      </c>
      <c r="L645" s="3" t="s">
        <v>59</v>
      </c>
      <c r="M645" s="4">
        <v>86.65</v>
      </c>
      <c r="N645" s="4">
        <v>5</v>
      </c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>
        <v>78.92</v>
      </c>
      <c r="AJ645" s="4">
        <v>7.73</v>
      </c>
      <c r="AK645" s="4">
        <v>86.65</v>
      </c>
      <c r="AL645" t="s">
        <v>926</v>
      </c>
    </row>
    <row r="646" spans="1:38" ht="27" x14ac:dyDescent="0.25">
      <c r="A646" s="3" t="s">
        <v>695</v>
      </c>
      <c r="B646" s="4">
        <v>3356</v>
      </c>
      <c r="C646" s="3"/>
      <c r="D646" s="3"/>
      <c r="E646" s="3"/>
      <c r="F646" s="3"/>
      <c r="G646" s="3"/>
      <c r="H646" s="3"/>
      <c r="I646" s="3" t="s">
        <v>812</v>
      </c>
      <c r="J646" s="3" t="s">
        <v>37</v>
      </c>
      <c r="K646" s="3" t="s">
        <v>38</v>
      </c>
      <c r="L646" s="3" t="s">
        <v>39</v>
      </c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>
        <v>106.8</v>
      </c>
      <c r="AG646" s="4"/>
      <c r="AH646" s="4"/>
      <c r="AI646" s="4">
        <v>89</v>
      </c>
      <c r="AJ646" s="4">
        <v>17.8</v>
      </c>
      <c r="AK646" s="4">
        <v>106.8</v>
      </c>
      <c r="AL646" t="s">
        <v>926</v>
      </c>
    </row>
    <row r="647" spans="1:38" ht="27" x14ac:dyDescent="0.25">
      <c r="A647" s="3" t="s">
        <v>695</v>
      </c>
      <c r="B647" s="4">
        <v>60344</v>
      </c>
      <c r="C647" s="3"/>
      <c r="D647" s="3"/>
      <c r="E647" s="3"/>
      <c r="F647" s="3"/>
      <c r="G647" s="3"/>
      <c r="H647" s="3"/>
      <c r="I647" s="3" t="s">
        <v>813</v>
      </c>
      <c r="J647" s="3" t="s">
        <v>37</v>
      </c>
      <c r="K647" s="3" t="s">
        <v>38</v>
      </c>
      <c r="L647" s="3" t="s">
        <v>39</v>
      </c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>
        <v>132.91999999999999</v>
      </c>
      <c r="AG647" s="4"/>
      <c r="AH647" s="4"/>
      <c r="AI647" s="4">
        <v>110.77</v>
      </c>
      <c r="AJ647" s="4">
        <v>22.15</v>
      </c>
      <c r="AK647" s="4">
        <v>132.91999999999999</v>
      </c>
      <c r="AL647" t="s">
        <v>926</v>
      </c>
    </row>
    <row r="648" spans="1:38" ht="27" x14ac:dyDescent="0.25">
      <c r="A648" s="3" t="s">
        <v>695</v>
      </c>
      <c r="B648" s="4">
        <v>107172</v>
      </c>
      <c r="C648" s="3"/>
      <c r="D648" s="3"/>
      <c r="E648" s="3"/>
      <c r="F648" s="3"/>
      <c r="G648" s="3"/>
      <c r="H648" s="3"/>
      <c r="I648" s="3" t="s">
        <v>814</v>
      </c>
      <c r="J648" s="3" t="s">
        <v>37</v>
      </c>
      <c r="K648" s="3" t="s">
        <v>38</v>
      </c>
      <c r="L648" s="3" t="s">
        <v>39</v>
      </c>
      <c r="M648" s="4">
        <v>64.930000000000007</v>
      </c>
      <c r="N648" s="4">
        <v>4</v>
      </c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>
        <v>59.15</v>
      </c>
      <c r="AJ648" s="4">
        <v>5.78</v>
      </c>
      <c r="AK648" s="4">
        <v>64.930000000000007</v>
      </c>
      <c r="AL648" t="s">
        <v>926</v>
      </c>
    </row>
    <row r="649" spans="1:38" ht="27" x14ac:dyDescent="0.25">
      <c r="A649" s="3" t="s">
        <v>695</v>
      </c>
      <c r="B649" s="4">
        <v>107172</v>
      </c>
      <c r="C649" s="3"/>
      <c r="D649" s="3"/>
      <c r="E649" s="3"/>
      <c r="F649" s="3"/>
      <c r="G649" s="3"/>
      <c r="H649" s="3"/>
      <c r="I649" s="3" t="s">
        <v>815</v>
      </c>
      <c r="J649" s="3" t="s">
        <v>37</v>
      </c>
      <c r="K649" s="3" t="s">
        <v>38</v>
      </c>
      <c r="L649" s="3" t="s">
        <v>59</v>
      </c>
      <c r="M649" s="4">
        <v>81.3</v>
      </c>
      <c r="N649" s="4">
        <v>5</v>
      </c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>
        <v>74.739999999999995</v>
      </c>
      <c r="AJ649" s="4">
        <v>6.56</v>
      </c>
      <c r="AK649" s="4">
        <v>81.3</v>
      </c>
      <c r="AL649" t="s">
        <v>926</v>
      </c>
    </row>
    <row r="650" spans="1:38" ht="27" x14ac:dyDescent="0.25">
      <c r="A650" s="3" t="s">
        <v>695</v>
      </c>
      <c r="B650" s="4">
        <v>758</v>
      </c>
      <c r="C650" s="3"/>
      <c r="D650" s="3"/>
      <c r="E650" s="3"/>
      <c r="F650" s="3"/>
      <c r="G650" s="3"/>
      <c r="H650" s="3"/>
      <c r="I650" s="3" t="s">
        <v>816</v>
      </c>
      <c r="J650" s="3" t="s">
        <v>44</v>
      </c>
      <c r="K650" s="3" t="s">
        <v>45</v>
      </c>
      <c r="L650" s="3" t="s">
        <v>45</v>
      </c>
      <c r="M650" s="4">
        <v>24</v>
      </c>
      <c r="N650" s="4">
        <v>2</v>
      </c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>
        <v>24</v>
      </c>
      <c r="AJ650" s="4"/>
      <c r="AK650" s="4">
        <v>24</v>
      </c>
      <c r="AL650" t="s">
        <v>927</v>
      </c>
    </row>
    <row r="651" spans="1:38" ht="27" x14ac:dyDescent="0.25">
      <c r="A651" s="3" t="s">
        <v>695</v>
      </c>
      <c r="B651" s="4">
        <v>110109</v>
      </c>
      <c r="C651" s="3"/>
      <c r="D651" s="3"/>
      <c r="E651" s="3"/>
      <c r="F651" s="3"/>
      <c r="G651" s="3"/>
      <c r="H651" s="3"/>
      <c r="I651" s="3" t="s">
        <v>817</v>
      </c>
      <c r="J651" s="3" t="s">
        <v>37</v>
      </c>
      <c r="K651" s="3" t="s">
        <v>38</v>
      </c>
      <c r="L651" s="3" t="s">
        <v>39</v>
      </c>
      <c r="M651" s="4"/>
      <c r="N651" s="4"/>
      <c r="O651" s="4">
        <v>75.349999999999994</v>
      </c>
      <c r="P651" s="4">
        <v>3</v>
      </c>
      <c r="Q651" s="4"/>
      <c r="R651" s="4"/>
      <c r="S651" s="4"/>
      <c r="T651" s="4"/>
      <c r="U651" s="4"/>
      <c r="V651" s="4">
        <v>258.04000000000002</v>
      </c>
      <c r="W651" s="4">
        <v>2</v>
      </c>
      <c r="X651" s="4"/>
      <c r="Y651" s="4">
        <v>30</v>
      </c>
      <c r="Z651" s="4"/>
      <c r="AA651" s="4"/>
      <c r="AB651" s="4"/>
      <c r="AC651" s="4">
        <v>66.23</v>
      </c>
      <c r="AD651" s="4">
        <v>1</v>
      </c>
      <c r="AE651" s="4"/>
      <c r="AF651" s="4">
        <v>390.18</v>
      </c>
      <c r="AG651" s="4"/>
      <c r="AH651" s="4"/>
      <c r="AI651" s="4">
        <v>763.97</v>
      </c>
      <c r="AJ651" s="4">
        <v>55.83</v>
      </c>
      <c r="AK651" s="4">
        <v>819.8</v>
      </c>
      <c r="AL651" t="s">
        <v>926</v>
      </c>
    </row>
    <row r="652" spans="1:38" ht="27" x14ac:dyDescent="0.25">
      <c r="A652" s="3" t="s">
        <v>695</v>
      </c>
      <c r="B652" s="4">
        <v>59711</v>
      </c>
      <c r="C652" s="3"/>
      <c r="D652" s="3"/>
      <c r="E652" s="3"/>
      <c r="F652" s="3"/>
      <c r="G652" s="3"/>
      <c r="H652" s="3"/>
      <c r="I652" s="3" t="s">
        <v>818</v>
      </c>
      <c r="J652" s="3" t="s">
        <v>44</v>
      </c>
      <c r="K652" s="3" t="s">
        <v>45</v>
      </c>
      <c r="L652" s="3" t="s">
        <v>45</v>
      </c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>
        <v>35.4</v>
      </c>
      <c r="Z652" s="4"/>
      <c r="AA652" s="4"/>
      <c r="AB652" s="4"/>
      <c r="AC652" s="4"/>
      <c r="AD652" s="4"/>
      <c r="AE652" s="4"/>
      <c r="AF652" s="4"/>
      <c r="AG652" s="4"/>
      <c r="AH652" s="4"/>
      <c r="AI652" s="4">
        <v>29.5</v>
      </c>
      <c r="AJ652" s="4">
        <v>5.9</v>
      </c>
      <c r="AK652" s="4">
        <v>35.4</v>
      </c>
      <c r="AL652" t="s">
        <v>926</v>
      </c>
    </row>
    <row r="653" spans="1:38" ht="27" x14ac:dyDescent="0.25">
      <c r="A653" s="3" t="s">
        <v>695</v>
      </c>
      <c r="B653" s="4">
        <v>110198</v>
      </c>
      <c r="C653" s="3"/>
      <c r="D653" s="3"/>
      <c r="E653" s="3"/>
      <c r="F653" s="3"/>
      <c r="G653" s="3"/>
      <c r="H653" s="3"/>
      <c r="I653" s="3" t="s">
        <v>819</v>
      </c>
      <c r="J653" s="3" t="s">
        <v>37</v>
      </c>
      <c r="K653" s="3" t="s">
        <v>38</v>
      </c>
      <c r="L653" s="3" t="s">
        <v>59</v>
      </c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>
        <v>89.99</v>
      </c>
      <c r="AG653" s="4"/>
      <c r="AH653" s="4"/>
      <c r="AI653" s="4">
        <v>89.99</v>
      </c>
      <c r="AJ653" s="4"/>
      <c r="AK653" s="4">
        <v>89.99</v>
      </c>
      <c r="AL653" t="s">
        <v>926</v>
      </c>
    </row>
    <row r="654" spans="1:38" ht="27" x14ac:dyDescent="0.25">
      <c r="A654" s="3" t="s">
        <v>695</v>
      </c>
      <c r="B654" s="4">
        <v>100020</v>
      </c>
      <c r="C654" s="3"/>
      <c r="D654" s="3"/>
      <c r="E654" s="3"/>
      <c r="F654" s="3"/>
      <c r="G654" s="3"/>
      <c r="H654" s="3"/>
      <c r="I654" s="3" t="s">
        <v>820</v>
      </c>
      <c r="J654" s="3" t="s">
        <v>37</v>
      </c>
      <c r="K654" s="3" t="s">
        <v>38</v>
      </c>
      <c r="L654" s="3" t="s">
        <v>59</v>
      </c>
      <c r="M654" s="4">
        <v>25</v>
      </c>
      <c r="N654" s="4">
        <v>1</v>
      </c>
      <c r="O654" s="4">
        <v>30</v>
      </c>
      <c r="P654" s="4">
        <v>1</v>
      </c>
      <c r="Q654" s="4"/>
      <c r="R654" s="4">
        <v>14.3</v>
      </c>
      <c r="S654" s="4"/>
      <c r="T654" s="4"/>
      <c r="U654" s="4">
        <v>30.7</v>
      </c>
      <c r="V654" s="4"/>
      <c r="W654" s="4"/>
      <c r="X654" s="4">
        <v>133</v>
      </c>
      <c r="Y654" s="4"/>
      <c r="Z654" s="4">
        <v>90</v>
      </c>
      <c r="AA654" s="4">
        <v>57.24</v>
      </c>
      <c r="AB654" s="4"/>
      <c r="AC654" s="4">
        <v>119.2</v>
      </c>
      <c r="AD654" s="4">
        <v>1</v>
      </c>
      <c r="AE654" s="4"/>
      <c r="AF654" s="4">
        <v>349</v>
      </c>
      <c r="AG654" s="4">
        <v>9.5</v>
      </c>
      <c r="AH654" s="4">
        <v>1</v>
      </c>
      <c r="AI654" s="4">
        <v>767.94</v>
      </c>
      <c r="AJ654" s="4"/>
      <c r="AK654" s="4">
        <v>767.94</v>
      </c>
      <c r="AL654" t="s">
        <v>926</v>
      </c>
    </row>
    <row r="655" spans="1:38" ht="27" x14ac:dyDescent="0.25">
      <c r="A655" s="3" t="s">
        <v>695</v>
      </c>
      <c r="B655" s="4">
        <v>1328</v>
      </c>
      <c r="C655" s="3"/>
      <c r="D655" s="3"/>
      <c r="E655" s="3"/>
      <c r="F655" s="3"/>
      <c r="G655" s="3"/>
      <c r="H655" s="3"/>
      <c r="I655" s="3" t="s">
        <v>821</v>
      </c>
      <c r="J655" s="3" t="s">
        <v>37</v>
      </c>
      <c r="K655" s="3" t="s">
        <v>38</v>
      </c>
      <c r="L655" s="3" t="s">
        <v>39</v>
      </c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>
        <v>36.6</v>
      </c>
      <c r="AG655" s="4"/>
      <c r="AH655" s="4"/>
      <c r="AI655" s="4">
        <v>30.5</v>
      </c>
      <c r="AJ655" s="4">
        <v>6.1</v>
      </c>
      <c r="AK655" s="4">
        <v>36.6</v>
      </c>
      <c r="AL655" t="s">
        <v>926</v>
      </c>
    </row>
    <row r="656" spans="1:38" ht="27" x14ac:dyDescent="0.25">
      <c r="A656" s="3" t="s">
        <v>695</v>
      </c>
      <c r="B656" s="4">
        <v>110357</v>
      </c>
      <c r="C656" s="3"/>
      <c r="D656" s="3"/>
      <c r="E656" s="3"/>
      <c r="F656" s="3"/>
      <c r="G656" s="3"/>
      <c r="H656" s="3"/>
      <c r="I656" s="3" t="s">
        <v>822</v>
      </c>
      <c r="J656" s="3" t="s">
        <v>37</v>
      </c>
      <c r="K656" s="3" t="s">
        <v>38</v>
      </c>
      <c r="L656" s="3" t="s">
        <v>39</v>
      </c>
      <c r="M656" s="4">
        <v>17.5</v>
      </c>
      <c r="N656" s="4">
        <v>1</v>
      </c>
      <c r="O656" s="4">
        <v>23</v>
      </c>
      <c r="P656" s="4">
        <v>1</v>
      </c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>
        <v>78.900000000000006</v>
      </c>
      <c r="AD656" s="4">
        <v>1</v>
      </c>
      <c r="AE656" s="4"/>
      <c r="AF656" s="4"/>
      <c r="AG656" s="4"/>
      <c r="AH656" s="4"/>
      <c r="AI656" s="4">
        <v>108.14</v>
      </c>
      <c r="AJ656" s="4">
        <v>11.26</v>
      </c>
      <c r="AK656" s="4">
        <v>119.4</v>
      </c>
      <c r="AL656" t="s">
        <v>926</v>
      </c>
    </row>
    <row r="657" spans="1:38" ht="27" x14ac:dyDescent="0.25">
      <c r="A657" s="3" t="s">
        <v>695</v>
      </c>
      <c r="B657" s="4">
        <v>110357</v>
      </c>
      <c r="C657" s="3"/>
      <c r="D657" s="3"/>
      <c r="E657" s="3"/>
      <c r="F657" s="3"/>
      <c r="G657" s="3"/>
      <c r="H657" s="3"/>
      <c r="I657" s="3" t="s">
        <v>823</v>
      </c>
      <c r="J657" s="3" t="s">
        <v>37</v>
      </c>
      <c r="K657" s="3" t="s">
        <v>38</v>
      </c>
      <c r="L657" s="3" t="s">
        <v>39</v>
      </c>
      <c r="M657" s="4">
        <v>23</v>
      </c>
      <c r="N657" s="4">
        <v>1</v>
      </c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>
        <v>20.91</v>
      </c>
      <c r="AJ657" s="4">
        <v>2.09</v>
      </c>
      <c r="AK657" s="4">
        <v>23</v>
      </c>
      <c r="AL657" t="s">
        <v>926</v>
      </c>
    </row>
    <row r="658" spans="1:38" ht="27" x14ac:dyDescent="0.25">
      <c r="A658" s="3" t="s">
        <v>695</v>
      </c>
      <c r="B658" s="4">
        <v>110120</v>
      </c>
      <c r="C658" s="3"/>
      <c r="D658" s="3"/>
      <c r="E658" s="3"/>
      <c r="F658" s="3"/>
      <c r="G658" s="3"/>
      <c r="H658" s="3"/>
      <c r="I658" s="3" t="s">
        <v>824</v>
      </c>
      <c r="J658" s="3" t="s">
        <v>37</v>
      </c>
      <c r="K658" s="3" t="s">
        <v>38</v>
      </c>
      <c r="L658" s="3" t="s">
        <v>39</v>
      </c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>
        <v>26</v>
      </c>
      <c r="AG658" s="4"/>
      <c r="AH658" s="4"/>
      <c r="AI658" s="4">
        <v>21.67</v>
      </c>
      <c r="AJ658" s="4">
        <v>4.33</v>
      </c>
      <c r="AK658" s="4">
        <v>26</v>
      </c>
      <c r="AL658" t="s">
        <v>926</v>
      </c>
    </row>
    <row r="659" spans="1:38" ht="27" x14ac:dyDescent="0.25">
      <c r="A659" s="3" t="s">
        <v>695</v>
      </c>
      <c r="B659" s="4">
        <v>2221</v>
      </c>
      <c r="C659" s="3"/>
      <c r="D659" s="3"/>
      <c r="E659" s="3"/>
      <c r="F659" s="3"/>
      <c r="G659" s="3"/>
      <c r="H659" s="3"/>
      <c r="I659" s="3" t="s">
        <v>825</v>
      </c>
      <c r="J659" s="3" t="s">
        <v>44</v>
      </c>
      <c r="K659" s="3" t="s">
        <v>45</v>
      </c>
      <c r="L659" s="3" t="s">
        <v>45</v>
      </c>
      <c r="M659" s="4"/>
      <c r="N659" s="4"/>
      <c r="O659" s="4"/>
      <c r="P659" s="4"/>
      <c r="Q659" s="4">
        <v>10.09</v>
      </c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>
        <v>73.900000000000006</v>
      </c>
      <c r="AG659" s="4"/>
      <c r="AH659" s="4"/>
      <c r="AI659" s="4">
        <v>80.14</v>
      </c>
      <c r="AJ659" s="4">
        <v>3.85</v>
      </c>
      <c r="AK659" s="4">
        <v>83.99</v>
      </c>
      <c r="AL659" t="s">
        <v>926</v>
      </c>
    </row>
    <row r="660" spans="1:38" ht="27" x14ac:dyDescent="0.25">
      <c r="A660" s="3" t="s">
        <v>695</v>
      </c>
      <c r="B660" s="4">
        <v>110343</v>
      </c>
      <c r="C660" s="3"/>
      <c r="D660" s="3"/>
      <c r="E660" s="3"/>
      <c r="F660" s="3"/>
      <c r="G660" s="3"/>
      <c r="H660" s="3"/>
      <c r="I660" s="3" t="s">
        <v>826</v>
      </c>
      <c r="J660" s="3" t="s">
        <v>37</v>
      </c>
      <c r="K660" s="3" t="s">
        <v>38</v>
      </c>
      <c r="L660" s="3" t="s">
        <v>39</v>
      </c>
      <c r="M660" s="4">
        <v>19.600000000000001</v>
      </c>
      <c r="N660" s="4">
        <v>2</v>
      </c>
      <c r="O660" s="4">
        <v>39.85</v>
      </c>
      <c r="P660" s="4">
        <v>2</v>
      </c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>
        <v>126.58</v>
      </c>
      <c r="AD660" s="4">
        <v>2</v>
      </c>
      <c r="AE660" s="4"/>
      <c r="AF660" s="4"/>
      <c r="AG660" s="4"/>
      <c r="AH660" s="4"/>
      <c r="AI660" s="4">
        <v>169.12</v>
      </c>
      <c r="AJ660" s="4">
        <v>16.91</v>
      </c>
      <c r="AK660" s="4">
        <v>186.03</v>
      </c>
      <c r="AL660" t="s">
        <v>926</v>
      </c>
    </row>
    <row r="661" spans="1:38" ht="27" x14ac:dyDescent="0.25">
      <c r="A661" s="3" t="s">
        <v>695</v>
      </c>
      <c r="B661" s="4">
        <v>60207</v>
      </c>
      <c r="C661" s="3"/>
      <c r="D661" s="3"/>
      <c r="E661" s="3"/>
      <c r="F661" s="3"/>
      <c r="G661" s="3"/>
      <c r="H661" s="3"/>
      <c r="I661" s="3" t="s">
        <v>827</v>
      </c>
      <c r="J661" s="3" t="s">
        <v>37</v>
      </c>
      <c r="K661" s="3" t="s">
        <v>38</v>
      </c>
      <c r="L661" s="3" t="s">
        <v>39</v>
      </c>
      <c r="M661" s="4">
        <v>17.899999999999999</v>
      </c>
      <c r="N661" s="4">
        <v>1</v>
      </c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>
        <v>16.05</v>
      </c>
      <c r="AJ661" s="4">
        <v>1.85</v>
      </c>
      <c r="AK661" s="4">
        <v>17.899999999999999</v>
      </c>
      <c r="AL661" t="s">
        <v>926</v>
      </c>
    </row>
    <row r="662" spans="1:38" ht="27" x14ac:dyDescent="0.25">
      <c r="A662" s="3" t="s">
        <v>695</v>
      </c>
      <c r="B662" s="4">
        <v>61706</v>
      </c>
      <c r="C662" s="3"/>
      <c r="D662" s="3"/>
      <c r="E662" s="3"/>
      <c r="F662" s="3"/>
      <c r="G662" s="3"/>
      <c r="H662" s="3"/>
      <c r="I662" s="3" t="s">
        <v>828</v>
      </c>
      <c r="J662" s="3" t="s">
        <v>37</v>
      </c>
      <c r="K662" s="3" t="s">
        <v>38</v>
      </c>
      <c r="L662" s="3" t="s">
        <v>39</v>
      </c>
      <c r="M662" s="4"/>
      <c r="N662" s="4"/>
      <c r="O662" s="4"/>
      <c r="P662" s="4"/>
      <c r="Q662" s="4">
        <v>14.11</v>
      </c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>
        <v>70.430000000000007</v>
      </c>
      <c r="AG662" s="4"/>
      <c r="AH662" s="4"/>
      <c r="AI662" s="4">
        <v>70.45</v>
      </c>
      <c r="AJ662" s="4">
        <v>14.09</v>
      </c>
      <c r="AK662" s="4">
        <v>84.54</v>
      </c>
      <c r="AL662" t="s">
        <v>926</v>
      </c>
    </row>
    <row r="663" spans="1:38" ht="27" x14ac:dyDescent="0.25">
      <c r="A663" s="3" t="s">
        <v>695</v>
      </c>
      <c r="B663" s="4">
        <v>60651</v>
      </c>
      <c r="C663" s="3"/>
      <c r="D663" s="3"/>
      <c r="E663" s="3"/>
      <c r="F663" s="3"/>
      <c r="G663" s="3"/>
      <c r="H663" s="3"/>
      <c r="I663" s="3" t="s">
        <v>829</v>
      </c>
      <c r="J663" s="3" t="s">
        <v>37</v>
      </c>
      <c r="K663" s="3" t="s">
        <v>38</v>
      </c>
      <c r="L663" s="3" t="s">
        <v>39</v>
      </c>
      <c r="M663" s="4">
        <v>28.3</v>
      </c>
      <c r="N663" s="4">
        <v>2</v>
      </c>
      <c r="O663" s="4">
        <v>103.6</v>
      </c>
      <c r="P663" s="4">
        <v>5</v>
      </c>
      <c r="Q663" s="4"/>
      <c r="R663" s="4"/>
      <c r="S663" s="4"/>
      <c r="T663" s="4"/>
      <c r="U663" s="4"/>
      <c r="V663" s="4"/>
      <c r="W663" s="4"/>
      <c r="X663" s="4"/>
      <c r="Y663" s="4">
        <v>94.5</v>
      </c>
      <c r="Z663" s="4"/>
      <c r="AA663" s="4"/>
      <c r="AB663" s="4"/>
      <c r="AC663" s="4">
        <v>402.64</v>
      </c>
      <c r="AD663" s="4">
        <v>4</v>
      </c>
      <c r="AE663" s="4"/>
      <c r="AF663" s="4">
        <v>34.5</v>
      </c>
      <c r="AG663" s="4"/>
      <c r="AH663" s="4"/>
      <c r="AI663" s="4">
        <v>640.35</v>
      </c>
      <c r="AJ663" s="4">
        <v>23.19</v>
      </c>
      <c r="AK663" s="4">
        <v>663.54</v>
      </c>
      <c r="AL663" t="s">
        <v>926</v>
      </c>
    </row>
    <row r="664" spans="1:38" ht="27" x14ac:dyDescent="0.25">
      <c r="A664" s="3" t="s">
        <v>695</v>
      </c>
      <c r="B664" s="4">
        <v>60616</v>
      </c>
      <c r="C664" s="3"/>
      <c r="D664" s="3"/>
      <c r="E664" s="3"/>
      <c r="F664" s="3"/>
      <c r="G664" s="3"/>
      <c r="H664" s="3"/>
      <c r="I664" s="3" t="s">
        <v>830</v>
      </c>
      <c r="J664" s="3" t="s">
        <v>37</v>
      </c>
      <c r="K664" s="3" t="s">
        <v>38</v>
      </c>
      <c r="L664" s="3" t="s">
        <v>39</v>
      </c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>
        <v>35.200000000000003</v>
      </c>
      <c r="AG664" s="4"/>
      <c r="AH664" s="4"/>
      <c r="AI664" s="4">
        <v>29.33</v>
      </c>
      <c r="AJ664" s="4">
        <v>5.87</v>
      </c>
      <c r="AK664" s="4">
        <v>35.200000000000003</v>
      </c>
      <c r="AL664" t="s">
        <v>926</v>
      </c>
    </row>
    <row r="665" spans="1:38" ht="27" x14ac:dyDescent="0.25">
      <c r="A665" s="3" t="s">
        <v>695</v>
      </c>
      <c r="B665" s="4">
        <v>110380</v>
      </c>
      <c r="C665" s="3"/>
      <c r="D665" s="3"/>
      <c r="E665" s="3"/>
      <c r="F665" s="3"/>
      <c r="G665" s="3"/>
      <c r="H665" s="3"/>
      <c r="I665" s="3" t="s">
        <v>831</v>
      </c>
      <c r="J665" s="3" t="s">
        <v>37</v>
      </c>
      <c r="K665" s="3" t="s">
        <v>149</v>
      </c>
      <c r="L665" s="3" t="s">
        <v>45</v>
      </c>
      <c r="M665" s="4">
        <v>4.9000000000000004</v>
      </c>
      <c r="N665" s="4">
        <v>1</v>
      </c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>
        <v>4.6399999999999997</v>
      </c>
      <c r="AJ665" s="4">
        <v>0.26</v>
      </c>
      <c r="AK665" s="4">
        <v>4.9000000000000004</v>
      </c>
      <c r="AL665" t="s">
        <v>926</v>
      </c>
    </row>
    <row r="666" spans="1:38" ht="27" x14ac:dyDescent="0.25">
      <c r="A666" s="3" t="s">
        <v>695</v>
      </c>
      <c r="B666" s="4">
        <v>110380</v>
      </c>
      <c r="C666" s="3"/>
      <c r="D666" s="3"/>
      <c r="E666" s="3"/>
      <c r="F666" s="3"/>
      <c r="G666" s="3"/>
      <c r="H666" s="3"/>
      <c r="I666" s="3" t="s">
        <v>832</v>
      </c>
      <c r="J666" s="3" t="s">
        <v>37</v>
      </c>
      <c r="K666" s="3" t="s">
        <v>38</v>
      </c>
      <c r="L666" s="3" t="s">
        <v>39</v>
      </c>
      <c r="M666" s="4">
        <v>102.3</v>
      </c>
      <c r="N666" s="4">
        <v>6</v>
      </c>
      <c r="O666" s="4">
        <v>45.85</v>
      </c>
      <c r="P666" s="4">
        <v>2</v>
      </c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>
        <v>141.97999999999999</v>
      </c>
      <c r="AJ666" s="4">
        <v>6.17</v>
      </c>
      <c r="AK666" s="4">
        <v>148.15</v>
      </c>
      <c r="AL666" t="s">
        <v>926</v>
      </c>
    </row>
    <row r="667" spans="1:38" ht="27" x14ac:dyDescent="0.25">
      <c r="A667" s="3" t="s">
        <v>695</v>
      </c>
      <c r="B667" s="4">
        <v>262</v>
      </c>
      <c r="C667" s="3"/>
      <c r="D667" s="3"/>
      <c r="E667" s="3"/>
      <c r="F667" s="3"/>
      <c r="G667" s="3"/>
      <c r="H667" s="3"/>
      <c r="I667" s="3" t="s">
        <v>833</v>
      </c>
      <c r="J667" s="3" t="s">
        <v>37</v>
      </c>
      <c r="K667" s="3" t="s">
        <v>38</v>
      </c>
      <c r="L667" s="3" t="s">
        <v>39</v>
      </c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>
        <v>20</v>
      </c>
      <c r="AG667" s="4"/>
      <c r="AH667" s="4"/>
      <c r="AI667" s="4">
        <v>16.670000000000002</v>
      </c>
      <c r="AJ667" s="4">
        <v>3.33</v>
      </c>
      <c r="AK667" s="4">
        <v>20</v>
      </c>
      <c r="AL667" t="s">
        <v>926</v>
      </c>
    </row>
    <row r="668" spans="1:38" ht="27" x14ac:dyDescent="0.25">
      <c r="A668" s="3" t="s">
        <v>695</v>
      </c>
      <c r="B668" s="4">
        <v>60080</v>
      </c>
      <c r="C668" s="3"/>
      <c r="D668" s="3"/>
      <c r="E668" s="3"/>
      <c r="F668" s="3"/>
      <c r="G668" s="3"/>
      <c r="H668" s="3"/>
      <c r="I668" s="3" t="s">
        <v>834</v>
      </c>
      <c r="J668" s="3" t="s">
        <v>44</v>
      </c>
      <c r="K668" s="3" t="s">
        <v>45</v>
      </c>
      <c r="L668" s="3" t="s">
        <v>45</v>
      </c>
      <c r="M668" s="4">
        <v>25</v>
      </c>
      <c r="N668" s="4">
        <v>1</v>
      </c>
      <c r="O668" s="4">
        <v>27</v>
      </c>
      <c r="P668" s="4">
        <v>1</v>
      </c>
      <c r="Q668" s="4"/>
      <c r="R668" s="4">
        <v>11.2</v>
      </c>
      <c r="S668" s="4"/>
      <c r="T668" s="4"/>
      <c r="U668" s="4"/>
      <c r="V668" s="4"/>
      <c r="W668" s="4"/>
      <c r="X668" s="4">
        <v>158</v>
      </c>
      <c r="Y668" s="4">
        <v>25</v>
      </c>
      <c r="Z668" s="4">
        <v>138</v>
      </c>
      <c r="AA668" s="4">
        <v>96.19</v>
      </c>
      <c r="AB668" s="4"/>
      <c r="AC668" s="4"/>
      <c r="AD668" s="4"/>
      <c r="AE668" s="4"/>
      <c r="AF668" s="4"/>
      <c r="AG668" s="4">
        <v>13.1</v>
      </c>
      <c r="AH668" s="4">
        <v>1</v>
      </c>
      <c r="AI668" s="4">
        <v>353.62</v>
      </c>
      <c r="AJ668" s="4">
        <v>1.87</v>
      </c>
      <c r="AK668" s="4">
        <v>355.49</v>
      </c>
      <c r="AL668" t="s">
        <v>926</v>
      </c>
    </row>
    <row r="669" spans="1:38" ht="27" x14ac:dyDescent="0.25">
      <c r="A669" s="3" t="s">
        <v>695</v>
      </c>
      <c r="B669" s="4">
        <v>479</v>
      </c>
      <c r="C669" s="3"/>
      <c r="D669" s="3"/>
      <c r="E669" s="3"/>
      <c r="F669" s="3"/>
      <c r="G669" s="3"/>
      <c r="H669" s="3"/>
      <c r="I669" s="3" t="s">
        <v>835</v>
      </c>
      <c r="J669" s="3" t="s">
        <v>37</v>
      </c>
      <c r="K669" s="3" t="s">
        <v>38</v>
      </c>
      <c r="L669" s="3" t="s">
        <v>39</v>
      </c>
      <c r="M669" s="4">
        <v>9.8000000000000007</v>
      </c>
      <c r="N669" s="4">
        <v>1</v>
      </c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>
        <v>9.8000000000000007</v>
      </c>
      <c r="AJ669" s="4"/>
      <c r="AK669" s="4">
        <v>9.8000000000000007</v>
      </c>
      <c r="AL669" t="s">
        <v>926</v>
      </c>
    </row>
    <row r="670" spans="1:38" ht="27" x14ac:dyDescent="0.25">
      <c r="A670" s="3" t="s">
        <v>695</v>
      </c>
      <c r="B670" s="4">
        <v>479</v>
      </c>
      <c r="C670" s="3"/>
      <c r="D670" s="3"/>
      <c r="E670" s="3"/>
      <c r="F670" s="3"/>
      <c r="G670" s="3"/>
      <c r="H670" s="3"/>
      <c r="I670" s="3" t="s">
        <v>836</v>
      </c>
      <c r="J670" s="3" t="s">
        <v>37</v>
      </c>
      <c r="K670" s="3" t="s">
        <v>38</v>
      </c>
      <c r="L670" s="3" t="s">
        <v>39</v>
      </c>
      <c r="M670" s="4"/>
      <c r="N670" s="4"/>
      <c r="O670" s="4">
        <v>33.450000000000003</v>
      </c>
      <c r="P670" s="4">
        <v>1</v>
      </c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>
        <v>33.450000000000003</v>
      </c>
      <c r="AJ670" s="4"/>
      <c r="AK670" s="4">
        <v>33.450000000000003</v>
      </c>
      <c r="AL670" t="s">
        <v>926</v>
      </c>
    </row>
    <row r="671" spans="1:38" ht="27" x14ac:dyDescent="0.25">
      <c r="A671" s="3" t="s">
        <v>695</v>
      </c>
      <c r="B671" s="4">
        <v>479</v>
      </c>
      <c r="C671" s="3"/>
      <c r="D671" s="3"/>
      <c r="E671" s="3"/>
      <c r="F671" s="3"/>
      <c r="G671" s="3"/>
      <c r="H671" s="3"/>
      <c r="I671" s="3" t="s">
        <v>837</v>
      </c>
      <c r="J671" s="3" t="s">
        <v>37</v>
      </c>
      <c r="K671" s="3" t="s">
        <v>38</v>
      </c>
      <c r="L671" s="3" t="s">
        <v>39</v>
      </c>
      <c r="M671" s="4">
        <v>12.75</v>
      </c>
      <c r="N671" s="4">
        <v>1</v>
      </c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>
        <v>12.75</v>
      </c>
      <c r="AJ671" s="4"/>
      <c r="AK671" s="4">
        <v>12.75</v>
      </c>
      <c r="AL671" t="s">
        <v>926</v>
      </c>
    </row>
    <row r="672" spans="1:38" ht="27" x14ac:dyDescent="0.25">
      <c r="A672" s="3" t="s">
        <v>695</v>
      </c>
      <c r="B672" s="4">
        <v>479</v>
      </c>
      <c r="C672" s="3"/>
      <c r="D672" s="3"/>
      <c r="E672" s="3"/>
      <c r="F672" s="3"/>
      <c r="G672" s="3"/>
      <c r="H672" s="3"/>
      <c r="I672" s="3" t="s">
        <v>838</v>
      </c>
      <c r="J672" s="3" t="s">
        <v>37</v>
      </c>
      <c r="K672" s="3" t="s">
        <v>38</v>
      </c>
      <c r="L672" s="3" t="s">
        <v>39</v>
      </c>
      <c r="M672" s="4"/>
      <c r="N672" s="4"/>
      <c r="O672" s="4">
        <v>17.3</v>
      </c>
      <c r="P672" s="4">
        <v>1</v>
      </c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>
        <v>17.3</v>
      </c>
      <c r="AJ672" s="4"/>
      <c r="AK672" s="4">
        <v>17.3</v>
      </c>
      <c r="AL672" t="s">
        <v>926</v>
      </c>
    </row>
    <row r="673" spans="1:38" ht="27" x14ac:dyDescent="0.25">
      <c r="A673" s="3" t="s">
        <v>695</v>
      </c>
      <c r="B673" s="4">
        <v>479</v>
      </c>
      <c r="C673" s="3"/>
      <c r="D673" s="3"/>
      <c r="E673" s="3"/>
      <c r="F673" s="3"/>
      <c r="G673" s="3"/>
      <c r="H673" s="3"/>
      <c r="I673" s="3" t="s">
        <v>839</v>
      </c>
      <c r="J673" s="3" t="s">
        <v>37</v>
      </c>
      <c r="K673" s="3" t="s">
        <v>38</v>
      </c>
      <c r="L673" s="3" t="s">
        <v>39</v>
      </c>
      <c r="M673" s="4">
        <v>19.5</v>
      </c>
      <c r="N673" s="4">
        <v>1</v>
      </c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>
        <v>19.5</v>
      </c>
      <c r="AJ673" s="4"/>
      <c r="AK673" s="4">
        <v>19.5</v>
      </c>
      <c r="AL673" t="s">
        <v>926</v>
      </c>
    </row>
    <row r="674" spans="1:38" ht="27" x14ac:dyDescent="0.25">
      <c r="A674" s="3" t="s">
        <v>695</v>
      </c>
      <c r="B674" s="4">
        <v>479</v>
      </c>
      <c r="C674" s="3"/>
      <c r="D674" s="3"/>
      <c r="E674" s="3"/>
      <c r="F674" s="3"/>
      <c r="G674" s="3"/>
      <c r="H674" s="3"/>
      <c r="I674" s="3" t="s">
        <v>840</v>
      </c>
      <c r="J674" s="3" t="s">
        <v>37</v>
      </c>
      <c r="K674" s="3" t="s">
        <v>38</v>
      </c>
      <c r="L674" s="3" t="s">
        <v>39</v>
      </c>
      <c r="M674" s="4"/>
      <c r="N674" s="4"/>
      <c r="O674" s="4">
        <v>26</v>
      </c>
      <c r="P674" s="4">
        <v>1</v>
      </c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>
        <v>26</v>
      </c>
      <c r="AJ674" s="4"/>
      <c r="AK674" s="4">
        <v>26</v>
      </c>
      <c r="AL674" t="s">
        <v>926</v>
      </c>
    </row>
    <row r="675" spans="1:38" ht="27" x14ac:dyDescent="0.25">
      <c r="A675" s="3" t="s">
        <v>695</v>
      </c>
      <c r="B675" s="4">
        <v>479</v>
      </c>
      <c r="C675" s="3"/>
      <c r="D675" s="3"/>
      <c r="E675" s="3"/>
      <c r="F675" s="3"/>
      <c r="G675" s="3"/>
      <c r="H675" s="3"/>
      <c r="I675" s="3" t="s">
        <v>841</v>
      </c>
      <c r="J675" s="3" t="s">
        <v>37</v>
      </c>
      <c r="K675" s="3" t="s">
        <v>38</v>
      </c>
      <c r="L675" s="3" t="s">
        <v>39</v>
      </c>
      <c r="M675" s="4">
        <v>16</v>
      </c>
      <c r="N675" s="4">
        <v>1</v>
      </c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>
        <v>16</v>
      </c>
      <c r="AJ675" s="4"/>
      <c r="AK675" s="4">
        <v>16</v>
      </c>
      <c r="AL675" t="s">
        <v>926</v>
      </c>
    </row>
    <row r="676" spans="1:38" ht="27" x14ac:dyDescent="0.25">
      <c r="A676" s="3" t="s">
        <v>695</v>
      </c>
      <c r="B676" s="4">
        <v>479</v>
      </c>
      <c r="C676" s="3"/>
      <c r="D676" s="3"/>
      <c r="E676" s="3"/>
      <c r="F676" s="3"/>
      <c r="G676" s="3"/>
      <c r="H676" s="3"/>
      <c r="I676" s="3" t="s">
        <v>842</v>
      </c>
      <c r="J676" s="3" t="s">
        <v>37</v>
      </c>
      <c r="K676" s="3" t="s">
        <v>38</v>
      </c>
      <c r="L676" s="3" t="s">
        <v>39</v>
      </c>
      <c r="M676" s="4"/>
      <c r="N676" s="4"/>
      <c r="O676" s="4">
        <v>15.3</v>
      </c>
      <c r="P676" s="4">
        <v>1</v>
      </c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>
        <v>15.3</v>
      </c>
      <c r="AJ676" s="4"/>
      <c r="AK676" s="4">
        <v>15.3</v>
      </c>
      <c r="AL676" t="s">
        <v>926</v>
      </c>
    </row>
    <row r="677" spans="1:38" ht="27" x14ac:dyDescent="0.25">
      <c r="A677" s="3" t="s">
        <v>695</v>
      </c>
      <c r="B677" s="4">
        <v>479</v>
      </c>
      <c r="C677" s="3"/>
      <c r="D677" s="3"/>
      <c r="E677" s="3"/>
      <c r="F677" s="3"/>
      <c r="G677" s="3"/>
      <c r="H677" s="3"/>
      <c r="I677" s="3" t="s">
        <v>843</v>
      </c>
      <c r="J677" s="3" t="s">
        <v>37</v>
      </c>
      <c r="K677" s="3" t="s">
        <v>38</v>
      </c>
      <c r="L677" s="3" t="s">
        <v>39</v>
      </c>
      <c r="M677" s="4"/>
      <c r="N677" s="4"/>
      <c r="O677" s="4"/>
      <c r="P677" s="4"/>
      <c r="Q677" s="4"/>
      <c r="R677" s="4"/>
      <c r="S677" s="4">
        <v>21</v>
      </c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>
        <v>17.5</v>
      </c>
      <c r="AJ677" s="4">
        <v>3.5</v>
      </c>
      <c r="AK677" s="4">
        <v>21</v>
      </c>
      <c r="AL677" t="s">
        <v>926</v>
      </c>
    </row>
    <row r="678" spans="1:38" ht="27" x14ac:dyDescent="0.25">
      <c r="A678" s="3" t="s">
        <v>695</v>
      </c>
      <c r="B678" s="4">
        <v>479</v>
      </c>
      <c r="C678" s="3"/>
      <c r="D678" s="3"/>
      <c r="E678" s="3"/>
      <c r="F678" s="3"/>
      <c r="G678" s="3"/>
      <c r="H678" s="3"/>
      <c r="I678" s="3" t="s">
        <v>844</v>
      </c>
      <c r="J678" s="3" t="s">
        <v>37</v>
      </c>
      <c r="K678" s="3" t="s">
        <v>38</v>
      </c>
      <c r="L678" s="3" t="s">
        <v>39</v>
      </c>
      <c r="M678" s="4"/>
      <c r="N678" s="4"/>
      <c r="O678" s="4"/>
      <c r="P678" s="4"/>
      <c r="Q678" s="4"/>
      <c r="R678" s="4"/>
      <c r="S678" s="4">
        <v>19.3</v>
      </c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>
        <v>16.079999999999998</v>
      </c>
      <c r="AJ678" s="4">
        <v>3.22</v>
      </c>
      <c r="AK678" s="4">
        <v>19.3</v>
      </c>
      <c r="AL678" t="s">
        <v>926</v>
      </c>
    </row>
    <row r="679" spans="1:38" ht="27" x14ac:dyDescent="0.25">
      <c r="A679" s="3" t="s">
        <v>695</v>
      </c>
      <c r="B679" s="4">
        <v>479</v>
      </c>
      <c r="C679" s="3"/>
      <c r="D679" s="3"/>
      <c r="E679" s="3"/>
      <c r="F679" s="3"/>
      <c r="G679" s="3"/>
      <c r="H679" s="3"/>
      <c r="I679" s="3" t="s">
        <v>845</v>
      </c>
      <c r="J679" s="3" t="s">
        <v>37</v>
      </c>
      <c r="K679" s="3" t="s">
        <v>38</v>
      </c>
      <c r="L679" s="3" t="s">
        <v>39</v>
      </c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>
        <v>102</v>
      </c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>
        <v>85</v>
      </c>
      <c r="AJ679" s="4">
        <v>17</v>
      </c>
      <c r="AK679" s="4">
        <v>102</v>
      </c>
      <c r="AL679" t="s">
        <v>926</v>
      </c>
    </row>
    <row r="680" spans="1:38" ht="27" x14ac:dyDescent="0.25">
      <c r="A680" s="3" t="s">
        <v>695</v>
      </c>
      <c r="B680" s="4">
        <v>479</v>
      </c>
      <c r="C680" s="3"/>
      <c r="D680" s="3"/>
      <c r="E680" s="3"/>
      <c r="F680" s="3"/>
      <c r="G680" s="3"/>
      <c r="H680" s="3"/>
      <c r="I680" s="3" t="s">
        <v>846</v>
      </c>
      <c r="J680" s="3" t="s">
        <v>37</v>
      </c>
      <c r="K680" s="3" t="s">
        <v>38</v>
      </c>
      <c r="L680" s="3" t="s">
        <v>39</v>
      </c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>
        <v>169</v>
      </c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>
        <v>140.83000000000001</v>
      </c>
      <c r="AJ680" s="4">
        <v>28.17</v>
      </c>
      <c r="AK680" s="4">
        <v>169</v>
      </c>
      <c r="AL680" t="s">
        <v>926</v>
      </c>
    </row>
    <row r="681" spans="1:38" ht="27" x14ac:dyDescent="0.25">
      <c r="A681" s="3" t="s">
        <v>695</v>
      </c>
      <c r="B681" s="4">
        <v>110152</v>
      </c>
      <c r="C681" s="3"/>
      <c r="D681" s="3"/>
      <c r="E681" s="3"/>
      <c r="F681" s="3"/>
      <c r="G681" s="3"/>
      <c r="H681" s="3"/>
      <c r="I681" s="3" t="s">
        <v>847</v>
      </c>
      <c r="J681" s="3" t="s">
        <v>44</v>
      </c>
      <c r="K681" s="3" t="s">
        <v>45</v>
      </c>
      <c r="L681" s="3" t="s">
        <v>45</v>
      </c>
      <c r="M681" s="4">
        <v>17.5</v>
      </c>
      <c r="N681" s="4">
        <v>1</v>
      </c>
      <c r="O681" s="4">
        <v>27</v>
      </c>
      <c r="P681" s="4">
        <v>1</v>
      </c>
      <c r="Q681" s="4"/>
      <c r="R681" s="4">
        <v>44.6</v>
      </c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>
        <v>83.88</v>
      </c>
      <c r="AD681" s="4">
        <v>1</v>
      </c>
      <c r="AE681" s="4"/>
      <c r="AF681" s="4"/>
      <c r="AG681" s="4"/>
      <c r="AH681" s="4"/>
      <c r="AI681" s="4">
        <v>153.24</v>
      </c>
      <c r="AJ681" s="4">
        <v>19.739999999999998</v>
      </c>
      <c r="AK681" s="4">
        <v>172.98</v>
      </c>
      <c r="AL681" t="s">
        <v>927</v>
      </c>
    </row>
    <row r="682" spans="1:38" ht="27" x14ac:dyDescent="0.25">
      <c r="A682" s="3" t="s">
        <v>695</v>
      </c>
      <c r="B682" s="4">
        <v>59662</v>
      </c>
      <c r="C682" s="3"/>
      <c r="D682" s="3"/>
      <c r="E682" s="3"/>
      <c r="F682" s="3"/>
      <c r="G682" s="3"/>
      <c r="H682" s="3"/>
      <c r="I682" s="3" t="s">
        <v>848</v>
      </c>
      <c r="J682" s="3" t="s">
        <v>44</v>
      </c>
      <c r="K682" s="3" t="s">
        <v>45</v>
      </c>
      <c r="L682" s="3" t="s">
        <v>45</v>
      </c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>
        <v>193</v>
      </c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>
        <v>160.83000000000001</v>
      </c>
      <c r="AJ682" s="4">
        <v>32.17</v>
      </c>
      <c r="AK682" s="4">
        <v>193</v>
      </c>
      <c r="AL682" t="s">
        <v>927</v>
      </c>
    </row>
    <row r="683" spans="1:38" ht="27" x14ac:dyDescent="0.25">
      <c r="A683" s="3" t="s">
        <v>695</v>
      </c>
      <c r="B683" s="4">
        <v>59662</v>
      </c>
      <c r="C683" s="3"/>
      <c r="D683" s="3"/>
      <c r="E683" s="3"/>
      <c r="F683" s="3"/>
      <c r="G683" s="3"/>
      <c r="H683" s="3"/>
      <c r="I683" s="3" t="s">
        <v>849</v>
      </c>
      <c r="J683" s="3" t="s">
        <v>37</v>
      </c>
      <c r="K683" s="3" t="s">
        <v>38</v>
      </c>
      <c r="L683" s="3" t="s">
        <v>39</v>
      </c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>
        <v>171</v>
      </c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>
        <v>142.5</v>
      </c>
      <c r="AJ683" s="4">
        <v>28.5</v>
      </c>
      <c r="AK683" s="4">
        <v>171</v>
      </c>
      <c r="AL683" t="s">
        <v>927</v>
      </c>
    </row>
    <row r="684" spans="1:38" ht="27" x14ac:dyDescent="0.25">
      <c r="A684" s="3" t="s">
        <v>695</v>
      </c>
      <c r="B684" s="4">
        <v>60604</v>
      </c>
      <c r="C684" s="3"/>
      <c r="D684" s="3"/>
      <c r="E684" s="3"/>
      <c r="F684" s="3"/>
      <c r="G684" s="3"/>
      <c r="H684" s="3"/>
      <c r="I684" s="3" t="s">
        <v>850</v>
      </c>
      <c r="J684" s="3" t="s">
        <v>37</v>
      </c>
      <c r="K684" s="3" t="s">
        <v>38</v>
      </c>
      <c r="L684" s="3" t="s">
        <v>39</v>
      </c>
      <c r="M684" s="4">
        <v>141.05000000000001</v>
      </c>
      <c r="N684" s="4">
        <v>6</v>
      </c>
      <c r="O684" s="4">
        <v>52.96</v>
      </c>
      <c r="P684" s="4">
        <v>2</v>
      </c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>
        <v>174.61</v>
      </c>
      <c r="AD684" s="4">
        <v>2</v>
      </c>
      <c r="AE684" s="4"/>
      <c r="AF684" s="4"/>
      <c r="AG684" s="4">
        <v>26.4</v>
      </c>
      <c r="AH684" s="4">
        <v>5</v>
      </c>
      <c r="AI684" s="4">
        <v>376</v>
      </c>
      <c r="AJ684" s="4">
        <v>19.02</v>
      </c>
      <c r="AK684" s="4">
        <v>395.02</v>
      </c>
      <c r="AL684" t="s">
        <v>927</v>
      </c>
    </row>
    <row r="685" spans="1:38" ht="27" x14ac:dyDescent="0.25">
      <c r="A685" s="3" t="s">
        <v>695</v>
      </c>
      <c r="B685" s="4">
        <v>87404</v>
      </c>
      <c r="C685" s="3"/>
      <c r="D685" s="3"/>
      <c r="E685" s="3"/>
      <c r="F685" s="3"/>
      <c r="G685" s="3"/>
      <c r="H685" s="3"/>
      <c r="I685" s="3" t="s">
        <v>851</v>
      </c>
      <c r="J685" s="3" t="s">
        <v>37</v>
      </c>
      <c r="K685" s="3" t="s">
        <v>38</v>
      </c>
      <c r="L685" s="3" t="s">
        <v>59</v>
      </c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>
        <v>31.3</v>
      </c>
      <c r="AG685" s="4"/>
      <c r="AH685" s="4"/>
      <c r="AI685" s="4">
        <v>26.07</v>
      </c>
      <c r="AJ685" s="4">
        <v>5.23</v>
      </c>
      <c r="AK685" s="4">
        <v>31.3</v>
      </c>
      <c r="AL685" t="s">
        <v>926</v>
      </c>
    </row>
    <row r="686" spans="1:38" ht="27" x14ac:dyDescent="0.25">
      <c r="A686" s="3" t="s">
        <v>695</v>
      </c>
      <c r="B686" s="4">
        <v>60587</v>
      </c>
      <c r="C686" s="3"/>
      <c r="D686" s="3"/>
      <c r="E686" s="3"/>
      <c r="F686" s="3"/>
      <c r="G686" s="3"/>
      <c r="H686" s="3"/>
      <c r="I686" s="3" t="s">
        <v>852</v>
      </c>
      <c r="J686" s="3" t="s">
        <v>37</v>
      </c>
      <c r="K686" s="3" t="s">
        <v>59</v>
      </c>
      <c r="L686" s="3" t="s">
        <v>45</v>
      </c>
      <c r="M686" s="4">
        <v>137.69999999999999</v>
      </c>
      <c r="N686" s="4">
        <v>6</v>
      </c>
      <c r="O686" s="4">
        <v>47</v>
      </c>
      <c r="P686" s="4">
        <v>2</v>
      </c>
      <c r="Q686" s="4"/>
      <c r="R686" s="4"/>
      <c r="S686" s="4"/>
      <c r="T686" s="4"/>
      <c r="U686" s="4"/>
      <c r="V686" s="4"/>
      <c r="W686" s="4"/>
      <c r="X686" s="4">
        <v>98</v>
      </c>
      <c r="Y686" s="4"/>
      <c r="Z686" s="4"/>
      <c r="AA686" s="4"/>
      <c r="AB686" s="4"/>
      <c r="AC686" s="4">
        <v>138.19999999999999</v>
      </c>
      <c r="AD686" s="4">
        <v>1</v>
      </c>
      <c r="AE686" s="4"/>
      <c r="AF686" s="4">
        <v>14.57</v>
      </c>
      <c r="AG686" s="4">
        <v>13.9</v>
      </c>
      <c r="AH686" s="4">
        <v>1</v>
      </c>
      <c r="AI686" s="4">
        <v>430.61</v>
      </c>
      <c r="AJ686" s="4">
        <v>18.760000000000002</v>
      </c>
      <c r="AK686" s="4">
        <v>449.37</v>
      </c>
      <c r="AL686" t="s">
        <v>926</v>
      </c>
    </row>
    <row r="687" spans="1:38" ht="27" x14ac:dyDescent="0.25">
      <c r="A687" s="3" t="s">
        <v>695</v>
      </c>
      <c r="B687" s="4">
        <v>308</v>
      </c>
      <c r="C687" s="3"/>
      <c r="D687" s="3"/>
      <c r="E687" s="3"/>
      <c r="F687" s="3"/>
      <c r="G687" s="3"/>
      <c r="H687" s="3"/>
      <c r="I687" s="3" t="s">
        <v>853</v>
      </c>
      <c r="J687" s="3" t="s">
        <v>37</v>
      </c>
      <c r="K687" s="3" t="s">
        <v>38</v>
      </c>
      <c r="L687" s="3" t="s">
        <v>39</v>
      </c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>
        <v>306.60000000000002</v>
      </c>
      <c r="AD687" s="4">
        <v>3</v>
      </c>
      <c r="AE687" s="4"/>
      <c r="AF687" s="4"/>
      <c r="AG687" s="4"/>
      <c r="AH687" s="4"/>
      <c r="AI687" s="4">
        <v>306.60000000000002</v>
      </c>
      <c r="AJ687" s="4"/>
      <c r="AK687" s="4">
        <v>306.60000000000002</v>
      </c>
      <c r="AL687" t="s">
        <v>926</v>
      </c>
    </row>
    <row r="688" spans="1:38" ht="27" x14ac:dyDescent="0.25">
      <c r="A688" s="3" t="s">
        <v>695</v>
      </c>
      <c r="B688" s="4">
        <v>308</v>
      </c>
      <c r="C688" s="3"/>
      <c r="D688" s="3"/>
      <c r="E688" s="3"/>
      <c r="F688" s="3"/>
      <c r="G688" s="3"/>
      <c r="H688" s="3"/>
      <c r="I688" s="3" t="s">
        <v>854</v>
      </c>
      <c r="J688" s="3" t="s">
        <v>37</v>
      </c>
      <c r="K688" s="3" t="s">
        <v>38</v>
      </c>
      <c r="L688" s="3" t="s">
        <v>39</v>
      </c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>
        <v>310.60000000000002</v>
      </c>
      <c r="AD688" s="4">
        <v>3</v>
      </c>
      <c r="AE688" s="4"/>
      <c r="AF688" s="4"/>
      <c r="AG688" s="4"/>
      <c r="AH688" s="4"/>
      <c r="AI688" s="4">
        <v>310.60000000000002</v>
      </c>
      <c r="AJ688" s="4"/>
      <c r="AK688" s="4">
        <v>310.60000000000002</v>
      </c>
      <c r="AL688" t="s">
        <v>926</v>
      </c>
    </row>
    <row r="689" spans="1:38" ht="27" x14ac:dyDescent="0.25">
      <c r="A689" s="3" t="s">
        <v>695</v>
      </c>
      <c r="B689" s="4">
        <v>60174</v>
      </c>
      <c r="C689" s="3"/>
      <c r="D689" s="3"/>
      <c r="E689" s="3"/>
      <c r="F689" s="3"/>
      <c r="G689" s="3"/>
      <c r="H689" s="3"/>
      <c r="I689" s="3" t="s">
        <v>855</v>
      </c>
      <c r="J689" s="3" t="s">
        <v>37</v>
      </c>
      <c r="K689" s="3" t="s">
        <v>38</v>
      </c>
      <c r="L689" s="3" t="s">
        <v>39</v>
      </c>
      <c r="M689" s="4">
        <v>61.85</v>
      </c>
      <c r="N689" s="4">
        <v>4</v>
      </c>
      <c r="O689" s="4">
        <v>51.2</v>
      </c>
      <c r="P689" s="4">
        <v>2</v>
      </c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>
        <v>188.99</v>
      </c>
      <c r="AD689" s="4">
        <v>2</v>
      </c>
      <c r="AE689" s="4"/>
      <c r="AF689" s="4"/>
      <c r="AG689" s="4"/>
      <c r="AH689" s="4"/>
      <c r="AI689" s="4">
        <v>274.43</v>
      </c>
      <c r="AJ689" s="4">
        <v>27.61</v>
      </c>
      <c r="AK689" s="4">
        <v>302.04000000000002</v>
      </c>
      <c r="AL689" t="s">
        <v>927</v>
      </c>
    </row>
    <row r="690" spans="1:38" ht="27" x14ac:dyDescent="0.25">
      <c r="A690" s="3" t="s">
        <v>695</v>
      </c>
      <c r="B690" s="4">
        <v>60174</v>
      </c>
      <c r="C690" s="3"/>
      <c r="D690" s="3"/>
      <c r="E690" s="3"/>
      <c r="F690" s="3"/>
      <c r="G690" s="3"/>
      <c r="H690" s="3"/>
      <c r="I690" s="3" t="s">
        <v>856</v>
      </c>
      <c r="J690" s="3" t="s">
        <v>37</v>
      </c>
      <c r="K690" s="3" t="s">
        <v>38</v>
      </c>
      <c r="L690" s="3" t="s">
        <v>59</v>
      </c>
      <c r="M690" s="4">
        <v>95.35</v>
      </c>
      <c r="N690" s="4">
        <v>6</v>
      </c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>
        <v>96.29</v>
      </c>
      <c r="AD690" s="4">
        <v>1</v>
      </c>
      <c r="AE690" s="4"/>
      <c r="AF690" s="4">
        <v>9.99</v>
      </c>
      <c r="AG690" s="4"/>
      <c r="AH690" s="4"/>
      <c r="AI690" s="4">
        <v>182.29</v>
      </c>
      <c r="AJ690" s="4">
        <v>19.34</v>
      </c>
      <c r="AK690" s="4">
        <v>201.63</v>
      </c>
      <c r="AL690" t="s">
        <v>927</v>
      </c>
    </row>
    <row r="691" spans="1:38" ht="27" x14ac:dyDescent="0.25">
      <c r="A691" s="3" t="s">
        <v>695</v>
      </c>
      <c r="B691" s="4">
        <v>92399</v>
      </c>
      <c r="C691" s="3"/>
      <c r="D691" s="3"/>
      <c r="E691" s="3"/>
      <c r="F691" s="3"/>
      <c r="G691" s="3"/>
      <c r="H691" s="3"/>
      <c r="I691" s="3" t="s">
        <v>857</v>
      </c>
      <c r="J691" s="3" t="s">
        <v>37</v>
      </c>
      <c r="K691" s="3" t="s">
        <v>38</v>
      </c>
      <c r="L691" s="3" t="s">
        <v>39</v>
      </c>
      <c r="M691" s="4">
        <v>50</v>
      </c>
      <c r="N691" s="4">
        <v>2</v>
      </c>
      <c r="O691" s="4">
        <v>60</v>
      </c>
      <c r="P691" s="4">
        <v>2</v>
      </c>
      <c r="Q691" s="4"/>
      <c r="R691" s="4"/>
      <c r="S691" s="4"/>
      <c r="T691" s="4"/>
      <c r="U691" s="4">
        <v>92.7</v>
      </c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>
        <v>187.25</v>
      </c>
      <c r="AJ691" s="4">
        <v>15.45</v>
      </c>
      <c r="AK691" s="4">
        <v>202.7</v>
      </c>
      <c r="AL691" t="s">
        <v>926</v>
      </c>
    </row>
    <row r="692" spans="1:38" ht="27" x14ac:dyDescent="0.25">
      <c r="A692" s="3" t="s">
        <v>695</v>
      </c>
      <c r="B692" s="4">
        <v>92399</v>
      </c>
      <c r="C692" s="3"/>
      <c r="D692" s="3"/>
      <c r="E692" s="3"/>
      <c r="F692" s="3"/>
      <c r="G692" s="3"/>
      <c r="H692" s="3"/>
      <c r="I692" s="3" t="s">
        <v>858</v>
      </c>
      <c r="J692" s="3" t="s">
        <v>37</v>
      </c>
      <c r="K692" s="3" t="s">
        <v>38</v>
      </c>
      <c r="L692" s="3" t="s">
        <v>39</v>
      </c>
      <c r="M692" s="4">
        <v>25</v>
      </c>
      <c r="N692" s="4">
        <v>1</v>
      </c>
      <c r="O692" s="4">
        <v>35</v>
      </c>
      <c r="P692" s="4">
        <v>1</v>
      </c>
      <c r="Q692" s="4"/>
      <c r="R692" s="4"/>
      <c r="S692" s="4">
        <v>21.8</v>
      </c>
      <c r="T692" s="4"/>
      <c r="U692" s="4"/>
      <c r="V692" s="4"/>
      <c r="W692" s="4"/>
      <c r="X692" s="4"/>
      <c r="Y692" s="4"/>
      <c r="Z692" s="4"/>
      <c r="AA692" s="4"/>
      <c r="AB692" s="4"/>
      <c r="AC692" s="4">
        <v>138.19999999999999</v>
      </c>
      <c r="AD692" s="4">
        <v>1</v>
      </c>
      <c r="AE692" s="4"/>
      <c r="AF692" s="4"/>
      <c r="AG692" s="4">
        <v>7.3</v>
      </c>
      <c r="AH692" s="4">
        <v>1</v>
      </c>
      <c r="AI692" s="4">
        <v>223.67</v>
      </c>
      <c r="AJ692" s="4">
        <v>3.63</v>
      </c>
      <c r="AK692" s="4">
        <v>227.3</v>
      </c>
      <c r="AL692" t="s">
        <v>926</v>
      </c>
    </row>
    <row r="693" spans="1:38" ht="27" x14ac:dyDescent="0.25">
      <c r="A693" s="3" t="s">
        <v>695</v>
      </c>
      <c r="B693" s="4">
        <v>92399</v>
      </c>
      <c r="C693" s="3"/>
      <c r="D693" s="3"/>
      <c r="E693" s="3"/>
      <c r="F693" s="3"/>
      <c r="G693" s="3"/>
      <c r="H693" s="3"/>
      <c r="I693" s="3" t="s">
        <v>859</v>
      </c>
      <c r="J693" s="3" t="s">
        <v>37</v>
      </c>
      <c r="K693" s="3" t="s">
        <v>38</v>
      </c>
      <c r="L693" s="3" t="s">
        <v>39</v>
      </c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>
        <v>83</v>
      </c>
      <c r="Y693" s="4"/>
      <c r="Z693" s="4"/>
      <c r="AA693" s="4"/>
      <c r="AB693" s="4"/>
      <c r="AC693" s="4">
        <v>232.7</v>
      </c>
      <c r="AD693" s="4">
        <v>2</v>
      </c>
      <c r="AE693" s="4"/>
      <c r="AF693" s="4"/>
      <c r="AG693" s="4"/>
      <c r="AH693" s="4"/>
      <c r="AI693" s="4">
        <v>301.87</v>
      </c>
      <c r="AJ693" s="4">
        <v>13.83</v>
      </c>
      <c r="AK693" s="4">
        <v>315.7</v>
      </c>
      <c r="AL693" t="s">
        <v>926</v>
      </c>
    </row>
    <row r="694" spans="1:38" ht="27" x14ac:dyDescent="0.25">
      <c r="A694" s="3" t="s">
        <v>695</v>
      </c>
      <c r="B694" s="4">
        <v>92399</v>
      </c>
      <c r="C694" s="3"/>
      <c r="D694" s="3"/>
      <c r="E694" s="3"/>
      <c r="F694" s="3"/>
      <c r="G694" s="3"/>
      <c r="H694" s="3"/>
      <c r="I694" s="3" t="s">
        <v>860</v>
      </c>
      <c r="J694" s="3" t="s">
        <v>37</v>
      </c>
      <c r="K694" s="3" t="s">
        <v>59</v>
      </c>
      <c r="L694" s="3" t="s">
        <v>45</v>
      </c>
      <c r="M694" s="4">
        <v>55</v>
      </c>
      <c r="N694" s="4">
        <v>2</v>
      </c>
      <c r="O694" s="4">
        <v>65</v>
      </c>
      <c r="P694" s="4">
        <v>2</v>
      </c>
      <c r="Q694" s="4"/>
      <c r="R694" s="4"/>
      <c r="S694" s="4"/>
      <c r="T694" s="4"/>
      <c r="U694" s="4">
        <v>91.6</v>
      </c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>
        <v>196.33</v>
      </c>
      <c r="AJ694" s="4">
        <v>15.27</v>
      </c>
      <c r="AK694" s="4">
        <v>211.6</v>
      </c>
      <c r="AL694" t="s">
        <v>926</v>
      </c>
    </row>
    <row r="695" spans="1:38" ht="27" x14ac:dyDescent="0.25">
      <c r="A695" s="3" t="s">
        <v>695</v>
      </c>
      <c r="B695" s="4">
        <v>110358</v>
      </c>
      <c r="C695" s="3"/>
      <c r="D695" s="3"/>
      <c r="E695" s="3"/>
      <c r="F695" s="3"/>
      <c r="G695" s="3"/>
      <c r="H695" s="3"/>
      <c r="I695" s="3" t="s">
        <v>861</v>
      </c>
      <c r="J695" s="3" t="s">
        <v>37</v>
      </c>
      <c r="K695" s="3" t="s">
        <v>38</v>
      </c>
      <c r="L695" s="3" t="s">
        <v>39</v>
      </c>
      <c r="M695" s="4"/>
      <c r="N695" s="4"/>
      <c r="O695" s="4"/>
      <c r="P695" s="4"/>
      <c r="Q695" s="4">
        <v>87.95</v>
      </c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>
        <v>73.290000000000006</v>
      </c>
      <c r="AJ695" s="4">
        <v>14.66</v>
      </c>
      <c r="AK695" s="4">
        <v>87.95</v>
      </c>
      <c r="AL695" t="s">
        <v>926</v>
      </c>
    </row>
    <row r="696" spans="1:38" ht="27" x14ac:dyDescent="0.25">
      <c r="A696" s="3" t="s">
        <v>695</v>
      </c>
      <c r="B696" s="4">
        <v>279</v>
      </c>
      <c r="C696" s="3"/>
      <c r="D696" s="3"/>
      <c r="E696" s="3"/>
      <c r="F696" s="3"/>
      <c r="G696" s="3"/>
      <c r="H696" s="3"/>
      <c r="I696" s="3" t="s">
        <v>862</v>
      </c>
      <c r="J696" s="3" t="s">
        <v>44</v>
      </c>
      <c r="K696" s="3" t="s">
        <v>45</v>
      </c>
      <c r="L696" s="3" t="s">
        <v>45</v>
      </c>
      <c r="M696" s="4"/>
      <c r="N696" s="4"/>
      <c r="O696" s="4"/>
      <c r="P696" s="4"/>
      <c r="Q696" s="4">
        <v>20</v>
      </c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>
        <v>16.670000000000002</v>
      </c>
      <c r="AJ696" s="4">
        <v>3.33</v>
      </c>
      <c r="AK696" s="4">
        <v>20</v>
      </c>
      <c r="AL696" t="s">
        <v>926</v>
      </c>
    </row>
    <row r="697" spans="1:38" ht="27" x14ac:dyDescent="0.25">
      <c r="A697" s="3" t="s">
        <v>695</v>
      </c>
      <c r="B697" s="4">
        <v>60817</v>
      </c>
      <c r="C697" s="3"/>
      <c r="D697" s="3"/>
      <c r="E697" s="3"/>
      <c r="F697" s="3"/>
      <c r="G697" s="3"/>
      <c r="H697" s="3"/>
      <c r="I697" s="3" t="s">
        <v>863</v>
      </c>
      <c r="J697" s="3" t="s">
        <v>37</v>
      </c>
      <c r="K697" s="3" t="s">
        <v>38</v>
      </c>
      <c r="L697" s="3" t="s">
        <v>59</v>
      </c>
      <c r="M697" s="4">
        <v>373.37</v>
      </c>
      <c r="N697" s="4">
        <v>19</v>
      </c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>
        <v>343.05</v>
      </c>
      <c r="AJ697" s="4">
        <v>30.32</v>
      </c>
      <c r="AK697" s="4">
        <v>373.37</v>
      </c>
      <c r="AL697" t="s">
        <v>926</v>
      </c>
    </row>
    <row r="698" spans="1:38" ht="27" x14ac:dyDescent="0.25">
      <c r="A698" s="3" t="s">
        <v>695</v>
      </c>
      <c r="B698" s="4">
        <v>60849</v>
      </c>
      <c r="C698" s="3"/>
      <c r="D698" s="3"/>
      <c r="E698" s="3"/>
      <c r="F698" s="3"/>
      <c r="G698" s="3"/>
      <c r="H698" s="3"/>
      <c r="I698" s="3" t="s">
        <v>864</v>
      </c>
      <c r="J698" s="3" t="s">
        <v>37</v>
      </c>
      <c r="K698" s="3" t="s">
        <v>38</v>
      </c>
      <c r="L698" s="3" t="s">
        <v>59</v>
      </c>
      <c r="M698" s="4">
        <v>119.96</v>
      </c>
      <c r="N698" s="4">
        <v>8</v>
      </c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>
        <v>91.09</v>
      </c>
      <c r="AD698" s="4">
        <v>1</v>
      </c>
      <c r="AE698" s="4"/>
      <c r="AF698" s="4"/>
      <c r="AG698" s="4">
        <v>18.7</v>
      </c>
      <c r="AH698" s="4">
        <v>1</v>
      </c>
      <c r="AI698" s="4">
        <v>210.3</v>
      </c>
      <c r="AJ698" s="4">
        <v>19.45</v>
      </c>
      <c r="AK698" s="4">
        <v>229.75</v>
      </c>
      <c r="AL698" t="s">
        <v>926</v>
      </c>
    </row>
    <row r="699" spans="1:38" ht="27" x14ac:dyDescent="0.25">
      <c r="A699" s="3" t="s">
        <v>695</v>
      </c>
      <c r="B699" s="4">
        <v>110119</v>
      </c>
      <c r="C699" s="3"/>
      <c r="D699" s="3"/>
      <c r="E699" s="3"/>
      <c r="F699" s="3"/>
      <c r="G699" s="3"/>
      <c r="H699" s="3"/>
      <c r="I699" s="3" t="s">
        <v>865</v>
      </c>
      <c r="J699" s="3" t="s">
        <v>37</v>
      </c>
      <c r="K699" s="3" t="s">
        <v>38</v>
      </c>
      <c r="L699" s="3" t="s">
        <v>39</v>
      </c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>
        <v>171</v>
      </c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>
        <v>171</v>
      </c>
      <c r="AJ699" s="4"/>
      <c r="AK699" s="4">
        <v>171</v>
      </c>
      <c r="AL699" t="s">
        <v>927</v>
      </c>
    </row>
    <row r="700" spans="1:38" ht="27" x14ac:dyDescent="0.25">
      <c r="A700" s="3" t="s">
        <v>695</v>
      </c>
      <c r="B700" s="4">
        <v>61079</v>
      </c>
      <c r="C700" s="3"/>
      <c r="D700" s="3"/>
      <c r="E700" s="3"/>
      <c r="F700" s="3"/>
      <c r="G700" s="3"/>
      <c r="H700" s="3"/>
      <c r="I700" s="3" t="s">
        <v>866</v>
      </c>
      <c r="J700" s="3" t="s">
        <v>37</v>
      </c>
      <c r="K700" s="3" t="s">
        <v>38</v>
      </c>
      <c r="L700" s="3" t="s">
        <v>39</v>
      </c>
      <c r="M700" s="4">
        <v>82.4</v>
      </c>
      <c r="N700" s="4">
        <v>4</v>
      </c>
      <c r="O700" s="4"/>
      <c r="P700" s="4"/>
      <c r="Q700" s="4"/>
      <c r="R700" s="4">
        <v>7</v>
      </c>
      <c r="S700" s="4">
        <v>52.4</v>
      </c>
      <c r="T700" s="4"/>
      <c r="U700" s="4"/>
      <c r="V700" s="4"/>
      <c r="W700" s="4"/>
      <c r="X700" s="4"/>
      <c r="Y700" s="4"/>
      <c r="Z700" s="4">
        <v>790</v>
      </c>
      <c r="AA700" s="4">
        <v>550.63</v>
      </c>
      <c r="AB700" s="4"/>
      <c r="AC700" s="4"/>
      <c r="AD700" s="4"/>
      <c r="AE700" s="4"/>
      <c r="AF700" s="4"/>
      <c r="AG700" s="4"/>
      <c r="AH700" s="4"/>
      <c r="AI700" s="4">
        <v>682.53</v>
      </c>
      <c r="AJ700" s="4">
        <v>9.9</v>
      </c>
      <c r="AK700" s="4">
        <v>692.43</v>
      </c>
      <c r="AL700" t="s">
        <v>926</v>
      </c>
    </row>
    <row r="701" spans="1:38" ht="27" x14ac:dyDescent="0.25">
      <c r="A701" s="3" t="s">
        <v>695</v>
      </c>
      <c r="B701" s="4">
        <v>61079</v>
      </c>
      <c r="C701" s="3"/>
      <c r="D701" s="3"/>
      <c r="E701" s="3"/>
      <c r="F701" s="3"/>
      <c r="G701" s="3"/>
      <c r="H701" s="3"/>
      <c r="I701" s="3" t="s">
        <v>867</v>
      </c>
      <c r="J701" s="3" t="s">
        <v>37</v>
      </c>
      <c r="K701" s="3" t="s">
        <v>38</v>
      </c>
      <c r="L701" s="3" t="s">
        <v>39</v>
      </c>
      <c r="M701" s="4">
        <v>65.5</v>
      </c>
      <c r="N701" s="4">
        <v>3</v>
      </c>
      <c r="O701" s="4">
        <v>53.7</v>
      </c>
      <c r="P701" s="4">
        <v>2</v>
      </c>
      <c r="Q701" s="4"/>
      <c r="R701" s="4">
        <v>26.2</v>
      </c>
      <c r="S701" s="4">
        <v>28</v>
      </c>
      <c r="T701" s="4"/>
      <c r="U701" s="4"/>
      <c r="V701" s="4"/>
      <c r="W701" s="4"/>
      <c r="X701" s="4">
        <v>174</v>
      </c>
      <c r="Y701" s="4"/>
      <c r="Z701" s="4">
        <v>26</v>
      </c>
      <c r="AA701" s="4">
        <v>18.12</v>
      </c>
      <c r="AB701" s="4"/>
      <c r="AC701" s="4">
        <v>465.41</v>
      </c>
      <c r="AD701" s="4">
        <v>4</v>
      </c>
      <c r="AE701" s="4"/>
      <c r="AF701" s="4"/>
      <c r="AG701" s="4"/>
      <c r="AH701" s="4"/>
      <c r="AI701" s="4">
        <v>792.89</v>
      </c>
      <c r="AJ701" s="4">
        <v>38.04</v>
      </c>
      <c r="AK701" s="4">
        <v>830.93</v>
      </c>
      <c r="AL701" t="s">
        <v>926</v>
      </c>
    </row>
    <row r="702" spans="1:38" ht="27" x14ac:dyDescent="0.25">
      <c r="A702" s="3" t="s">
        <v>695</v>
      </c>
      <c r="B702" s="4">
        <v>61079</v>
      </c>
      <c r="C702" s="3"/>
      <c r="D702" s="3"/>
      <c r="E702" s="3"/>
      <c r="F702" s="3"/>
      <c r="G702" s="3"/>
      <c r="H702" s="3"/>
      <c r="I702" s="3" t="s">
        <v>868</v>
      </c>
      <c r="J702" s="3" t="s">
        <v>44</v>
      </c>
      <c r="K702" s="3" t="s">
        <v>45</v>
      </c>
      <c r="L702" s="3" t="s">
        <v>45</v>
      </c>
      <c r="M702" s="4">
        <v>58.55</v>
      </c>
      <c r="N702" s="4">
        <v>3</v>
      </c>
      <c r="O702" s="4">
        <v>81</v>
      </c>
      <c r="P702" s="4">
        <v>3</v>
      </c>
      <c r="Q702" s="4"/>
      <c r="R702" s="4"/>
      <c r="S702" s="4">
        <v>29.3</v>
      </c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>
        <v>163.97</v>
      </c>
      <c r="AJ702" s="4">
        <v>4.88</v>
      </c>
      <c r="AK702" s="4">
        <v>168.85</v>
      </c>
      <c r="AL702" t="s">
        <v>926</v>
      </c>
    </row>
    <row r="703" spans="1:38" ht="27" x14ac:dyDescent="0.25">
      <c r="A703" s="3" t="s">
        <v>695</v>
      </c>
      <c r="B703" s="4">
        <v>2028</v>
      </c>
      <c r="C703" s="3"/>
      <c r="D703" s="3"/>
      <c r="E703" s="3"/>
      <c r="F703" s="3"/>
      <c r="G703" s="3"/>
      <c r="H703" s="3"/>
      <c r="I703" s="3" t="s">
        <v>869</v>
      </c>
      <c r="J703" s="3" t="s">
        <v>37</v>
      </c>
      <c r="K703" s="3" t="s">
        <v>38</v>
      </c>
      <c r="L703" s="3" t="s">
        <v>39</v>
      </c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>
        <v>62.8</v>
      </c>
      <c r="AG703" s="4"/>
      <c r="AH703" s="4"/>
      <c r="AI703" s="4">
        <v>62.8</v>
      </c>
      <c r="AJ703" s="4"/>
      <c r="AK703" s="4">
        <v>62.8</v>
      </c>
      <c r="AL703" t="s">
        <v>926</v>
      </c>
    </row>
    <row r="704" spans="1:38" ht="27" x14ac:dyDescent="0.25">
      <c r="A704" s="3" t="s">
        <v>695</v>
      </c>
      <c r="B704" s="4">
        <v>60815</v>
      </c>
      <c r="C704" s="3"/>
      <c r="D704" s="3"/>
      <c r="E704" s="3"/>
      <c r="F704" s="3"/>
      <c r="G704" s="3"/>
      <c r="H704" s="3"/>
      <c r="I704" s="3" t="s">
        <v>870</v>
      </c>
      <c r="J704" s="3" t="s">
        <v>37</v>
      </c>
      <c r="K704" s="3" t="s">
        <v>38</v>
      </c>
      <c r="L704" s="3" t="s">
        <v>59</v>
      </c>
      <c r="M704" s="4"/>
      <c r="N704" s="4"/>
      <c r="O704" s="4">
        <v>21.9</v>
      </c>
      <c r="P704" s="4">
        <v>1</v>
      </c>
      <c r="Q704" s="4"/>
      <c r="R704" s="4"/>
      <c r="S704" s="4"/>
      <c r="T704" s="4"/>
      <c r="U704" s="4">
        <v>40</v>
      </c>
      <c r="V704" s="4"/>
      <c r="W704" s="4"/>
      <c r="X704" s="4">
        <v>167</v>
      </c>
      <c r="Y704" s="4"/>
      <c r="Z704" s="4"/>
      <c r="AA704" s="4"/>
      <c r="AB704" s="4"/>
      <c r="AC704" s="4">
        <v>168.22</v>
      </c>
      <c r="AD704" s="4">
        <v>2</v>
      </c>
      <c r="AE704" s="4"/>
      <c r="AF704" s="4"/>
      <c r="AG704" s="4"/>
      <c r="AH704" s="4"/>
      <c r="AI704" s="4">
        <v>362.62</v>
      </c>
      <c r="AJ704" s="4">
        <v>34.5</v>
      </c>
      <c r="AK704" s="4">
        <v>397.12</v>
      </c>
      <c r="AL704" t="s">
        <v>926</v>
      </c>
    </row>
    <row r="705" spans="1:38" ht="27" x14ac:dyDescent="0.25">
      <c r="A705" s="3" t="s">
        <v>695</v>
      </c>
      <c r="B705" s="4">
        <v>109059</v>
      </c>
      <c r="C705" s="3"/>
      <c r="D705" s="3"/>
      <c r="E705" s="3"/>
      <c r="F705" s="3"/>
      <c r="G705" s="3"/>
      <c r="H705" s="3"/>
      <c r="I705" s="3" t="s">
        <v>871</v>
      </c>
      <c r="J705" s="3" t="s">
        <v>37</v>
      </c>
      <c r="K705" s="3" t="s">
        <v>38</v>
      </c>
      <c r="L705" s="3" t="s">
        <v>39</v>
      </c>
      <c r="M705" s="4">
        <v>53.1</v>
      </c>
      <c r="N705" s="4">
        <v>3</v>
      </c>
      <c r="O705" s="4">
        <v>71.7</v>
      </c>
      <c r="P705" s="4">
        <v>3</v>
      </c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>
        <v>124.8</v>
      </c>
      <c r="AJ705" s="4"/>
      <c r="AK705" s="4">
        <v>124.8</v>
      </c>
      <c r="AL705" t="s">
        <v>926</v>
      </c>
    </row>
    <row r="706" spans="1:38" ht="27" x14ac:dyDescent="0.25">
      <c r="A706" s="3" t="s">
        <v>695</v>
      </c>
      <c r="B706" s="4">
        <v>109059</v>
      </c>
      <c r="C706" s="3"/>
      <c r="D706" s="3"/>
      <c r="E706" s="3"/>
      <c r="F706" s="3"/>
      <c r="G706" s="3"/>
      <c r="H706" s="3"/>
      <c r="I706" s="3" t="s">
        <v>872</v>
      </c>
      <c r="J706" s="3" t="s">
        <v>37</v>
      </c>
      <c r="K706" s="3" t="s">
        <v>38</v>
      </c>
      <c r="L706" s="3" t="s">
        <v>39</v>
      </c>
      <c r="M706" s="4"/>
      <c r="N706" s="4"/>
      <c r="O706" s="4"/>
      <c r="P706" s="4"/>
      <c r="Q706" s="4"/>
      <c r="R706" s="4"/>
      <c r="S706" s="4"/>
      <c r="T706" s="4"/>
      <c r="U706" s="4"/>
      <c r="V706" s="4">
        <v>343.77</v>
      </c>
      <c r="W706" s="4">
        <v>1</v>
      </c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>
        <v>286.48</v>
      </c>
      <c r="AJ706" s="4">
        <v>57.29</v>
      </c>
      <c r="AK706" s="4">
        <v>343.77</v>
      </c>
      <c r="AL706" t="s">
        <v>926</v>
      </c>
    </row>
    <row r="707" spans="1:38" ht="27" x14ac:dyDescent="0.25">
      <c r="A707" s="3" t="s">
        <v>695</v>
      </c>
      <c r="B707" s="4">
        <v>109059</v>
      </c>
      <c r="C707" s="3"/>
      <c r="D707" s="3"/>
      <c r="E707" s="3"/>
      <c r="F707" s="3"/>
      <c r="G707" s="3"/>
      <c r="H707" s="3"/>
      <c r="I707" s="3" t="s">
        <v>873</v>
      </c>
      <c r="J707" s="3" t="s">
        <v>44</v>
      </c>
      <c r="K707" s="3" t="s">
        <v>45</v>
      </c>
      <c r="L707" s="3" t="s">
        <v>45</v>
      </c>
      <c r="M707" s="4">
        <v>119.1</v>
      </c>
      <c r="N707" s="4">
        <v>6</v>
      </c>
      <c r="O707" s="4">
        <v>105.15</v>
      </c>
      <c r="P707" s="4">
        <v>4</v>
      </c>
      <c r="Q707" s="4"/>
      <c r="R707" s="4"/>
      <c r="S707" s="4"/>
      <c r="T707" s="4"/>
      <c r="U707" s="4"/>
      <c r="V707" s="4">
        <v>317.44</v>
      </c>
      <c r="W707" s="4"/>
      <c r="X707" s="4"/>
      <c r="Y707" s="4"/>
      <c r="Z707" s="4"/>
      <c r="AA707" s="4"/>
      <c r="AB707" s="4"/>
      <c r="AC707" s="4">
        <v>295.85000000000002</v>
      </c>
      <c r="AD707" s="4">
        <v>3</v>
      </c>
      <c r="AE707" s="4"/>
      <c r="AF707" s="4"/>
      <c r="AG707" s="4"/>
      <c r="AH707" s="4"/>
      <c r="AI707" s="4">
        <v>784.63</v>
      </c>
      <c r="AJ707" s="4">
        <v>52.91</v>
      </c>
      <c r="AK707" s="4">
        <v>837.54</v>
      </c>
      <c r="AL707" t="s">
        <v>926</v>
      </c>
    </row>
    <row r="708" spans="1:38" ht="27" x14ac:dyDescent="0.25">
      <c r="A708" s="3" t="s">
        <v>695</v>
      </c>
      <c r="B708" s="4">
        <v>60923</v>
      </c>
      <c r="C708" s="3"/>
      <c r="D708" s="3"/>
      <c r="E708" s="3"/>
      <c r="F708" s="3"/>
      <c r="G708" s="3"/>
      <c r="H708" s="3"/>
      <c r="I708" s="3" t="s">
        <v>874</v>
      </c>
      <c r="J708" s="3" t="s">
        <v>37</v>
      </c>
      <c r="K708" s="3" t="s">
        <v>38</v>
      </c>
      <c r="L708" s="3" t="s">
        <v>39</v>
      </c>
      <c r="M708" s="4">
        <v>50</v>
      </c>
      <c r="N708" s="4">
        <v>2</v>
      </c>
      <c r="O708" s="4">
        <v>30</v>
      </c>
      <c r="P708" s="4">
        <v>1</v>
      </c>
      <c r="Q708" s="4"/>
      <c r="R708" s="4">
        <v>10.4</v>
      </c>
      <c r="S708" s="4"/>
      <c r="T708" s="4"/>
      <c r="U708" s="4">
        <v>139.1</v>
      </c>
      <c r="V708" s="4"/>
      <c r="W708" s="4"/>
      <c r="X708" s="4"/>
      <c r="Y708" s="4"/>
      <c r="Z708" s="4"/>
      <c r="AA708" s="4"/>
      <c r="AB708" s="4"/>
      <c r="AC708" s="4">
        <v>395.6</v>
      </c>
      <c r="AD708" s="4">
        <v>3</v>
      </c>
      <c r="AE708" s="4"/>
      <c r="AF708" s="4"/>
      <c r="AG708" s="4"/>
      <c r="AH708" s="4"/>
      <c r="AI708" s="4">
        <v>600.19000000000005</v>
      </c>
      <c r="AJ708" s="4">
        <v>24.91</v>
      </c>
      <c r="AK708" s="4">
        <v>625.1</v>
      </c>
      <c r="AL708" t="s">
        <v>926</v>
      </c>
    </row>
    <row r="709" spans="1:38" ht="27" x14ac:dyDescent="0.25">
      <c r="A709" s="3" t="s">
        <v>695</v>
      </c>
      <c r="B709" s="4">
        <v>60923</v>
      </c>
      <c r="C709" s="3"/>
      <c r="D709" s="3"/>
      <c r="E709" s="3"/>
      <c r="F709" s="3"/>
      <c r="G709" s="3"/>
      <c r="H709" s="3"/>
      <c r="I709" s="3" t="s">
        <v>875</v>
      </c>
      <c r="J709" s="3" t="s">
        <v>44</v>
      </c>
      <c r="K709" s="3" t="s">
        <v>45</v>
      </c>
      <c r="L709" s="3" t="s">
        <v>45</v>
      </c>
      <c r="M709" s="4">
        <v>25</v>
      </c>
      <c r="N709" s="4">
        <v>1</v>
      </c>
      <c r="O709" s="4">
        <v>60</v>
      </c>
      <c r="P709" s="4">
        <v>2</v>
      </c>
      <c r="Q709" s="4"/>
      <c r="R709" s="4">
        <v>5</v>
      </c>
      <c r="S709" s="4"/>
      <c r="T709" s="4"/>
      <c r="U709" s="4">
        <v>45.9</v>
      </c>
      <c r="V709" s="4"/>
      <c r="W709" s="4"/>
      <c r="X709" s="4">
        <v>630</v>
      </c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>
        <v>652.41999999999996</v>
      </c>
      <c r="AJ709" s="4">
        <v>113.48</v>
      </c>
      <c r="AK709" s="4">
        <v>765.9</v>
      </c>
      <c r="AL709" t="s">
        <v>926</v>
      </c>
    </row>
    <row r="710" spans="1:38" ht="27" x14ac:dyDescent="0.25">
      <c r="A710" s="3" t="s">
        <v>695</v>
      </c>
      <c r="B710" s="4">
        <v>60284</v>
      </c>
      <c r="C710" s="3"/>
      <c r="D710" s="3"/>
      <c r="E710" s="3"/>
      <c r="F710" s="3"/>
      <c r="G710" s="3"/>
      <c r="H710" s="3"/>
      <c r="I710" s="3" t="s">
        <v>876</v>
      </c>
      <c r="J710" s="3" t="s">
        <v>37</v>
      </c>
      <c r="K710" s="3" t="s">
        <v>38</v>
      </c>
      <c r="L710" s="3" t="s">
        <v>59</v>
      </c>
      <c r="M710" s="4">
        <v>23</v>
      </c>
      <c r="N710" s="4">
        <v>1</v>
      </c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>
        <v>23</v>
      </c>
      <c r="AJ710" s="4"/>
      <c r="AK710" s="4">
        <v>23</v>
      </c>
      <c r="AL710" t="s">
        <v>926</v>
      </c>
    </row>
    <row r="711" spans="1:38" ht="27" x14ac:dyDescent="0.25">
      <c r="A711" s="3" t="s">
        <v>695</v>
      </c>
      <c r="B711" s="4">
        <v>60284</v>
      </c>
      <c r="C711" s="3"/>
      <c r="D711" s="3"/>
      <c r="E711" s="3"/>
      <c r="F711" s="3"/>
      <c r="G711" s="3"/>
      <c r="H711" s="3"/>
      <c r="I711" s="3" t="s">
        <v>877</v>
      </c>
      <c r="J711" s="3" t="s">
        <v>37</v>
      </c>
      <c r="K711" s="3" t="s">
        <v>38</v>
      </c>
      <c r="L711" s="3" t="s">
        <v>59</v>
      </c>
      <c r="M711" s="4">
        <v>23</v>
      </c>
      <c r="N711" s="4">
        <v>1</v>
      </c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>
        <v>23</v>
      </c>
      <c r="AJ711" s="4"/>
      <c r="AK711" s="4">
        <v>23</v>
      </c>
      <c r="AL711" t="s">
        <v>926</v>
      </c>
    </row>
    <row r="712" spans="1:38" ht="27" x14ac:dyDescent="0.25">
      <c r="A712" s="3" t="s">
        <v>695</v>
      </c>
      <c r="B712" s="4">
        <v>60284</v>
      </c>
      <c r="C712" s="3"/>
      <c r="D712" s="3"/>
      <c r="E712" s="3"/>
      <c r="F712" s="3"/>
      <c r="G712" s="3"/>
      <c r="H712" s="3"/>
      <c r="I712" s="3" t="s">
        <v>878</v>
      </c>
      <c r="J712" s="3" t="s">
        <v>37</v>
      </c>
      <c r="K712" s="3" t="s">
        <v>38</v>
      </c>
      <c r="L712" s="3" t="s">
        <v>59</v>
      </c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>
        <v>20</v>
      </c>
      <c r="Z712" s="4"/>
      <c r="AA712" s="4"/>
      <c r="AB712" s="4"/>
      <c r="AC712" s="4"/>
      <c r="AD712" s="4"/>
      <c r="AE712" s="4"/>
      <c r="AF712" s="4"/>
      <c r="AG712" s="4"/>
      <c r="AH712" s="4"/>
      <c r="AI712" s="4">
        <v>16.670000000000002</v>
      </c>
      <c r="AJ712" s="4">
        <v>3.33</v>
      </c>
      <c r="AK712" s="4">
        <v>20</v>
      </c>
      <c r="AL712" t="s">
        <v>926</v>
      </c>
    </row>
    <row r="713" spans="1:38" ht="27" x14ac:dyDescent="0.25">
      <c r="A713" s="3" t="s">
        <v>695</v>
      </c>
      <c r="B713" s="4">
        <v>60284</v>
      </c>
      <c r="C713" s="3"/>
      <c r="D713" s="3"/>
      <c r="E713" s="3"/>
      <c r="F713" s="3"/>
      <c r="G713" s="3"/>
      <c r="H713" s="3"/>
      <c r="I713" s="3" t="s">
        <v>879</v>
      </c>
      <c r="J713" s="3" t="s">
        <v>37</v>
      </c>
      <c r="K713" s="3" t="s">
        <v>38</v>
      </c>
      <c r="L713" s="3" t="s">
        <v>59</v>
      </c>
      <c r="M713" s="4">
        <v>19.2</v>
      </c>
      <c r="N713" s="4">
        <v>1</v>
      </c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>
        <v>19.2</v>
      </c>
      <c r="AJ713" s="4"/>
      <c r="AK713" s="4">
        <v>19.2</v>
      </c>
      <c r="AL713" t="s">
        <v>926</v>
      </c>
    </row>
    <row r="714" spans="1:38" ht="27" x14ac:dyDescent="0.25">
      <c r="A714" s="3" t="s">
        <v>695</v>
      </c>
      <c r="B714" s="4">
        <v>60284</v>
      </c>
      <c r="C714" s="3"/>
      <c r="D714" s="3"/>
      <c r="E714" s="3"/>
      <c r="F714" s="3"/>
      <c r="G714" s="3"/>
      <c r="H714" s="3"/>
      <c r="I714" s="3" t="s">
        <v>880</v>
      </c>
      <c r="J714" s="3" t="s">
        <v>37</v>
      </c>
      <c r="K714" s="3" t="s">
        <v>38</v>
      </c>
      <c r="L714" s="3" t="s">
        <v>59</v>
      </c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>
        <v>49</v>
      </c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>
        <v>40.83</v>
      </c>
      <c r="AJ714" s="4">
        <v>8.17</v>
      </c>
      <c r="AK714" s="4">
        <v>49</v>
      </c>
      <c r="AL714" t="s">
        <v>926</v>
      </c>
    </row>
    <row r="715" spans="1:38" ht="27" x14ac:dyDescent="0.25">
      <c r="A715" s="3" t="s">
        <v>695</v>
      </c>
      <c r="B715" s="4">
        <v>60284</v>
      </c>
      <c r="C715" s="3"/>
      <c r="D715" s="3"/>
      <c r="E715" s="3"/>
      <c r="F715" s="3"/>
      <c r="G715" s="3"/>
      <c r="H715" s="3"/>
      <c r="I715" s="3" t="s">
        <v>881</v>
      </c>
      <c r="J715" s="3" t="s">
        <v>37</v>
      </c>
      <c r="K715" s="3" t="s">
        <v>38</v>
      </c>
      <c r="L715" s="3" t="s">
        <v>59</v>
      </c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>
        <v>59</v>
      </c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>
        <v>49.17</v>
      </c>
      <c r="AJ715" s="4">
        <v>9.83</v>
      </c>
      <c r="AK715" s="4">
        <v>59</v>
      </c>
      <c r="AL715" t="s">
        <v>926</v>
      </c>
    </row>
    <row r="716" spans="1:38" ht="27" x14ac:dyDescent="0.25">
      <c r="A716" s="3" t="s">
        <v>695</v>
      </c>
      <c r="B716" s="4">
        <v>60284</v>
      </c>
      <c r="C716" s="3"/>
      <c r="D716" s="3"/>
      <c r="E716" s="3"/>
      <c r="F716" s="3"/>
      <c r="G716" s="3"/>
      <c r="H716" s="3"/>
      <c r="I716" s="3" t="s">
        <v>882</v>
      </c>
      <c r="J716" s="3" t="s">
        <v>37</v>
      </c>
      <c r="K716" s="3" t="s">
        <v>38</v>
      </c>
      <c r="L716" s="3" t="s">
        <v>59</v>
      </c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>
        <v>20</v>
      </c>
      <c r="Z716" s="4"/>
      <c r="AA716" s="4"/>
      <c r="AB716" s="4"/>
      <c r="AC716" s="4"/>
      <c r="AD716" s="4"/>
      <c r="AE716" s="4"/>
      <c r="AF716" s="4"/>
      <c r="AG716" s="4"/>
      <c r="AH716" s="4"/>
      <c r="AI716" s="4">
        <v>16.670000000000002</v>
      </c>
      <c r="AJ716" s="4">
        <v>3.33</v>
      </c>
      <c r="AK716" s="4">
        <v>20</v>
      </c>
      <c r="AL716" t="s">
        <v>926</v>
      </c>
    </row>
    <row r="717" spans="1:38" ht="27" x14ac:dyDescent="0.25">
      <c r="A717" s="3" t="s">
        <v>695</v>
      </c>
      <c r="B717" s="4">
        <v>60284</v>
      </c>
      <c r="C717" s="3"/>
      <c r="D717" s="3"/>
      <c r="E717" s="3"/>
      <c r="F717" s="3"/>
      <c r="G717" s="3"/>
      <c r="H717" s="3"/>
      <c r="I717" s="3" t="s">
        <v>883</v>
      </c>
      <c r="J717" s="3" t="s">
        <v>37</v>
      </c>
      <c r="K717" s="3" t="s">
        <v>38</v>
      </c>
      <c r="L717" s="3" t="s">
        <v>59</v>
      </c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>
        <v>5.6</v>
      </c>
      <c r="AH717" s="4">
        <v>1</v>
      </c>
      <c r="AI717" s="4">
        <v>5.6</v>
      </c>
      <c r="AJ717" s="4"/>
      <c r="AK717" s="4">
        <v>5.6</v>
      </c>
      <c r="AL717" t="s">
        <v>926</v>
      </c>
    </row>
    <row r="718" spans="1:38" ht="27" x14ac:dyDescent="0.25">
      <c r="A718" s="3" t="s">
        <v>695</v>
      </c>
      <c r="B718" s="4">
        <v>60284</v>
      </c>
      <c r="C718" s="3"/>
      <c r="D718" s="3"/>
      <c r="E718" s="3"/>
      <c r="F718" s="3"/>
      <c r="G718" s="3"/>
      <c r="H718" s="3"/>
      <c r="I718" s="3" t="s">
        <v>884</v>
      </c>
      <c r="J718" s="3" t="s">
        <v>37</v>
      </c>
      <c r="K718" s="3" t="s">
        <v>38</v>
      </c>
      <c r="L718" s="3" t="s">
        <v>59</v>
      </c>
      <c r="M718" s="4">
        <v>25</v>
      </c>
      <c r="N718" s="4">
        <v>1</v>
      </c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>
        <v>25</v>
      </c>
      <c r="AJ718" s="4"/>
      <c r="AK718" s="4">
        <v>25</v>
      </c>
      <c r="AL718" t="s">
        <v>926</v>
      </c>
    </row>
    <row r="719" spans="1:38" ht="27" x14ac:dyDescent="0.25">
      <c r="A719" s="3" t="s">
        <v>695</v>
      </c>
      <c r="B719" s="4">
        <v>60284</v>
      </c>
      <c r="C719" s="3"/>
      <c r="D719" s="3"/>
      <c r="E719" s="3"/>
      <c r="F719" s="3"/>
      <c r="G719" s="3"/>
      <c r="H719" s="3"/>
      <c r="I719" s="3" t="s">
        <v>885</v>
      </c>
      <c r="J719" s="3" t="s">
        <v>37</v>
      </c>
      <c r="K719" s="3" t="s">
        <v>38</v>
      </c>
      <c r="L719" s="3" t="s">
        <v>59</v>
      </c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>
        <v>138.19999999999999</v>
      </c>
      <c r="AD719" s="4">
        <v>1</v>
      </c>
      <c r="AE719" s="4"/>
      <c r="AF719" s="4"/>
      <c r="AG719" s="4"/>
      <c r="AH719" s="4"/>
      <c r="AI719" s="4">
        <v>138.19999999999999</v>
      </c>
      <c r="AJ719" s="4"/>
      <c r="AK719" s="4">
        <v>138.19999999999999</v>
      </c>
      <c r="AL719" t="s">
        <v>926</v>
      </c>
    </row>
    <row r="720" spans="1:38" ht="27" x14ac:dyDescent="0.25">
      <c r="A720" s="3" t="s">
        <v>695</v>
      </c>
      <c r="B720" s="4">
        <v>60284</v>
      </c>
      <c r="C720" s="3"/>
      <c r="D720" s="3"/>
      <c r="E720" s="3"/>
      <c r="F720" s="3"/>
      <c r="G720" s="3"/>
      <c r="H720" s="3"/>
      <c r="I720" s="3" t="s">
        <v>886</v>
      </c>
      <c r="J720" s="3" t="s">
        <v>37</v>
      </c>
      <c r="K720" s="3" t="s">
        <v>38</v>
      </c>
      <c r="L720" s="3" t="s">
        <v>59</v>
      </c>
      <c r="M720" s="4"/>
      <c r="N720" s="4"/>
      <c r="O720" s="4">
        <v>30</v>
      </c>
      <c r="P720" s="4">
        <v>1</v>
      </c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>
        <v>30</v>
      </c>
      <c r="AJ720" s="4"/>
      <c r="AK720" s="4">
        <v>30</v>
      </c>
      <c r="AL720" t="s">
        <v>926</v>
      </c>
    </row>
    <row r="721" spans="1:38" ht="27" x14ac:dyDescent="0.25">
      <c r="A721" s="3" t="s">
        <v>695</v>
      </c>
      <c r="B721" s="4">
        <v>60284</v>
      </c>
      <c r="C721" s="3"/>
      <c r="D721" s="3"/>
      <c r="E721" s="3"/>
      <c r="F721" s="3"/>
      <c r="G721" s="3"/>
      <c r="H721" s="3"/>
      <c r="I721" s="3" t="s">
        <v>887</v>
      </c>
      <c r="J721" s="3" t="s">
        <v>37</v>
      </c>
      <c r="K721" s="3" t="s">
        <v>38</v>
      </c>
      <c r="L721" s="3" t="s">
        <v>59</v>
      </c>
      <c r="M721" s="4">
        <v>25</v>
      </c>
      <c r="N721" s="4">
        <v>1</v>
      </c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>
        <v>25</v>
      </c>
      <c r="AJ721" s="4"/>
      <c r="AK721" s="4">
        <v>25</v>
      </c>
      <c r="AL721" t="s">
        <v>926</v>
      </c>
    </row>
    <row r="722" spans="1:38" ht="27" x14ac:dyDescent="0.25">
      <c r="A722" s="3" t="s">
        <v>695</v>
      </c>
      <c r="B722" s="4">
        <v>60284</v>
      </c>
      <c r="C722" s="3"/>
      <c r="D722" s="3"/>
      <c r="E722" s="3"/>
      <c r="F722" s="3"/>
      <c r="G722" s="3"/>
      <c r="H722" s="3"/>
      <c r="I722" s="3" t="s">
        <v>888</v>
      </c>
      <c r="J722" s="3" t="s">
        <v>37</v>
      </c>
      <c r="K722" s="3" t="s">
        <v>38</v>
      </c>
      <c r="L722" s="3" t="s">
        <v>59</v>
      </c>
      <c r="M722" s="4">
        <v>23</v>
      </c>
      <c r="N722" s="4">
        <v>1</v>
      </c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>
        <v>23</v>
      </c>
      <c r="AJ722" s="4"/>
      <c r="AK722" s="4">
        <v>23</v>
      </c>
      <c r="AL722" t="s">
        <v>926</v>
      </c>
    </row>
    <row r="723" spans="1:38" ht="27" x14ac:dyDescent="0.25">
      <c r="A723" s="3" t="s">
        <v>695</v>
      </c>
      <c r="B723" s="4">
        <v>108360</v>
      </c>
      <c r="C723" s="3"/>
      <c r="D723" s="3"/>
      <c r="E723" s="3"/>
      <c r="F723" s="3"/>
      <c r="G723" s="3"/>
      <c r="H723" s="3"/>
      <c r="I723" s="3" t="s">
        <v>889</v>
      </c>
      <c r="J723" s="3" t="s">
        <v>37</v>
      </c>
      <c r="K723" s="3" t="s">
        <v>38</v>
      </c>
      <c r="L723" s="3" t="s">
        <v>39</v>
      </c>
      <c r="M723" s="4"/>
      <c r="N723" s="4"/>
      <c r="O723" s="4">
        <v>52</v>
      </c>
      <c r="P723" s="4">
        <v>2</v>
      </c>
      <c r="Q723" s="4"/>
      <c r="R723" s="4"/>
      <c r="S723" s="4"/>
      <c r="T723" s="4"/>
      <c r="U723" s="4"/>
      <c r="V723" s="4"/>
      <c r="W723" s="4"/>
      <c r="X723" s="4">
        <v>196</v>
      </c>
      <c r="Y723" s="4">
        <v>64</v>
      </c>
      <c r="Z723" s="4"/>
      <c r="AA723" s="4"/>
      <c r="AB723" s="4"/>
      <c r="AC723" s="4">
        <v>207.53</v>
      </c>
      <c r="AD723" s="4">
        <v>2</v>
      </c>
      <c r="AE723" s="4"/>
      <c r="AF723" s="4">
        <v>275</v>
      </c>
      <c r="AG723" s="4"/>
      <c r="AH723" s="4"/>
      <c r="AI723" s="4">
        <v>687.71</v>
      </c>
      <c r="AJ723" s="4">
        <v>106.82</v>
      </c>
      <c r="AK723" s="4">
        <v>794.53</v>
      </c>
      <c r="AL723" t="s">
        <v>926</v>
      </c>
    </row>
    <row r="724" spans="1:38" ht="27" x14ac:dyDescent="0.25">
      <c r="A724" s="3" t="s">
        <v>695</v>
      </c>
      <c r="B724" s="4">
        <v>60162</v>
      </c>
      <c r="C724" s="3"/>
      <c r="D724" s="3"/>
      <c r="E724" s="3"/>
      <c r="F724" s="3"/>
      <c r="G724" s="3"/>
      <c r="H724" s="3"/>
      <c r="I724" s="3" t="s">
        <v>890</v>
      </c>
      <c r="J724" s="3" t="s">
        <v>37</v>
      </c>
      <c r="K724" s="3" t="s">
        <v>59</v>
      </c>
      <c r="L724" s="3" t="s">
        <v>45</v>
      </c>
      <c r="M724" s="4"/>
      <c r="N724" s="4"/>
      <c r="O724" s="4"/>
      <c r="P724" s="4"/>
      <c r="Q724" s="4"/>
      <c r="R724" s="4">
        <v>4.4000000000000004</v>
      </c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>
        <v>3.67</v>
      </c>
      <c r="AJ724" s="4">
        <v>0.73</v>
      </c>
      <c r="AK724" s="4">
        <v>4.4000000000000004</v>
      </c>
      <c r="AL724" t="s">
        <v>926</v>
      </c>
    </row>
    <row r="725" spans="1:38" ht="27" x14ac:dyDescent="0.25">
      <c r="A725" s="3" t="s">
        <v>695</v>
      </c>
      <c r="B725" s="4">
        <v>61082</v>
      </c>
      <c r="C725" s="3"/>
      <c r="D725" s="3"/>
      <c r="E725" s="3"/>
      <c r="F725" s="3"/>
      <c r="G725" s="3"/>
      <c r="H725" s="3"/>
      <c r="I725" s="3" t="s">
        <v>891</v>
      </c>
      <c r="J725" s="3" t="s">
        <v>44</v>
      </c>
      <c r="K725" s="3" t="s">
        <v>45</v>
      </c>
      <c r="L725" s="3" t="s">
        <v>45</v>
      </c>
      <c r="M725" s="4">
        <v>213.06</v>
      </c>
      <c r="N725" s="4">
        <v>15</v>
      </c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>
        <v>198.21</v>
      </c>
      <c r="AJ725" s="4">
        <v>14.85</v>
      </c>
      <c r="AK725" s="4">
        <v>213.06</v>
      </c>
      <c r="AL725" t="s">
        <v>926</v>
      </c>
    </row>
    <row r="726" spans="1:38" ht="27" x14ac:dyDescent="0.25">
      <c r="A726" s="3" t="s">
        <v>695</v>
      </c>
      <c r="B726" s="4">
        <v>99786</v>
      </c>
      <c r="C726" s="3"/>
      <c r="D726" s="3"/>
      <c r="E726" s="3"/>
      <c r="F726" s="3"/>
      <c r="G726" s="3"/>
      <c r="H726" s="3"/>
      <c r="I726" s="3" t="s">
        <v>892</v>
      </c>
      <c r="J726" s="3" t="s">
        <v>37</v>
      </c>
      <c r="K726" s="3" t="s">
        <v>38</v>
      </c>
      <c r="L726" s="3" t="s">
        <v>39</v>
      </c>
      <c r="M726" s="4">
        <v>118.97</v>
      </c>
      <c r="N726" s="4">
        <v>6</v>
      </c>
      <c r="O726" s="4">
        <v>28</v>
      </c>
      <c r="P726" s="4">
        <v>1</v>
      </c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>
        <v>99.7</v>
      </c>
      <c r="AD726" s="4">
        <v>1</v>
      </c>
      <c r="AE726" s="4"/>
      <c r="AF726" s="4"/>
      <c r="AG726" s="4"/>
      <c r="AH726" s="4"/>
      <c r="AI726" s="4">
        <v>246.67</v>
      </c>
      <c r="AJ726" s="4"/>
      <c r="AK726" s="4">
        <v>246.67</v>
      </c>
      <c r="AL726" t="s">
        <v>926</v>
      </c>
    </row>
    <row r="727" spans="1:38" ht="27" x14ac:dyDescent="0.25">
      <c r="A727" s="3" t="s">
        <v>695</v>
      </c>
      <c r="B727" s="4">
        <v>1104</v>
      </c>
      <c r="C727" s="3"/>
      <c r="D727" s="3"/>
      <c r="E727" s="3"/>
      <c r="F727" s="3"/>
      <c r="G727" s="3"/>
      <c r="H727" s="3"/>
      <c r="I727" s="3" t="s">
        <v>893</v>
      </c>
      <c r="J727" s="3" t="s">
        <v>37</v>
      </c>
      <c r="K727" s="3" t="s">
        <v>59</v>
      </c>
      <c r="L727" s="3" t="s">
        <v>45</v>
      </c>
      <c r="M727" s="4"/>
      <c r="N727" s="4"/>
      <c r="O727" s="4">
        <v>8.5</v>
      </c>
      <c r="P727" s="4">
        <v>1</v>
      </c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>
        <v>105.25</v>
      </c>
      <c r="AD727" s="4">
        <v>1</v>
      </c>
      <c r="AE727" s="4"/>
      <c r="AF727" s="4"/>
      <c r="AG727" s="4"/>
      <c r="AH727" s="4"/>
      <c r="AI727" s="4">
        <v>113.75</v>
      </c>
      <c r="AJ727" s="4"/>
      <c r="AK727" s="4">
        <v>113.75</v>
      </c>
      <c r="AL727" t="s">
        <v>926</v>
      </c>
    </row>
    <row r="728" spans="1:38" ht="27" x14ac:dyDescent="0.25">
      <c r="A728" s="3" t="s">
        <v>695</v>
      </c>
      <c r="B728" s="4">
        <v>2089</v>
      </c>
      <c r="C728" s="3"/>
      <c r="D728" s="3"/>
      <c r="E728" s="3"/>
      <c r="F728" s="3"/>
      <c r="G728" s="3"/>
      <c r="H728" s="3"/>
      <c r="I728" s="3" t="s">
        <v>894</v>
      </c>
      <c r="J728" s="3" t="s">
        <v>37</v>
      </c>
      <c r="K728" s="3" t="s">
        <v>38</v>
      </c>
      <c r="L728" s="3" t="s">
        <v>59</v>
      </c>
      <c r="M728" s="4">
        <v>23</v>
      </c>
      <c r="N728" s="4">
        <v>1</v>
      </c>
      <c r="O728" s="4">
        <v>20</v>
      </c>
      <c r="P728" s="4">
        <v>1</v>
      </c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>
        <v>58</v>
      </c>
      <c r="AD728" s="4">
        <v>1</v>
      </c>
      <c r="AE728" s="4"/>
      <c r="AF728" s="4">
        <v>0.99</v>
      </c>
      <c r="AG728" s="4">
        <v>8.9</v>
      </c>
      <c r="AH728" s="4">
        <v>1</v>
      </c>
      <c r="AI728" s="4">
        <v>102.99</v>
      </c>
      <c r="AJ728" s="4">
        <v>7.9</v>
      </c>
      <c r="AK728" s="4">
        <v>110.89</v>
      </c>
      <c r="AL728" t="s">
        <v>926</v>
      </c>
    </row>
    <row r="729" spans="1:38" ht="27" x14ac:dyDescent="0.25">
      <c r="A729" s="3" t="s">
        <v>695</v>
      </c>
      <c r="B729" s="4">
        <v>60435</v>
      </c>
      <c r="C729" s="3"/>
      <c r="D729" s="3"/>
      <c r="E729" s="3"/>
      <c r="F729" s="3"/>
      <c r="G729" s="3"/>
      <c r="H729" s="3"/>
      <c r="I729" s="3" t="s">
        <v>895</v>
      </c>
      <c r="J729" s="3" t="s">
        <v>37</v>
      </c>
      <c r="K729" s="3" t="s">
        <v>38</v>
      </c>
      <c r="L729" s="3" t="s">
        <v>39</v>
      </c>
      <c r="M729" s="4"/>
      <c r="N729" s="4"/>
      <c r="O729" s="4">
        <v>34.65</v>
      </c>
      <c r="P729" s="4">
        <v>2</v>
      </c>
      <c r="Q729" s="4"/>
      <c r="R729" s="4"/>
      <c r="S729" s="4">
        <v>8.6</v>
      </c>
      <c r="T729" s="4"/>
      <c r="U729" s="4"/>
      <c r="V729" s="4"/>
      <c r="W729" s="4"/>
      <c r="X729" s="4"/>
      <c r="Y729" s="4"/>
      <c r="Z729" s="4"/>
      <c r="AA729" s="4"/>
      <c r="AB729" s="4"/>
      <c r="AC729" s="4">
        <v>207.16</v>
      </c>
      <c r="AD729" s="4">
        <v>2</v>
      </c>
      <c r="AE729" s="4"/>
      <c r="AF729" s="4">
        <v>56.95</v>
      </c>
      <c r="AG729" s="4">
        <v>7.8</v>
      </c>
      <c r="AH729" s="4">
        <v>6</v>
      </c>
      <c r="AI729" s="4">
        <v>304.25</v>
      </c>
      <c r="AJ729" s="4">
        <v>10.91</v>
      </c>
      <c r="AK729" s="4">
        <v>315.16000000000003</v>
      </c>
      <c r="AL729" t="s">
        <v>926</v>
      </c>
    </row>
    <row r="730" spans="1:38" ht="27" x14ac:dyDescent="0.25">
      <c r="A730" s="3" t="s">
        <v>695</v>
      </c>
      <c r="B730" s="4">
        <v>60435</v>
      </c>
      <c r="C730" s="3"/>
      <c r="D730" s="3"/>
      <c r="E730" s="3"/>
      <c r="F730" s="3"/>
      <c r="G730" s="3"/>
      <c r="H730" s="3"/>
      <c r="I730" s="3" t="s">
        <v>896</v>
      </c>
      <c r="J730" s="3" t="s">
        <v>37</v>
      </c>
      <c r="K730" s="3" t="s">
        <v>38</v>
      </c>
      <c r="L730" s="3" t="s">
        <v>39</v>
      </c>
      <c r="M730" s="4"/>
      <c r="N730" s="4"/>
      <c r="O730" s="4"/>
      <c r="P730" s="4"/>
      <c r="Q730" s="4"/>
      <c r="R730" s="4"/>
      <c r="S730" s="4"/>
      <c r="T730" s="4">
        <v>117</v>
      </c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>
        <v>97.5</v>
      </c>
      <c r="AJ730" s="4">
        <v>19.5</v>
      </c>
      <c r="AK730" s="4">
        <v>117</v>
      </c>
      <c r="AL730" t="s">
        <v>926</v>
      </c>
    </row>
    <row r="731" spans="1:38" ht="27" x14ac:dyDescent="0.25">
      <c r="A731" s="3" t="s">
        <v>695</v>
      </c>
      <c r="B731" s="4">
        <v>60435</v>
      </c>
      <c r="C731" s="3"/>
      <c r="D731" s="3"/>
      <c r="E731" s="3"/>
      <c r="F731" s="3"/>
      <c r="G731" s="3"/>
      <c r="H731" s="3"/>
      <c r="I731" s="3" t="s">
        <v>897</v>
      </c>
      <c r="J731" s="3" t="s">
        <v>37</v>
      </c>
      <c r="K731" s="3" t="s">
        <v>38</v>
      </c>
      <c r="L731" s="3" t="s">
        <v>39</v>
      </c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>
        <v>159</v>
      </c>
      <c r="AG731" s="4"/>
      <c r="AH731" s="4"/>
      <c r="AI731" s="4">
        <v>132.5</v>
      </c>
      <c r="AJ731" s="4">
        <v>26.5</v>
      </c>
      <c r="AK731" s="4">
        <v>159</v>
      </c>
      <c r="AL731" t="s">
        <v>926</v>
      </c>
    </row>
    <row r="732" spans="1:38" ht="27" x14ac:dyDescent="0.25">
      <c r="A732" s="3" t="s">
        <v>695</v>
      </c>
      <c r="B732" s="4">
        <v>60393</v>
      </c>
      <c r="C732" s="3"/>
      <c r="D732" s="3"/>
      <c r="E732" s="3"/>
      <c r="F732" s="3"/>
      <c r="G732" s="3"/>
      <c r="H732" s="3"/>
      <c r="I732" s="3" t="s">
        <v>898</v>
      </c>
      <c r="J732" s="3" t="s">
        <v>37</v>
      </c>
      <c r="K732" s="3" t="s">
        <v>38</v>
      </c>
      <c r="L732" s="3" t="s">
        <v>39</v>
      </c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>
        <v>60</v>
      </c>
      <c r="AG732" s="4"/>
      <c r="AH732" s="4"/>
      <c r="AI732" s="4">
        <v>60</v>
      </c>
      <c r="AJ732" s="4"/>
      <c r="AK732" s="4">
        <v>60</v>
      </c>
      <c r="AL732" t="s">
        <v>926</v>
      </c>
    </row>
    <row r="733" spans="1:38" ht="27" x14ac:dyDescent="0.25">
      <c r="A733" s="3" t="s">
        <v>695</v>
      </c>
      <c r="B733" s="4">
        <v>60500</v>
      </c>
      <c r="C733" s="3"/>
      <c r="D733" s="3"/>
      <c r="E733" s="3"/>
      <c r="F733" s="3"/>
      <c r="G733" s="3"/>
      <c r="H733" s="3"/>
      <c r="I733" s="3" t="s">
        <v>899</v>
      </c>
      <c r="J733" s="3" t="s">
        <v>37</v>
      </c>
      <c r="K733" s="3" t="s">
        <v>38</v>
      </c>
      <c r="L733" s="3" t="s">
        <v>39</v>
      </c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>
        <v>131.87</v>
      </c>
      <c r="AD733" s="4">
        <v>1</v>
      </c>
      <c r="AE733" s="4"/>
      <c r="AF733" s="4"/>
      <c r="AG733" s="4"/>
      <c r="AH733" s="4"/>
      <c r="AI733" s="4">
        <v>120.05</v>
      </c>
      <c r="AJ733" s="4">
        <v>11.82</v>
      </c>
      <c r="AK733" s="4">
        <v>131.87</v>
      </c>
      <c r="AL733" t="s">
        <v>926</v>
      </c>
    </row>
    <row r="734" spans="1:38" ht="27" x14ac:dyDescent="0.25">
      <c r="A734" s="3" t="s">
        <v>695</v>
      </c>
      <c r="B734" s="4">
        <v>60500</v>
      </c>
      <c r="C734" s="3"/>
      <c r="D734" s="3"/>
      <c r="E734" s="3"/>
      <c r="F734" s="3"/>
      <c r="G734" s="3"/>
      <c r="H734" s="3"/>
      <c r="I734" s="3" t="s">
        <v>900</v>
      </c>
      <c r="J734" s="3" t="s">
        <v>37</v>
      </c>
      <c r="K734" s="3" t="s">
        <v>38</v>
      </c>
      <c r="L734" s="3" t="s">
        <v>39</v>
      </c>
      <c r="M734" s="4">
        <v>18</v>
      </c>
      <c r="N734" s="4">
        <v>1</v>
      </c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>
        <v>18</v>
      </c>
      <c r="AJ734" s="4"/>
      <c r="AK734" s="4">
        <v>18</v>
      </c>
      <c r="AL734" t="s">
        <v>926</v>
      </c>
    </row>
    <row r="735" spans="1:38" ht="27" x14ac:dyDescent="0.25">
      <c r="A735" s="3" t="s">
        <v>695</v>
      </c>
      <c r="B735" s="4">
        <v>110371</v>
      </c>
      <c r="C735" s="3"/>
      <c r="D735" s="3"/>
      <c r="E735" s="3"/>
      <c r="F735" s="3"/>
      <c r="G735" s="3"/>
      <c r="H735" s="3"/>
      <c r="I735" s="3" t="s">
        <v>901</v>
      </c>
      <c r="J735" s="3" t="s">
        <v>37</v>
      </c>
      <c r="K735" s="3" t="s">
        <v>59</v>
      </c>
      <c r="L735" s="3" t="s">
        <v>45</v>
      </c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>
        <v>203.52</v>
      </c>
      <c r="AD735" s="4">
        <v>3</v>
      </c>
      <c r="AE735" s="4"/>
      <c r="AF735" s="4"/>
      <c r="AG735" s="4"/>
      <c r="AH735" s="4"/>
      <c r="AI735" s="4">
        <v>185.27</v>
      </c>
      <c r="AJ735" s="4">
        <v>18.25</v>
      </c>
      <c r="AK735" s="4">
        <v>203.52</v>
      </c>
      <c r="AL735" t="s">
        <v>926</v>
      </c>
    </row>
    <row r="736" spans="1:38" ht="27" x14ac:dyDescent="0.25">
      <c r="A736" s="3" t="s">
        <v>695</v>
      </c>
      <c r="B736" s="4">
        <v>110371</v>
      </c>
      <c r="C736" s="3"/>
      <c r="D736" s="3"/>
      <c r="E736" s="3"/>
      <c r="F736" s="3"/>
      <c r="G736" s="3"/>
      <c r="H736" s="3"/>
      <c r="I736" s="3" t="s">
        <v>902</v>
      </c>
      <c r="J736" s="3" t="s">
        <v>37</v>
      </c>
      <c r="K736" s="3" t="s">
        <v>59</v>
      </c>
      <c r="L736" s="3" t="s">
        <v>45</v>
      </c>
      <c r="M736" s="4">
        <v>53.4</v>
      </c>
      <c r="N736" s="4">
        <v>3</v>
      </c>
      <c r="O736" s="4">
        <v>43</v>
      </c>
      <c r="P736" s="4">
        <v>3</v>
      </c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>
        <v>96.4</v>
      </c>
      <c r="AJ736" s="4"/>
      <c r="AK736" s="4">
        <v>96.4</v>
      </c>
      <c r="AL736" t="s">
        <v>926</v>
      </c>
    </row>
    <row r="737" spans="1:38" ht="27" x14ac:dyDescent="0.25">
      <c r="A737" s="3" t="s">
        <v>695</v>
      </c>
      <c r="B737" s="4">
        <v>110371</v>
      </c>
      <c r="C737" s="3"/>
      <c r="D737" s="3"/>
      <c r="E737" s="3"/>
      <c r="F737" s="3"/>
      <c r="G737" s="3"/>
      <c r="H737" s="3"/>
      <c r="I737" s="3" t="s">
        <v>903</v>
      </c>
      <c r="J737" s="3" t="s">
        <v>37</v>
      </c>
      <c r="K737" s="3" t="s">
        <v>59</v>
      </c>
      <c r="L737" s="3" t="s">
        <v>45</v>
      </c>
      <c r="M737" s="4">
        <v>70.849999999999994</v>
      </c>
      <c r="N737" s="4">
        <v>3</v>
      </c>
      <c r="O737" s="4">
        <v>112.5</v>
      </c>
      <c r="P737" s="4">
        <v>5</v>
      </c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>
        <v>180.98</v>
      </c>
      <c r="AJ737" s="4">
        <v>2.37</v>
      </c>
      <c r="AK737" s="4">
        <v>183.35</v>
      </c>
      <c r="AL737" t="s">
        <v>926</v>
      </c>
    </row>
    <row r="738" spans="1:38" ht="27" x14ac:dyDescent="0.25">
      <c r="A738" s="3" t="s">
        <v>695</v>
      </c>
      <c r="B738" s="4">
        <v>59965</v>
      </c>
      <c r="C738" s="3"/>
      <c r="D738" s="3"/>
      <c r="E738" s="3"/>
      <c r="F738" s="3"/>
      <c r="G738" s="3"/>
      <c r="H738" s="3"/>
      <c r="I738" s="3" t="s">
        <v>904</v>
      </c>
      <c r="J738" s="3" t="s">
        <v>37</v>
      </c>
      <c r="K738" s="3" t="s">
        <v>38</v>
      </c>
      <c r="L738" s="3" t="s">
        <v>39</v>
      </c>
      <c r="M738" s="4">
        <v>25</v>
      </c>
      <c r="N738" s="4">
        <v>1</v>
      </c>
      <c r="O738" s="4">
        <v>30</v>
      </c>
      <c r="P738" s="4">
        <v>1</v>
      </c>
      <c r="Q738" s="4"/>
      <c r="R738" s="4">
        <v>31</v>
      </c>
      <c r="S738" s="4">
        <v>12.3</v>
      </c>
      <c r="T738" s="4"/>
      <c r="U738" s="4">
        <v>136.30000000000001</v>
      </c>
      <c r="V738" s="4"/>
      <c r="W738" s="4"/>
      <c r="X738" s="4"/>
      <c r="Y738" s="4"/>
      <c r="Z738" s="4"/>
      <c r="AA738" s="4"/>
      <c r="AB738" s="4"/>
      <c r="AC738" s="4">
        <v>138.19999999999999</v>
      </c>
      <c r="AD738" s="4">
        <v>1</v>
      </c>
      <c r="AE738" s="4"/>
      <c r="AF738" s="4"/>
      <c r="AG738" s="4"/>
      <c r="AH738" s="4"/>
      <c r="AI738" s="4">
        <v>342.87</v>
      </c>
      <c r="AJ738" s="4">
        <v>29.93</v>
      </c>
      <c r="AK738" s="4">
        <v>372.8</v>
      </c>
      <c r="AL738" t="s">
        <v>926</v>
      </c>
    </row>
    <row r="739" spans="1:38" ht="27" x14ac:dyDescent="0.25">
      <c r="A739" s="3" t="s">
        <v>695</v>
      </c>
      <c r="B739" s="4">
        <v>59965</v>
      </c>
      <c r="C739" s="3"/>
      <c r="D739" s="3"/>
      <c r="E739" s="3"/>
      <c r="F739" s="3"/>
      <c r="G739" s="3"/>
      <c r="H739" s="3"/>
      <c r="I739" s="3" t="s">
        <v>905</v>
      </c>
      <c r="J739" s="3" t="s">
        <v>37</v>
      </c>
      <c r="K739" s="3" t="s">
        <v>38</v>
      </c>
      <c r="L739" s="3" t="s">
        <v>39</v>
      </c>
      <c r="M739" s="4">
        <v>25</v>
      </c>
      <c r="N739" s="4">
        <v>1</v>
      </c>
      <c r="O739" s="4"/>
      <c r="P739" s="4"/>
      <c r="Q739" s="4">
        <v>57.21</v>
      </c>
      <c r="R739" s="4"/>
      <c r="S739" s="4">
        <v>12.3</v>
      </c>
      <c r="T739" s="4"/>
      <c r="U739" s="4">
        <v>35</v>
      </c>
      <c r="V739" s="4"/>
      <c r="W739" s="4"/>
      <c r="X739" s="4"/>
      <c r="Y739" s="4"/>
      <c r="Z739" s="4"/>
      <c r="AA739" s="4"/>
      <c r="AB739" s="4"/>
      <c r="AC739" s="4">
        <v>257.39999999999998</v>
      </c>
      <c r="AD739" s="4">
        <v>2</v>
      </c>
      <c r="AE739" s="4"/>
      <c r="AF739" s="4"/>
      <c r="AG739" s="4"/>
      <c r="AH739" s="4"/>
      <c r="AI739" s="4">
        <v>369.5</v>
      </c>
      <c r="AJ739" s="4">
        <v>17.41</v>
      </c>
      <c r="AK739" s="4">
        <v>386.91</v>
      </c>
      <c r="AL739" t="s">
        <v>926</v>
      </c>
    </row>
    <row r="740" spans="1:38" ht="27" x14ac:dyDescent="0.25">
      <c r="A740" s="3" t="s">
        <v>695</v>
      </c>
      <c r="B740" s="4">
        <v>138</v>
      </c>
      <c r="C740" s="3"/>
      <c r="D740" s="3"/>
      <c r="E740" s="3"/>
      <c r="F740" s="3"/>
      <c r="G740" s="3"/>
      <c r="H740" s="3"/>
      <c r="I740" s="3" t="s">
        <v>906</v>
      </c>
      <c r="J740" s="3" t="s">
        <v>37</v>
      </c>
      <c r="K740" s="3" t="s">
        <v>38</v>
      </c>
      <c r="L740" s="3" t="s">
        <v>39</v>
      </c>
      <c r="M740" s="4"/>
      <c r="N740" s="4"/>
      <c r="O740" s="4"/>
      <c r="P740" s="4"/>
      <c r="Q740" s="4"/>
      <c r="R740" s="4"/>
      <c r="S740" s="4">
        <v>17.920000000000002</v>
      </c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>
        <v>14.93</v>
      </c>
      <c r="AJ740" s="4">
        <v>2.99</v>
      </c>
      <c r="AK740" s="4">
        <v>17.920000000000002</v>
      </c>
      <c r="AL740" t="s">
        <v>926</v>
      </c>
    </row>
    <row r="741" spans="1:38" ht="27" x14ac:dyDescent="0.25">
      <c r="A741" s="3" t="s">
        <v>695</v>
      </c>
      <c r="B741" s="4">
        <v>60238</v>
      </c>
      <c r="C741" s="3"/>
      <c r="D741" s="3"/>
      <c r="E741" s="3"/>
      <c r="F741" s="3"/>
      <c r="G741" s="3"/>
      <c r="H741" s="3"/>
      <c r="I741" s="3" t="s">
        <v>907</v>
      </c>
      <c r="J741" s="3" t="s">
        <v>37</v>
      </c>
      <c r="K741" s="3" t="s">
        <v>38</v>
      </c>
      <c r="L741" s="3" t="s">
        <v>39</v>
      </c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>
        <v>27.8</v>
      </c>
      <c r="AG741" s="4"/>
      <c r="AH741" s="4"/>
      <c r="AI741" s="4">
        <v>23.17</v>
      </c>
      <c r="AJ741" s="4">
        <v>4.63</v>
      </c>
      <c r="AK741" s="4">
        <v>27.8</v>
      </c>
      <c r="AL741" t="s">
        <v>926</v>
      </c>
    </row>
    <row r="742" spans="1:38" ht="27" x14ac:dyDescent="0.25">
      <c r="A742" s="3" t="s">
        <v>695</v>
      </c>
      <c r="B742" s="4">
        <v>60238</v>
      </c>
      <c r="C742" s="3"/>
      <c r="D742" s="3"/>
      <c r="E742" s="3"/>
      <c r="F742" s="3"/>
      <c r="G742" s="3"/>
      <c r="H742" s="3"/>
      <c r="I742" s="3" t="s">
        <v>908</v>
      </c>
      <c r="J742" s="3" t="s">
        <v>37</v>
      </c>
      <c r="K742" s="3" t="s">
        <v>38</v>
      </c>
      <c r="L742" s="3" t="s">
        <v>39</v>
      </c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>
        <v>45.64</v>
      </c>
      <c r="AG742" s="4"/>
      <c r="AH742" s="4"/>
      <c r="AI742" s="4">
        <v>38.03</v>
      </c>
      <c r="AJ742" s="4">
        <v>7.61</v>
      </c>
      <c r="AK742" s="4">
        <v>45.64</v>
      </c>
      <c r="AL742" t="s">
        <v>926</v>
      </c>
    </row>
    <row r="743" spans="1:38" ht="27" x14ac:dyDescent="0.25">
      <c r="A743" s="3" t="s">
        <v>695</v>
      </c>
      <c r="B743" s="4">
        <v>60132</v>
      </c>
      <c r="C743" s="3"/>
      <c r="D743" s="3"/>
      <c r="E743" s="3"/>
      <c r="F743" s="3"/>
      <c r="G743" s="3"/>
      <c r="H743" s="3"/>
      <c r="I743" s="3" t="s">
        <v>909</v>
      </c>
      <c r="J743" s="3" t="s">
        <v>37</v>
      </c>
      <c r="K743" s="3" t="s">
        <v>59</v>
      </c>
      <c r="L743" s="3" t="s">
        <v>45</v>
      </c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>
        <v>101</v>
      </c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>
        <v>84.17</v>
      </c>
      <c r="AJ743" s="4">
        <v>16.829999999999998</v>
      </c>
      <c r="AK743" s="4">
        <v>101</v>
      </c>
      <c r="AL743" t="s">
        <v>926</v>
      </c>
    </row>
    <row r="744" spans="1:38" ht="27" x14ac:dyDescent="0.25">
      <c r="A744" s="3" t="s">
        <v>695</v>
      </c>
      <c r="B744" s="4">
        <v>59752</v>
      </c>
      <c r="C744" s="3"/>
      <c r="D744" s="3"/>
      <c r="E744" s="3"/>
      <c r="F744" s="3"/>
      <c r="G744" s="3"/>
      <c r="H744" s="3"/>
      <c r="I744" s="3" t="s">
        <v>910</v>
      </c>
      <c r="J744" s="3" t="s">
        <v>37</v>
      </c>
      <c r="K744" s="3" t="s">
        <v>38</v>
      </c>
      <c r="L744" s="3" t="s">
        <v>39</v>
      </c>
      <c r="M744" s="4"/>
      <c r="N744" s="4"/>
      <c r="O744" s="4">
        <v>26.2</v>
      </c>
      <c r="P744" s="4">
        <v>1</v>
      </c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>
        <v>69</v>
      </c>
      <c r="AC744" s="4">
        <v>71.88</v>
      </c>
      <c r="AD744" s="4">
        <v>1</v>
      </c>
      <c r="AE744" s="4"/>
      <c r="AF744" s="4">
        <v>60.86</v>
      </c>
      <c r="AG744" s="4"/>
      <c r="AH744" s="4"/>
      <c r="AI744" s="4">
        <v>197.09</v>
      </c>
      <c r="AJ744" s="4">
        <v>30.85</v>
      </c>
      <c r="AK744" s="4">
        <v>227.94</v>
      </c>
      <c r="AL744" t="s">
        <v>926</v>
      </c>
    </row>
    <row r="745" spans="1:38" ht="27" x14ac:dyDescent="0.25">
      <c r="A745" s="3" t="s">
        <v>695</v>
      </c>
      <c r="B745" s="4">
        <v>59752</v>
      </c>
      <c r="C745" s="3"/>
      <c r="D745" s="3"/>
      <c r="E745" s="3"/>
      <c r="F745" s="3"/>
      <c r="G745" s="3"/>
      <c r="H745" s="3"/>
      <c r="I745" s="3" t="s">
        <v>911</v>
      </c>
      <c r="J745" s="3" t="s">
        <v>37</v>
      </c>
      <c r="K745" s="3" t="s">
        <v>38</v>
      </c>
      <c r="L745" s="3" t="s">
        <v>59</v>
      </c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>
        <v>53.98</v>
      </c>
      <c r="AG745" s="4"/>
      <c r="AH745" s="4"/>
      <c r="AI745" s="4">
        <v>44.98</v>
      </c>
      <c r="AJ745" s="4">
        <v>9</v>
      </c>
      <c r="AK745" s="4">
        <v>53.98</v>
      </c>
      <c r="AL745" t="s">
        <v>926</v>
      </c>
    </row>
    <row r="746" spans="1:38" ht="27" x14ac:dyDescent="0.25">
      <c r="A746" s="3" t="s">
        <v>695</v>
      </c>
      <c r="B746" s="4">
        <v>59752</v>
      </c>
      <c r="C746" s="3"/>
      <c r="D746" s="3"/>
      <c r="E746" s="3"/>
      <c r="F746" s="3"/>
      <c r="G746" s="3"/>
      <c r="H746" s="3"/>
      <c r="I746" s="3" t="s">
        <v>912</v>
      </c>
      <c r="J746" s="3" t="s">
        <v>44</v>
      </c>
      <c r="K746" s="3" t="s">
        <v>45</v>
      </c>
      <c r="L746" s="3" t="s">
        <v>45</v>
      </c>
      <c r="M746" s="4"/>
      <c r="N746" s="4"/>
      <c r="O746" s="4"/>
      <c r="P746" s="4"/>
      <c r="Q746" s="4"/>
      <c r="R746" s="4">
        <v>12.5</v>
      </c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>
        <v>10.42</v>
      </c>
      <c r="AJ746" s="4">
        <v>2.08</v>
      </c>
      <c r="AK746" s="4">
        <v>12.5</v>
      </c>
      <c r="AL746" t="s">
        <v>926</v>
      </c>
    </row>
    <row r="747" spans="1:38" ht="27" x14ac:dyDescent="0.25">
      <c r="A747" s="3" t="s">
        <v>695</v>
      </c>
      <c r="B747" s="4">
        <v>91036</v>
      </c>
      <c r="C747" s="3"/>
      <c r="D747" s="3"/>
      <c r="E747" s="3"/>
      <c r="F747" s="3"/>
      <c r="G747" s="3"/>
      <c r="H747" s="3"/>
      <c r="I747" s="3" t="s">
        <v>913</v>
      </c>
      <c r="J747" s="3" t="s">
        <v>44</v>
      </c>
      <c r="K747" s="3" t="s">
        <v>45</v>
      </c>
      <c r="L747" s="3" t="s">
        <v>45</v>
      </c>
      <c r="M747" s="4">
        <v>22</v>
      </c>
      <c r="N747" s="4">
        <v>1</v>
      </c>
      <c r="O747" s="4">
        <v>26</v>
      </c>
      <c r="P747" s="4">
        <v>2</v>
      </c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>
        <v>43.62</v>
      </c>
      <c r="AJ747" s="4">
        <v>4.38</v>
      </c>
      <c r="AK747" s="4">
        <v>48</v>
      </c>
      <c r="AL747" t="s">
        <v>926</v>
      </c>
    </row>
    <row r="748" spans="1:38" ht="27" x14ac:dyDescent="0.25">
      <c r="A748" s="3" t="s">
        <v>695</v>
      </c>
      <c r="B748" s="4">
        <v>60606</v>
      </c>
      <c r="C748" s="3"/>
      <c r="D748" s="3"/>
      <c r="E748" s="3"/>
      <c r="F748" s="3"/>
      <c r="G748" s="3"/>
      <c r="H748" s="3"/>
      <c r="I748" s="3" t="s">
        <v>914</v>
      </c>
      <c r="J748" s="3" t="s">
        <v>44</v>
      </c>
      <c r="K748" s="3" t="s">
        <v>45</v>
      </c>
      <c r="L748" s="3" t="s">
        <v>45</v>
      </c>
      <c r="M748" s="4">
        <v>33.9</v>
      </c>
      <c r="N748" s="4">
        <v>2</v>
      </c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>
        <v>30.81</v>
      </c>
      <c r="AJ748" s="4">
        <v>3.09</v>
      </c>
      <c r="AK748" s="4">
        <v>33.9</v>
      </c>
      <c r="AL748" t="s">
        <v>926</v>
      </c>
    </row>
    <row r="749" spans="1:38" ht="27" x14ac:dyDescent="0.25">
      <c r="A749" s="3" t="s">
        <v>695</v>
      </c>
      <c r="B749" s="4">
        <v>820</v>
      </c>
      <c r="C749" s="3"/>
      <c r="D749" s="3"/>
      <c r="E749" s="3"/>
      <c r="F749" s="3"/>
      <c r="G749" s="3"/>
      <c r="H749" s="3"/>
      <c r="I749" s="3" t="s">
        <v>915</v>
      </c>
      <c r="J749" s="3" t="s">
        <v>37</v>
      </c>
      <c r="K749" s="3" t="s">
        <v>38</v>
      </c>
      <c r="L749" s="3" t="s">
        <v>59</v>
      </c>
      <c r="M749" s="4">
        <v>60</v>
      </c>
      <c r="N749" s="4">
        <v>5</v>
      </c>
      <c r="O749" s="4"/>
      <c r="P749" s="4"/>
      <c r="Q749" s="4"/>
      <c r="R749" s="4">
        <v>6</v>
      </c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>
        <v>64.989999999999995</v>
      </c>
      <c r="AJ749" s="4">
        <v>1.01</v>
      </c>
      <c r="AK749" s="4">
        <v>66</v>
      </c>
      <c r="AL749" t="s">
        <v>926</v>
      </c>
    </row>
    <row r="750" spans="1:38" ht="27" x14ac:dyDescent="0.25">
      <c r="A750" s="3" t="s">
        <v>695</v>
      </c>
      <c r="B750" s="4">
        <v>59996</v>
      </c>
      <c r="C750" s="3"/>
      <c r="D750" s="3"/>
      <c r="E750" s="3"/>
      <c r="F750" s="3"/>
      <c r="G750" s="3"/>
      <c r="H750" s="3"/>
      <c r="I750" s="3" t="s">
        <v>916</v>
      </c>
      <c r="J750" s="3" t="s">
        <v>37</v>
      </c>
      <c r="K750" s="3" t="s">
        <v>38</v>
      </c>
      <c r="L750" s="3" t="s">
        <v>39</v>
      </c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>
        <v>294</v>
      </c>
      <c r="AA750" s="4">
        <v>195.51</v>
      </c>
      <c r="AB750" s="4"/>
      <c r="AC750" s="4"/>
      <c r="AD750" s="4"/>
      <c r="AE750" s="4"/>
      <c r="AF750" s="4"/>
      <c r="AG750" s="4"/>
      <c r="AH750" s="4"/>
      <c r="AI750" s="4">
        <v>195.51</v>
      </c>
      <c r="AJ750" s="4"/>
      <c r="AK750" s="4">
        <v>195.51</v>
      </c>
      <c r="AL750" t="s">
        <v>926</v>
      </c>
    </row>
    <row r="751" spans="1:38" ht="27" x14ac:dyDescent="0.25">
      <c r="A751" s="3" t="s">
        <v>695</v>
      </c>
      <c r="B751" s="4">
        <v>59996</v>
      </c>
      <c r="C751" s="3"/>
      <c r="D751" s="3"/>
      <c r="E751" s="3"/>
      <c r="F751" s="3"/>
      <c r="G751" s="3"/>
      <c r="H751" s="3"/>
      <c r="I751" s="3" t="s">
        <v>917</v>
      </c>
      <c r="J751" s="3" t="s">
        <v>37</v>
      </c>
      <c r="K751" s="3" t="s">
        <v>38</v>
      </c>
      <c r="L751" s="3" t="s">
        <v>39</v>
      </c>
      <c r="M751" s="4"/>
      <c r="N751" s="4"/>
      <c r="O751" s="4"/>
      <c r="P751" s="4"/>
      <c r="Q751" s="4"/>
      <c r="R751" s="4"/>
      <c r="S751" s="4">
        <v>12</v>
      </c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>
        <v>12</v>
      </c>
      <c r="AJ751" s="4"/>
      <c r="AK751" s="4">
        <v>12</v>
      </c>
      <c r="AL751" t="s">
        <v>926</v>
      </c>
    </row>
    <row r="752" spans="1:38" ht="27" x14ac:dyDescent="0.25">
      <c r="A752" s="3" t="s">
        <v>695</v>
      </c>
      <c r="B752" s="4">
        <v>59996</v>
      </c>
      <c r="C752" s="3"/>
      <c r="D752" s="3"/>
      <c r="E752" s="3"/>
      <c r="F752" s="3"/>
      <c r="G752" s="3"/>
      <c r="H752" s="3"/>
      <c r="I752" s="3" t="s">
        <v>918</v>
      </c>
      <c r="J752" s="3" t="s">
        <v>37</v>
      </c>
      <c r="K752" s="3" t="s">
        <v>38</v>
      </c>
      <c r="L752" s="3" t="s">
        <v>39</v>
      </c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>
        <v>447</v>
      </c>
      <c r="AA752" s="4">
        <v>297.26</v>
      </c>
      <c r="AB752" s="4"/>
      <c r="AC752" s="4"/>
      <c r="AD752" s="4"/>
      <c r="AE752" s="4"/>
      <c r="AF752" s="4"/>
      <c r="AG752" s="4"/>
      <c r="AH752" s="4"/>
      <c r="AI752" s="4">
        <v>297.26</v>
      </c>
      <c r="AJ752" s="4"/>
      <c r="AK752" s="4">
        <v>297.26</v>
      </c>
      <c r="AL752" t="s">
        <v>926</v>
      </c>
    </row>
    <row r="753" spans="1:38" ht="27" x14ac:dyDescent="0.25">
      <c r="A753" s="3" t="s">
        <v>695</v>
      </c>
      <c r="B753" s="4">
        <v>59996</v>
      </c>
      <c r="C753" s="3"/>
      <c r="D753" s="3"/>
      <c r="E753" s="3"/>
      <c r="F753" s="3"/>
      <c r="G753" s="3"/>
      <c r="H753" s="3"/>
      <c r="I753" s="3" t="s">
        <v>919</v>
      </c>
      <c r="J753" s="3" t="s">
        <v>37</v>
      </c>
      <c r="K753" s="3" t="s">
        <v>38</v>
      </c>
      <c r="L753" s="3" t="s">
        <v>39</v>
      </c>
      <c r="M753" s="4"/>
      <c r="N753" s="4"/>
      <c r="O753" s="4"/>
      <c r="P753" s="4"/>
      <c r="Q753" s="4"/>
      <c r="R753" s="4"/>
      <c r="S753" s="4">
        <v>53.8</v>
      </c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>
        <v>44.83</v>
      </c>
      <c r="AJ753" s="4">
        <v>8.9700000000000006</v>
      </c>
      <c r="AK753" s="4">
        <v>53.8</v>
      </c>
      <c r="AL753" t="s">
        <v>926</v>
      </c>
    </row>
    <row r="754" spans="1:38" ht="27" x14ac:dyDescent="0.25">
      <c r="A754" s="3" t="s">
        <v>695</v>
      </c>
      <c r="B754" s="4">
        <v>59996</v>
      </c>
      <c r="C754" s="3"/>
      <c r="D754" s="3"/>
      <c r="E754" s="3"/>
      <c r="F754" s="3"/>
      <c r="G754" s="3"/>
      <c r="H754" s="3"/>
      <c r="I754" s="3" t="s">
        <v>920</v>
      </c>
      <c r="J754" s="3" t="s">
        <v>37</v>
      </c>
      <c r="K754" s="3" t="s">
        <v>38</v>
      </c>
      <c r="L754" s="3" t="s">
        <v>39</v>
      </c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>
        <v>189</v>
      </c>
      <c r="AA754" s="4">
        <v>125.69</v>
      </c>
      <c r="AB754" s="4"/>
      <c r="AC754" s="4"/>
      <c r="AD754" s="4"/>
      <c r="AE754" s="4"/>
      <c r="AF754" s="4"/>
      <c r="AG754" s="4"/>
      <c r="AH754" s="4"/>
      <c r="AI754" s="4">
        <v>125.69</v>
      </c>
      <c r="AJ754" s="4"/>
      <c r="AK754" s="4">
        <v>125.69</v>
      </c>
      <c r="AL754" t="s">
        <v>926</v>
      </c>
    </row>
    <row r="755" spans="1:38" ht="27" x14ac:dyDescent="0.25">
      <c r="A755" s="3" t="s">
        <v>695</v>
      </c>
      <c r="B755" s="4">
        <v>59683</v>
      </c>
      <c r="C755" s="3"/>
      <c r="D755" s="3"/>
      <c r="E755" s="3"/>
      <c r="F755" s="3"/>
      <c r="G755" s="3"/>
      <c r="H755" s="3"/>
      <c r="I755" s="3" t="s">
        <v>921</v>
      </c>
      <c r="J755" s="3" t="s">
        <v>37</v>
      </c>
      <c r="K755" s="3" t="s">
        <v>38</v>
      </c>
      <c r="L755" s="3" t="s">
        <v>39</v>
      </c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>
        <v>72</v>
      </c>
      <c r="AA755" s="4">
        <v>50.18</v>
      </c>
      <c r="AB755" s="4"/>
      <c r="AC755" s="4"/>
      <c r="AD755" s="4"/>
      <c r="AE755" s="4"/>
      <c r="AF755" s="4"/>
      <c r="AG755" s="4"/>
      <c r="AH755" s="4"/>
      <c r="AI755" s="4">
        <v>50.18</v>
      </c>
      <c r="AJ755" s="4"/>
      <c r="AK755" s="4">
        <v>50.18</v>
      </c>
      <c r="AL755" t="s">
        <v>926</v>
      </c>
    </row>
    <row r="756" spans="1:38" ht="27" x14ac:dyDescent="0.25">
      <c r="A756" s="3" t="s">
        <v>695</v>
      </c>
      <c r="B756" s="4">
        <v>110145</v>
      </c>
      <c r="C756" s="3"/>
      <c r="D756" s="3"/>
      <c r="E756" s="3"/>
      <c r="F756" s="3"/>
      <c r="G756" s="3"/>
      <c r="H756" s="3"/>
      <c r="I756" s="3" t="s">
        <v>922</v>
      </c>
      <c r="J756" s="3" t="s">
        <v>37</v>
      </c>
      <c r="K756" s="3" t="s">
        <v>38</v>
      </c>
      <c r="L756" s="3" t="s">
        <v>59</v>
      </c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>
        <v>37.97</v>
      </c>
      <c r="AG756" s="4"/>
      <c r="AH756" s="4"/>
      <c r="AI756" s="4">
        <v>37.97</v>
      </c>
      <c r="AJ756" s="4"/>
      <c r="AK756" s="4">
        <v>37.97</v>
      </c>
      <c r="AL756" t="s">
        <v>926</v>
      </c>
    </row>
    <row r="757" spans="1:38" ht="27" x14ac:dyDescent="0.25">
      <c r="A757" s="3" t="s">
        <v>695</v>
      </c>
      <c r="B757" s="4">
        <v>59770</v>
      </c>
      <c r="C757" s="3"/>
      <c r="D757" s="3"/>
      <c r="E757" s="3"/>
      <c r="F757" s="3"/>
      <c r="G757" s="3"/>
      <c r="H757" s="3"/>
      <c r="I757" s="3" t="s">
        <v>923</v>
      </c>
      <c r="J757" s="3" t="s">
        <v>37</v>
      </c>
      <c r="K757" s="3" t="s">
        <v>38</v>
      </c>
      <c r="L757" s="3" t="s">
        <v>59</v>
      </c>
      <c r="M757" s="4">
        <v>225.08</v>
      </c>
      <c r="N757" s="4">
        <v>12</v>
      </c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>
        <v>206.2</v>
      </c>
      <c r="AJ757" s="4">
        <v>18.88</v>
      </c>
      <c r="AK757" s="4">
        <v>225.08</v>
      </c>
      <c r="AL757" t="s">
        <v>926</v>
      </c>
    </row>
    <row r="758" spans="1:38" ht="27" x14ac:dyDescent="0.25">
      <c r="A758" s="3" t="s">
        <v>695</v>
      </c>
      <c r="B758" s="4">
        <v>59693</v>
      </c>
      <c r="C758" s="3"/>
      <c r="D758" s="3"/>
      <c r="E758" s="3"/>
      <c r="F758" s="3"/>
      <c r="G758" s="3"/>
      <c r="H758" s="3"/>
      <c r="I758" s="3" t="s">
        <v>924</v>
      </c>
      <c r="J758" s="3" t="s">
        <v>37</v>
      </c>
      <c r="K758" s="3" t="s">
        <v>38</v>
      </c>
      <c r="L758" s="3" t="s">
        <v>39</v>
      </c>
      <c r="M758" s="4">
        <v>203.9</v>
      </c>
      <c r="N758" s="4">
        <v>9</v>
      </c>
      <c r="O758" s="4">
        <v>27</v>
      </c>
      <c r="P758" s="4">
        <v>1</v>
      </c>
      <c r="Q758" s="4"/>
      <c r="R758" s="4">
        <v>40</v>
      </c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>
        <v>951.52</v>
      </c>
      <c r="AD758" s="4">
        <v>8</v>
      </c>
      <c r="AE758" s="4"/>
      <c r="AF758" s="4"/>
      <c r="AG758" s="4"/>
      <c r="AH758" s="4"/>
      <c r="AI758" s="4">
        <v>1171.5</v>
      </c>
      <c r="AJ758" s="4">
        <v>50.92</v>
      </c>
      <c r="AK758" s="4">
        <v>1222.42</v>
      </c>
      <c r="AL758" t="s">
        <v>926</v>
      </c>
    </row>
    <row r="759" spans="1:38" ht="27" x14ac:dyDescent="0.25">
      <c r="A759" s="3" t="s">
        <v>695</v>
      </c>
      <c r="B759" s="4">
        <v>59693</v>
      </c>
      <c r="C759" s="3"/>
      <c r="D759" s="3"/>
      <c r="E759" s="3"/>
      <c r="F759" s="3"/>
      <c r="G759" s="3"/>
      <c r="H759" s="3"/>
      <c r="I759" s="3" t="s">
        <v>925</v>
      </c>
      <c r="J759" s="3" t="s">
        <v>37</v>
      </c>
      <c r="K759" s="3" t="s">
        <v>38</v>
      </c>
      <c r="L759" s="3" t="s">
        <v>59</v>
      </c>
      <c r="M759" s="4">
        <v>228</v>
      </c>
      <c r="N759" s="4">
        <v>10</v>
      </c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>
        <v>871.1</v>
      </c>
      <c r="AD759" s="4">
        <v>8</v>
      </c>
      <c r="AE759" s="4"/>
      <c r="AF759" s="4"/>
      <c r="AG759" s="4"/>
      <c r="AH759" s="4"/>
      <c r="AI759" s="4">
        <v>1011.64</v>
      </c>
      <c r="AJ759" s="4">
        <v>87.46</v>
      </c>
      <c r="AK759" s="4">
        <v>1099.0999999999999</v>
      </c>
      <c r="AL759" t="s">
        <v>926</v>
      </c>
    </row>
    <row r="760" spans="1:38" x14ac:dyDescent="0.25">
      <c r="A760" s="3"/>
      <c r="B760" s="4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</row>
    <row r="761" spans="1:38" x14ac:dyDescent="0.25">
      <c r="A761" s="3"/>
      <c r="B761" s="4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</row>
    <row r="762" spans="1:38" x14ac:dyDescent="0.25">
      <c r="A762" s="3"/>
      <c r="B762" s="4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</row>
    <row r="763" spans="1:38" x14ac:dyDescent="0.25">
      <c r="A763" s="3"/>
      <c r="B763" s="4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</row>
    <row r="764" spans="1:38" x14ac:dyDescent="0.25">
      <c r="A764" s="3"/>
      <c r="B764" s="4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</row>
    <row r="765" spans="1:38" x14ac:dyDescent="0.25">
      <c r="A765" s="3"/>
      <c r="B765" s="4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</row>
    <row r="766" spans="1:38" x14ac:dyDescent="0.25">
      <c r="A766" s="3"/>
      <c r="B766" s="4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</row>
    <row r="767" spans="1:38" x14ac:dyDescent="0.25">
      <c r="A767" s="3"/>
      <c r="B767" s="4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</row>
    <row r="768" spans="1:38" x14ac:dyDescent="0.25">
      <c r="A768" s="3"/>
      <c r="B768" s="4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</row>
    <row r="769" spans="1:37" x14ac:dyDescent="0.25">
      <c r="A769" s="3"/>
      <c r="B769" s="4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</row>
    <row r="770" spans="1:37" x14ac:dyDescent="0.25">
      <c r="A770" s="3"/>
      <c r="B770" s="4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</row>
    <row r="771" spans="1:37" x14ac:dyDescent="0.25">
      <c r="A771" s="3"/>
      <c r="B771" s="4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</row>
    <row r="772" spans="1:37" x14ac:dyDescent="0.25">
      <c r="A772" s="3"/>
      <c r="B772" s="4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</row>
    <row r="773" spans="1:37" x14ac:dyDescent="0.25">
      <c r="A773" s="3"/>
      <c r="B773" s="4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</row>
    <row r="774" spans="1:37" x14ac:dyDescent="0.25">
      <c r="A774" s="3"/>
      <c r="B774" s="4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</row>
    <row r="775" spans="1:37" x14ac:dyDescent="0.25">
      <c r="A775" s="3"/>
      <c r="B775" s="4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</row>
    <row r="776" spans="1:37" x14ac:dyDescent="0.25">
      <c r="A776" s="3"/>
      <c r="B776" s="4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</row>
    <row r="777" spans="1:37" x14ac:dyDescent="0.25">
      <c r="A777" s="3"/>
      <c r="B777" s="4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</row>
    <row r="778" spans="1:37" x14ac:dyDescent="0.25">
      <c r="A778" s="3"/>
      <c r="B778" s="4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</row>
    <row r="779" spans="1:37" x14ac:dyDescent="0.25">
      <c r="A779" s="3"/>
      <c r="B779" s="4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</row>
    <row r="780" spans="1:37" x14ac:dyDescent="0.25">
      <c r="A780" s="3"/>
      <c r="B780" s="4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</row>
    <row r="781" spans="1:37" x14ac:dyDescent="0.25">
      <c r="A781" s="3"/>
      <c r="B781" s="4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</row>
    <row r="782" spans="1:37" x14ac:dyDescent="0.25">
      <c r="A782" s="3"/>
      <c r="B782" s="4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</row>
    <row r="783" spans="1:37" x14ac:dyDescent="0.25">
      <c r="A783" s="3"/>
      <c r="B783" s="4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</row>
    <row r="784" spans="1:37" x14ac:dyDescent="0.25">
      <c r="A784" s="3"/>
      <c r="B784" s="4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</row>
    <row r="785" spans="1:37" x14ac:dyDescent="0.25">
      <c r="A785" s="3"/>
      <c r="B785" s="4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</row>
    <row r="786" spans="1:37" x14ac:dyDescent="0.25">
      <c r="A786" s="3"/>
      <c r="B786" s="4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</row>
    <row r="787" spans="1:37" x14ac:dyDescent="0.25">
      <c r="A787" s="3"/>
      <c r="B787" s="4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</row>
    <row r="788" spans="1:37" x14ac:dyDescent="0.25">
      <c r="A788" s="3"/>
      <c r="B788" s="4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</row>
    <row r="789" spans="1:37" x14ac:dyDescent="0.25">
      <c r="A789" s="3"/>
      <c r="B789" s="4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</row>
    <row r="790" spans="1:37" x14ac:dyDescent="0.25">
      <c r="A790" s="3"/>
      <c r="B790" s="4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</row>
    <row r="791" spans="1:37" x14ac:dyDescent="0.25">
      <c r="A791" s="3"/>
      <c r="B791" s="4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</row>
    <row r="792" spans="1:37" x14ac:dyDescent="0.25">
      <c r="A792" s="3"/>
      <c r="B792" s="4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</row>
    <row r="793" spans="1:37" x14ac:dyDescent="0.25">
      <c r="A793" s="3"/>
      <c r="B793" s="4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</row>
    <row r="794" spans="1:37" x14ac:dyDescent="0.25">
      <c r="A794" s="3"/>
      <c r="B794" s="4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</row>
    <row r="795" spans="1:37" x14ac:dyDescent="0.25">
      <c r="A795" s="3"/>
      <c r="B795" s="4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</row>
    <row r="796" spans="1:37" x14ac:dyDescent="0.25">
      <c r="A796" s="3"/>
      <c r="B796" s="4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</row>
    <row r="797" spans="1:37" x14ac:dyDescent="0.25">
      <c r="A797" s="3"/>
      <c r="B797" s="4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</row>
    <row r="798" spans="1:37" x14ac:dyDescent="0.25">
      <c r="A798" s="3"/>
      <c r="B798" s="4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</row>
    <row r="799" spans="1:37" x14ac:dyDescent="0.25">
      <c r="A799" s="3"/>
      <c r="B799" s="4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</row>
    <row r="800" spans="1:37" x14ac:dyDescent="0.25">
      <c r="A800" s="3"/>
      <c r="B800" s="4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</row>
    <row r="801" spans="1:37" x14ac:dyDescent="0.25">
      <c r="A801" s="3"/>
      <c r="B801" s="4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</row>
    <row r="802" spans="1:37" x14ac:dyDescent="0.25">
      <c r="A802" s="3"/>
      <c r="B802" s="4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</row>
    <row r="803" spans="1:37" x14ac:dyDescent="0.25">
      <c r="A803" s="3"/>
      <c r="B803" s="4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</row>
    <row r="804" spans="1:37" x14ac:dyDescent="0.25">
      <c r="A804" s="3"/>
      <c r="B804" s="4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</row>
    <row r="805" spans="1:37" x14ac:dyDescent="0.25">
      <c r="A805" s="3"/>
      <c r="B805" s="4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</row>
    <row r="806" spans="1:37" x14ac:dyDescent="0.25">
      <c r="A806" s="3"/>
      <c r="B806" s="4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</row>
    <row r="807" spans="1:37" x14ac:dyDescent="0.25">
      <c r="A807" s="3"/>
      <c r="B807" s="4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</row>
    <row r="808" spans="1:37" x14ac:dyDescent="0.25">
      <c r="A808" s="3"/>
      <c r="B808" s="4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</row>
    <row r="809" spans="1:37" x14ac:dyDescent="0.25">
      <c r="A809" s="3"/>
      <c r="B809" s="4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</row>
    <row r="810" spans="1:37" x14ac:dyDescent="0.25">
      <c r="A810" s="3"/>
      <c r="B810" s="4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</row>
    <row r="811" spans="1:37" x14ac:dyDescent="0.25">
      <c r="A811" s="3"/>
      <c r="B811" s="4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</row>
    <row r="812" spans="1:37" x14ac:dyDescent="0.25">
      <c r="A812" s="3"/>
      <c r="B812" s="4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</row>
    <row r="813" spans="1:37" x14ac:dyDescent="0.25">
      <c r="A813" s="3"/>
      <c r="B813" s="4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</row>
    <row r="814" spans="1:37" x14ac:dyDescent="0.25">
      <c r="A814" s="3"/>
      <c r="B814" s="4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</row>
    <row r="815" spans="1:37" x14ac:dyDescent="0.25">
      <c r="A815" s="3"/>
      <c r="B815" s="4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</row>
    <row r="816" spans="1:37" x14ac:dyDescent="0.25">
      <c r="A816" s="3"/>
      <c r="B816" s="4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</row>
    <row r="817" spans="1:37" x14ac:dyDescent="0.25">
      <c r="A817" s="3"/>
      <c r="B817" s="4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</row>
    <row r="818" spans="1:37" x14ac:dyDescent="0.25">
      <c r="A818" s="3"/>
      <c r="B818" s="4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</row>
    <row r="819" spans="1:37" x14ac:dyDescent="0.25">
      <c r="A819" s="3"/>
      <c r="B819" s="4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</row>
    <row r="820" spans="1:37" x14ac:dyDescent="0.25">
      <c r="A820" s="3"/>
      <c r="B820" s="4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</row>
    <row r="821" spans="1:37" x14ac:dyDescent="0.25">
      <c r="A821" s="3"/>
      <c r="B821" s="4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</row>
    <row r="822" spans="1:37" x14ac:dyDescent="0.25">
      <c r="A822" s="3"/>
      <c r="B822" s="4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</row>
    <row r="823" spans="1:37" x14ac:dyDescent="0.25">
      <c r="A823" s="3"/>
      <c r="B823" s="4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</row>
    <row r="824" spans="1:37" x14ac:dyDescent="0.25">
      <c r="A824" s="3"/>
      <c r="B824" s="4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</row>
    <row r="825" spans="1:37" x14ac:dyDescent="0.25">
      <c r="A825" s="3"/>
      <c r="B825" s="4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</row>
    <row r="826" spans="1:37" x14ac:dyDescent="0.25">
      <c r="A826" s="3"/>
      <c r="B826" s="4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</row>
    <row r="827" spans="1:37" x14ac:dyDescent="0.25">
      <c r="A827" s="3"/>
      <c r="B827" s="4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</row>
    <row r="828" spans="1:37" x14ac:dyDescent="0.25">
      <c r="A828" s="3"/>
      <c r="B828" s="4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</row>
    <row r="829" spans="1:37" x14ac:dyDescent="0.25">
      <c r="A829" s="3"/>
      <c r="B829" s="4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</row>
    <row r="830" spans="1:37" x14ac:dyDescent="0.25">
      <c r="A830" s="3"/>
      <c r="B830" s="4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</row>
    <row r="831" spans="1:37" x14ac:dyDescent="0.25">
      <c r="A831" s="3"/>
      <c r="B831" s="4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</row>
    <row r="832" spans="1:37" x14ac:dyDescent="0.25">
      <c r="A832" s="3"/>
      <c r="B832" s="4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</row>
    <row r="833" spans="1:37" x14ac:dyDescent="0.25">
      <c r="A833" s="3"/>
      <c r="B833" s="4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</row>
    <row r="834" spans="1:37" x14ac:dyDescent="0.25">
      <c r="A834" s="3"/>
      <c r="B834" s="4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</row>
    <row r="835" spans="1:37" x14ac:dyDescent="0.25">
      <c r="A835" s="3"/>
      <c r="B835" s="4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</row>
    <row r="836" spans="1:37" x14ac:dyDescent="0.25">
      <c r="A836" s="3"/>
      <c r="B836" s="4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</row>
    <row r="837" spans="1:37" x14ac:dyDescent="0.25">
      <c r="A837" s="3"/>
      <c r="B837" s="4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</row>
    <row r="838" spans="1:37" x14ac:dyDescent="0.25">
      <c r="A838" s="3"/>
      <c r="B838" s="4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</row>
    <row r="839" spans="1:37" x14ac:dyDescent="0.25">
      <c r="A839" s="3"/>
      <c r="B839" s="4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</row>
    <row r="840" spans="1:37" x14ac:dyDescent="0.25">
      <c r="A840" s="3"/>
      <c r="B840" s="4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</row>
    <row r="841" spans="1:37" x14ac:dyDescent="0.25">
      <c r="A841" s="3"/>
      <c r="B841" s="4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</row>
    <row r="842" spans="1:37" x14ac:dyDescent="0.25">
      <c r="A842" s="3"/>
      <c r="B842" s="4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</row>
    <row r="843" spans="1:37" x14ac:dyDescent="0.25">
      <c r="A843" s="3"/>
      <c r="B843" s="4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</row>
    <row r="844" spans="1:37" x14ac:dyDescent="0.25">
      <c r="A844" s="3"/>
      <c r="B844" s="4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</row>
    <row r="845" spans="1:37" x14ac:dyDescent="0.25">
      <c r="A845" s="3"/>
      <c r="B845" s="4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</row>
    <row r="846" spans="1:37" x14ac:dyDescent="0.25">
      <c r="A846" s="3"/>
      <c r="B846" s="4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</row>
    <row r="847" spans="1:37" x14ac:dyDescent="0.25">
      <c r="A847" s="3"/>
      <c r="B847" s="4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</row>
    <row r="848" spans="1:37" x14ac:dyDescent="0.25">
      <c r="A848" s="3"/>
      <c r="B848" s="4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</row>
    <row r="849" spans="1:37" x14ac:dyDescent="0.25">
      <c r="A849" s="3"/>
      <c r="B849" s="4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</row>
    <row r="850" spans="1:37" x14ac:dyDescent="0.25">
      <c r="A850" s="3"/>
      <c r="B850" s="4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</row>
    <row r="851" spans="1:37" x14ac:dyDescent="0.25">
      <c r="A851" s="3"/>
      <c r="B851" s="4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</row>
    <row r="852" spans="1:37" x14ac:dyDescent="0.25">
      <c r="A852" s="3"/>
      <c r="B852" s="4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</row>
    <row r="853" spans="1:37" x14ac:dyDescent="0.25">
      <c r="A853" s="3"/>
      <c r="B853" s="4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</row>
    <row r="854" spans="1:37" x14ac:dyDescent="0.25">
      <c r="A854" s="3"/>
      <c r="B854" s="4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</row>
    <row r="855" spans="1:37" x14ac:dyDescent="0.25">
      <c r="A855" s="3"/>
      <c r="B855" s="4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</row>
    <row r="856" spans="1:37" x14ac:dyDescent="0.25">
      <c r="A856" s="3"/>
      <c r="B856" s="4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</row>
    <row r="857" spans="1:37" x14ac:dyDescent="0.25">
      <c r="A857" s="3"/>
      <c r="B857" s="4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</row>
    <row r="858" spans="1:37" x14ac:dyDescent="0.25">
      <c r="A858" s="3"/>
      <c r="B858" s="4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</row>
    <row r="859" spans="1:37" x14ac:dyDescent="0.25">
      <c r="A859" s="3"/>
      <c r="B859" s="4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</row>
    <row r="860" spans="1:37" x14ac:dyDescent="0.25">
      <c r="A860" s="3"/>
      <c r="B860" s="4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</row>
    <row r="861" spans="1:37" x14ac:dyDescent="0.25">
      <c r="A861" s="3"/>
      <c r="B861" s="4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</row>
    <row r="862" spans="1:37" x14ac:dyDescent="0.25">
      <c r="A862" s="3"/>
      <c r="B862" s="4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</row>
    <row r="863" spans="1:37" x14ac:dyDescent="0.25">
      <c r="A863" s="3"/>
      <c r="B863" s="4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</row>
    <row r="864" spans="1:37" x14ac:dyDescent="0.25">
      <c r="A864" s="3"/>
      <c r="B864" s="4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</row>
    <row r="865" spans="1:37" x14ac:dyDescent="0.25">
      <c r="A865" s="3"/>
      <c r="B865" s="4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</row>
    <row r="866" spans="1:37" x14ac:dyDescent="0.25">
      <c r="A866" s="3"/>
      <c r="B866" s="4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</row>
    <row r="867" spans="1:37" x14ac:dyDescent="0.25">
      <c r="A867" s="3"/>
      <c r="B867" s="4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</row>
    <row r="868" spans="1:37" x14ac:dyDescent="0.25">
      <c r="A868" s="3"/>
      <c r="B868" s="4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</row>
    <row r="869" spans="1:37" x14ac:dyDescent="0.25">
      <c r="A869" s="3"/>
      <c r="B869" s="4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</row>
    <row r="870" spans="1:37" x14ac:dyDescent="0.25">
      <c r="A870" s="3"/>
      <c r="B870" s="4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</row>
    <row r="871" spans="1:37" x14ac:dyDescent="0.25">
      <c r="A871" s="3"/>
      <c r="B871" s="4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</row>
    <row r="872" spans="1:37" x14ac:dyDescent="0.25">
      <c r="A872" s="3"/>
      <c r="B872" s="4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</row>
    <row r="873" spans="1:37" x14ac:dyDescent="0.25">
      <c r="A873" s="3"/>
      <c r="B873" s="4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</row>
    <row r="874" spans="1:37" x14ac:dyDescent="0.25">
      <c r="A874" s="3"/>
      <c r="B874" s="4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</row>
    <row r="875" spans="1:37" x14ac:dyDescent="0.25">
      <c r="A875" s="3"/>
      <c r="B875" s="4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</row>
    <row r="876" spans="1:37" x14ac:dyDescent="0.25">
      <c r="A876" s="3"/>
      <c r="B876" s="4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</row>
    <row r="877" spans="1:37" x14ac:dyDescent="0.25">
      <c r="A877" s="3"/>
      <c r="B877" s="4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</row>
    <row r="878" spans="1:37" x14ac:dyDescent="0.25">
      <c r="A878" s="3"/>
      <c r="B878" s="4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</row>
    <row r="879" spans="1:37" x14ac:dyDescent="0.25">
      <c r="A879" s="3"/>
      <c r="B879" s="4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</row>
    <row r="880" spans="1:37" x14ac:dyDescent="0.25">
      <c r="A880" s="3"/>
      <c r="B880" s="4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</row>
    <row r="881" spans="1:37" x14ac:dyDescent="0.25">
      <c r="A881" s="3"/>
      <c r="B881" s="4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</row>
    <row r="882" spans="1:37" x14ac:dyDescent="0.25">
      <c r="A882" s="3"/>
      <c r="B882" s="4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</row>
    <row r="883" spans="1:37" x14ac:dyDescent="0.25">
      <c r="A883" s="3"/>
      <c r="B883" s="4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</row>
    <row r="884" spans="1:37" x14ac:dyDescent="0.25">
      <c r="A884" s="3"/>
      <c r="B884" s="4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</row>
    <row r="885" spans="1:37" x14ac:dyDescent="0.25">
      <c r="A885" s="3"/>
      <c r="B885" s="4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</row>
    <row r="886" spans="1:37" x14ac:dyDescent="0.25">
      <c r="A886" s="3"/>
      <c r="B886" s="4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</row>
    <row r="887" spans="1:37" x14ac:dyDescent="0.25">
      <c r="A887" s="3"/>
      <c r="B887" s="4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</row>
    <row r="888" spans="1:37" x14ac:dyDescent="0.25">
      <c r="A888" s="3"/>
      <c r="B888" s="4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</row>
    <row r="889" spans="1:37" x14ac:dyDescent="0.25">
      <c r="A889" s="3"/>
      <c r="B889" s="4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</row>
    <row r="890" spans="1:37" x14ac:dyDescent="0.25">
      <c r="A890" s="3"/>
      <c r="B890" s="4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</row>
    <row r="891" spans="1:37" x14ac:dyDescent="0.25">
      <c r="A891" s="3"/>
      <c r="B891" s="4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</row>
    <row r="892" spans="1:37" x14ac:dyDescent="0.25">
      <c r="A892" s="3"/>
      <c r="B892" s="4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</row>
    <row r="893" spans="1:37" x14ac:dyDescent="0.25">
      <c r="A893" s="3"/>
      <c r="B893" s="4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</row>
    <row r="894" spans="1:37" x14ac:dyDescent="0.25">
      <c r="A894" s="3"/>
      <c r="B894" s="4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</row>
    <row r="895" spans="1:37" x14ac:dyDescent="0.25">
      <c r="A895" s="3"/>
      <c r="B895" s="4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</row>
    <row r="896" spans="1:37" x14ac:dyDescent="0.25">
      <c r="A896" s="3"/>
      <c r="B896" s="4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</row>
    <row r="897" spans="1:37" x14ac:dyDescent="0.25">
      <c r="A897" s="3"/>
      <c r="B897" s="4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</row>
    <row r="898" spans="1:37" x14ac:dyDescent="0.25">
      <c r="A898" s="3"/>
      <c r="B898" s="4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</row>
    <row r="899" spans="1:37" x14ac:dyDescent="0.25">
      <c r="A899" s="3"/>
      <c r="B899" s="4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</row>
    <row r="900" spans="1:37" x14ac:dyDescent="0.25">
      <c r="A900" s="3"/>
      <c r="B900" s="4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</row>
    <row r="901" spans="1:37" x14ac:dyDescent="0.25">
      <c r="A901" s="3"/>
      <c r="B901" s="4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</row>
    <row r="902" spans="1:37" x14ac:dyDescent="0.25">
      <c r="A902" s="3"/>
      <c r="B902" s="4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</row>
    <row r="903" spans="1:37" x14ac:dyDescent="0.25">
      <c r="A903" s="3"/>
      <c r="B903" s="4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</row>
    <row r="904" spans="1:37" x14ac:dyDescent="0.25">
      <c r="A904" s="3"/>
      <c r="B904" s="4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</row>
    <row r="905" spans="1:37" x14ac:dyDescent="0.25">
      <c r="A905" s="3"/>
      <c r="B905" s="4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</row>
    <row r="906" spans="1:37" x14ac:dyDescent="0.25">
      <c r="A906" s="3"/>
      <c r="B906" s="4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</row>
    <row r="907" spans="1:37" x14ac:dyDescent="0.25">
      <c r="A907" s="3"/>
      <c r="B907" s="4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</row>
    <row r="908" spans="1:37" x14ac:dyDescent="0.25">
      <c r="A908" s="3"/>
      <c r="B908" s="4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</row>
    <row r="909" spans="1:37" x14ac:dyDescent="0.25">
      <c r="A909" s="3"/>
      <c r="B909" s="4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</row>
    <row r="910" spans="1:37" x14ac:dyDescent="0.25">
      <c r="A910" s="3"/>
      <c r="B910" s="4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</row>
    <row r="911" spans="1:37" x14ac:dyDescent="0.25">
      <c r="A911" s="3"/>
      <c r="B911" s="4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</row>
    <row r="912" spans="1:37" x14ac:dyDescent="0.25">
      <c r="A912" s="3"/>
      <c r="B912" s="4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</row>
    <row r="913" spans="1:37" x14ac:dyDescent="0.25">
      <c r="A913" s="3"/>
      <c r="B913" s="4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</row>
    <row r="914" spans="1:37" x14ac:dyDescent="0.25">
      <c r="A914" s="3"/>
      <c r="B914" s="4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</row>
    <row r="915" spans="1:37" x14ac:dyDescent="0.25">
      <c r="A915" s="3"/>
      <c r="B915" s="4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</row>
    <row r="916" spans="1:37" x14ac:dyDescent="0.25">
      <c r="A916" s="3"/>
      <c r="B916" s="4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</row>
    <row r="917" spans="1:37" x14ac:dyDescent="0.25">
      <c r="A917" s="3"/>
      <c r="B917" s="4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</row>
    <row r="918" spans="1:37" x14ac:dyDescent="0.25">
      <c r="A918" s="3"/>
      <c r="B918" s="4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</row>
    <row r="919" spans="1:37" x14ac:dyDescent="0.25">
      <c r="A919" s="3"/>
      <c r="B919" s="4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</row>
    <row r="920" spans="1:37" x14ac:dyDescent="0.25">
      <c r="A920" s="3"/>
      <c r="B920" s="4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</row>
    <row r="921" spans="1:37" x14ac:dyDescent="0.25">
      <c r="A921" s="3"/>
      <c r="B921" s="4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</row>
    <row r="922" spans="1:37" x14ac:dyDescent="0.25">
      <c r="A922" s="3"/>
      <c r="B922" s="4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</row>
    <row r="923" spans="1:37" x14ac:dyDescent="0.25">
      <c r="A923" s="3"/>
      <c r="B923" s="4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</row>
    <row r="924" spans="1:37" x14ac:dyDescent="0.25">
      <c r="A924" s="3"/>
      <c r="B924" s="4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</row>
    <row r="925" spans="1:37" x14ac:dyDescent="0.25">
      <c r="A925" s="3"/>
      <c r="B925" s="4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</row>
    <row r="926" spans="1:37" x14ac:dyDescent="0.25">
      <c r="A926" s="3"/>
      <c r="B926" s="4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</row>
    <row r="927" spans="1:37" x14ac:dyDescent="0.25">
      <c r="A927" s="3"/>
      <c r="B927" s="4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</row>
    <row r="928" spans="1:37" x14ac:dyDescent="0.25">
      <c r="A928" s="3"/>
      <c r="B928" s="4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</row>
    <row r="929" spans="1:37" x14ac:dyDescent="0.25">
      <c r="A929" s="3"/>
      <c r="B929" s="4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</row>
    <row r="930" spans="1:37" x14ac:dyDescent="0.25">
      <c r="A930" s="3"/>
      <c r="B930" s="4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</row>
    <row r="931" spans="1:37" x14ac:dyDescent="0.25">
      <c r="A931" s="3"/>
      <c r="B931" s="4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</row>
    <row r="932" spans="1:37" x14ac:dyDescent="0.25">
      <c r="A932" s="3"/>
      <c r="B932" s="4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</row>
    <row r="933" spans="1:37" x14ac:dyDescent="0.25">
      <c r="A933" s="3"/>
      <c r="B933" s="4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</row>
    <row r="934" spans="1:37" x14ac:dyDescent="0.25">
      <c r="A934" s="3"/>
      <c r="B934" s="4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</row>
    <row r="935" spans="1:37" x14ac:dyDescent="0.25">
      <c r="A935" s="3"/>
      <c r="B935" s="4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</row>
    <row r="936" spans="1:37" x14ac:dyDescent="0.25">
      <c r="A936" s="3"/>
      <c r="B936" s="4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</row>
    <row r="937" spans="1:37" x14ac:dyDescent="0.25">
      <c r="A937" s="3"/>
      <c r="B937" s="4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</row>
    <row r="938" spans="1:37" x14ac:dyDescent="0.25">
      <c r="A938" s="3"/>
      <c r="B938" s="4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</row>
    <row r="939" spans="1:37" x14ac:dyDescent="0.25">
      <c r="A939" s="3"/>
      <c r="B939" s="4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</row>
    <row r="940" spans="1:37" x14ac:dyDescent="0.25">
      <c r="A940" s="3"/>
      <c r="B940" s="4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</row>
    <row r="941" spans="1:37" x14ac:dyDescent="0.25">
      <c r="A941" s="3"/>
      <c r="B941" s="4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</row>
    <row r="942" spans="1:37" x14ac:dyDescent="0.25">
      <c r="A942" s="3"/>
      <c r="B942" s="4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</row>
    <row r="943" spans="1:37" x14ac:dyDescent="0.25">
      <c r="A943" s="3"/>
      <c r="B943" s="4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</row>
    <row r="944" spans="1:37" x14ac:dyDescent="0.25">
      <c r="A944" s="3"/>
      <c r="B944" s="4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</row>
    <row r="945" spans="1:37" x14ac:dyDescent="0.25">
      <c r="A945" s="3"/>
      <c r="B945" s="4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</row>
    <row r="946" spans="1:37" x14ac:dyDescent="0.25">
      <c r="A946" s="3"/>
      <c r="B946" s="4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</row>
    <row r="947" spans="1:37" x14ac:dyDescent="0.25">
      <c r="A947" s="3"/>
      <c r="B947" s="4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</row>
    <row r="948" spans="1:37" x14ac:dyDescent="0.25">
      <c r="A948" s="3"/>
      <c r="B948" s="4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</row>
    <row r="949" spans="1:37" x14ac:dyDescent="0.25">
      <c r="A949" s="3"/>
      <c r="B949" s="4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</row>
    <row r="950" spans="1:37" x14ac:dyDescent="0.25">
      <c r="A950" s="3"/>
      <c r="B950" s="4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</row>
    <row r="951" spans="1:37" x14ac:dyDescent="0.25">
      <c r="A951" s="3"/>
      <c r="B951" s="4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</row>
    <row r="952" spans="1:37" ht="17.2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1:37" x14ac:dyDescent="0.25">
      <c r="A953" s="3"/>
      <c r="B953" s="4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</row>
    <row r="954" spans="1:37" x14ac:dyDescent="0.25">
      <c r="A954" s="3"/>
      <c r="B954" s="4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</row>
    <row r="955" spans="1:37" x14ac:dyDescent="0.25">
      <c r="A955" s="3"/>
      <c r="B955" s="4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</row>
    <row r="956" spans="1:37" x14ac:dyDescent="0.25">
      <c r="A956" s="3"/>
      <c r="B956" s="4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</row>
    <row r="957" spans="1:37" x14ac:dyDescent="0.25">
      <c r="A957" s="3"/>
      <c r="B957" s="4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</row>
    <row r="958" spans="1:37" x14ac:dyDescent="0.25">
      <c r="A958" s="3"/>
      <c r="B958" s="4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</row>
    <row r="959" spans="1:37" x14ac:dyDescent="0.25">
      <c r="A959" s="3"/>
      <c r="B959" s="4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</row>
    <row r="960" spans="1:37" x14ac:dyDescent="0.25">
      <c r="A960" s="3"/>
      <c r="B960" s="4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</row>
    <row r="961" spans="1:37" x14ac:dyDescent="0.25">
      <c r="A961" s="3"/>
      <c r="B961" s="4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</row>
    <row r="962" spans="1:37" x14ac:dyDescent="0.25">
      <c r="A962" s="3"/>
      <c r="B962" s="4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</row>
    <row r="963" spans="1:37" x14ac:dyDescent="0.25">
      <c r="A963" s="3"/>
      <c r="B963" s="4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</row>
    <row r="964" spans="1:37" x14ac:dyDescent="0.25">
      <c r="A964" s="3"/>
      <c r="B964" s="4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</row>
    <row r="965" spans="1:37" x14ac:dyDescent="0.25">
      <c r="A965" s="3"/>
      <c r="B965" s="4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</row>
    <row r="966" spans="1:37" x14ac:dyDescent="0.25">
      <c r="A966" s="3"/>
      <c r="B966" s="4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</row>
    <row r="967" spans="1:37" x14ac:dyDescent="0.25">
      <c r="A967" s="3"/>
      <c r="B967" s="4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</row>
    <row r="968" spans="1:37" x14ac:dyDescent="0.25">
      <c r="A968" s="3"/>
      <c r="B968" s="4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</row>
    <row r="969" spans="1:37" x14ac:dyDescent="0.25">
      <c r="A969" s="3"/>
      <c r="B969" s="4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</row>
    <row r="970" spans="1:37" x14ac:dyDescent="0.25">
      <c r="A970" s="3"/>
      <c r="B970" s="4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</row>
    <row r="971" spans="1:37" x14ac:dyDescent="0.25">
      <c r="A971" s="3"/>
      <c r="B971" s="4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</row>
    <row r="972" spans="1:37" x14ac:dyDescent="0.25">
      <c r="A972" s="3"/>
      <c r="B972" s="4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</row>
    <row r="973" spans="1:37" x14ac:dyDescent="0.25">
      <c r="A973" s="3"/>
      <c r="B973" s="4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</row>
    <row r="974" spans="1:37" x14ac:dyDescent="0.25">
      <c r="A974" s="3"/>
      <c r="B974" s="4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</row>
    <row r="975" spans="1:37" x14ac:dyDescent="0.25">
      <c r="A975" s="3"/>
      <c r="B975" s="4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</row>
    <row r="976" spans="1:37" x14ac:dyDescent="0.25">
      <c r="A976" s="3"/>
      <c r="B976" s="4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</row>
    <row r="977" spans="1:37" x14ac:dyDescent="0.25">
      <c r="A977" s="3"/>
      <c r="B977" s="4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</row>
    <row r="978" spans="1:37" x14ac:dyDescent="0.25">
      <c r="A978" s="3"/>
      <c r="B978" s="4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</row>
    <row r="979" spans="1:37" x14ac:dyDescent="0.25">
      <c r="A979" s="3"/>
      <c r="B979" s="4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</row>
    <row r="980" spans="1:37" x14ac:dyDescent="0.25">
      <c r="A980" s="3"/>
      <c r="B980" s="4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</row>
    <row r="981" spans="1:37" x14ac:dyDescent="0.25">
      <c r="A981" s="3"/>
      <c r="B981" s="4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</row>
    <row r="982" spans="1:37" x14ac:dyDescent="0.25">
      <c r="A982" s="3"/>
      <c r="B982" s="4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</row>
    <row r="983" spans="1:37" x14ac:dyDescent="0.25">
      <c r="A983" s="3"/>
      <c r="B983" s="4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</row>
    <row r="984" spans="1:37" x14ac:dyDescent="0.25">
      <c r="A984" s="3"/>
      <c r="B984" s="4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</row>
    <row r="985" spans="1:37" x14ac:dyDescent="0.25">
      <c r="A985" s="3"/>
      <c r="B985" s="4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</row>
    <row r="986" spans="1:37" x14ac:dyDescent="0.25">
      <c r="A986" s="3"/>
      <c r="B986" s="4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</row>
    <row r="987" spans="1:37" x14ac:dyDescent="0.25">
      <c r="A987" s="3"/>
      <c r="B987" s="4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</row>
    <row r="988" spans="1:37" x14ac:dyDescent="0.25">
      <c r="A988" s="3"/>
      <c r="B988" s="4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</row>
    <row r="989" spans="1:37" x14ac:dyDescent="0.25">
      <c r="A989" s="3"/>
      <c r="B989" s="4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</row>
    <row r="990" spans="1:37" x14ac:dyDescent="0.25">
      <c r="A990" s="3"/>
      <c r="B990" s="4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</row>
    <row r="991" spans="1:37" x14ac:dyDescent="0.25">
      <c r="A991" s="3"/>
      <c r="B991" s="4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</row>
    <row r="992" spans="1:37" x14ac:dyDescent="0.25">
      <c r="A992" s="3"/>
      <c r="B992" s="4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</row>
    <row r="993" spans="1:37" x14ac:dyDescent="0.25">
      <c r="A993" s="3"/>
      <c r="B993" s="4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</row>
    <row r="994" spans="1:37" x14ac:dyDescent="0.25">
      <c r="A994" s="3"/>
      <c r="B994" s="4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</row>
    <row r="995" spans="1:37" x14ac:dyDescent="0.25">
      <c r="A995" s="3"/>
      <c r="B995" s="4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</row>
    <row r="996" spans="1:37" x14ac:dyDescent="0.25">
      <c r="A996" s="3"/>
      <c r="B996" s="4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</row>
    <row r="997" spans="1:37" x14ac:dyDescent="0.25">
      <c r="A997" s="3"/>
      <c r="B997" s="4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</row>
    <row r="998" spans="1:37" x14ac:dyDescent="0.25">
      <c r="A998" s="3"/>
      <c r="B998" s="4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</row>
    <row r="999" spans="1:37" x14ac:dyDescent="0.25">
      <c r="A999" s="3"/>
      <c r="B999" s="4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</row>
    <row r="1000" spans="1:37" x14ac:dyDescent="0.25">
      <c r="A1000" s="3"/>
      <c r="B1000" s="4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</row>
    <row r="1001" spans="1:37" x14ac:dyDescent="0.25">
      <c r="A1001" s="3"/>
      <c r="B1001" s="4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</row>
    <row r="1002" spans="1:37" x14ac:dyDescent="0.25">
      <c r="A1002" s="3"/>
      <c r="B1002" s="4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</row>
    <row r="1003" spans="1:37" x14ac:dyDescent="0.25">
      <c r="A1003" s="3"/>
      <c r="B1003" s="4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</row>
    <row r="1004" spans="1:37" x14ac:dyDescent="0.25">
      <c r="A1004" s="3"/>
      <c r="B1004" s="4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</row>
    <row r="1005" spans="1:37" x14ac:dyDescent="0.25">
      <c r="A1005" s="3"/>
      <c r="B1005" s="4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</row>
    <row r="1006" spans="1:37" x14ac:dyDescent="0.25">
      <c r="A1006" s="3"/>
      <c r="B1006" s="4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</row>
    <row r="1007" spans="1:37" x14ac:dyDescent="0.25">
      <c r="A1007" s="3"/>
      <c r="B1007" s="4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</row>
    <row r="1008" spans="1:37" x14ac:dyDescent="0.25">
      <c r="A1008" s="3"/>
      <c r="B1008" s="4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</row>
    <row r="1009" spans="1:37" x14ac:dyDescent="0.25">
      <c r="A1009" s="3"/>
      <c r="B1009" s="4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</row>
    <row r="1010" spans="1:37" x14ac:dyDescent="0.25">
      <c r="A1010" s="3"/>
      <c r="B1010" s="4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</row>
    <row r="1011" spans="1:37" x14ac:dyDescent="0.25">
      <c r="A1011" s="3"/>
      <c r="B1011" s="4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</row>
    <row r="1012" spans="1:37" x14ac:dyDescent="0.25">
      <c r="A1012" s="3"/>
      <c r="B1012" s="4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</row>
    <row r="1013" spans="1:37" x14ac:dyDescent="0.25">
      <c r="A1013" s="3"/>
      <c r="B1013" s="4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</row>
    <row r="1014" spans="1:37" x14ac:dyDescent="0.25">
      <c r="A1014" s="3"/>
      <c r="B1014" s="4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</row>
    <row r="1015" spans="1:37" x14ac:dyDescent="0.25">
      <c r="A1015" s="3"/>
      <c r="B1015" s="4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</row>
    <row r="1016" spans="1:37" x14ac:dyDescent="0.25">
      <c r="A1016" s="3"/>
      <c r="B1016" s="4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</row>
    <row r="1017" spans="1:37" x14ac:dyDescent="0.25">
      <c r="A1017" s="3"/>
      <c r="B1017" s="4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</row>
    <row r="1018" spans="1:37" x14ac:dyDescent="0.25">
      <c r="A1018" s="3"/>
      <c r="B1018" s="4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</row>
    <row r="1019" spans="1:37" x14ac:dyDescent="0.25">
      <c r="A1019" s="3"/>
      <c r="B1019" s="4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</row>
    <row r="1020" spans="1:37" x14ac:dyDescent="0.25">
      <c r="A1020" s="3"/>
      <c r="B1020" s="4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</row>
    <row r="1021" spans="1:37" x14ac:dyDescent="0.25">
      <c r="A1021" s="3"/>
      <c r="B1021" s="4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</row>
    <row r="1022" spans="1:37" x14ac:dyDescent="0.25">
      <c r="A1022" s="3"/>
      <c r="B1022" s="4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</row>
    <row r="1023" spans="1:37" x14ac:dyDescent="0.25">
      <c r="A1023" s="3"/>
      <c r="B1023" s="4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</row>
    <row r="1024" spans="1:37" x14ac:dyDescent="0.25">
      <c r="A1024" s="3"/>
      <c r="B1024" s="4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</row>
    <row r="1025" spans="1:37" x14ac:dyDescent="0.25">
      <c r="A1025" s="3"/>
      <c r="B1025" s="4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</row>
    <row r="1026" spans="1:37" x14ac:dyDescent="0.25">
      <c r="A1026" s="3"/>
      <c r="B1026" s="4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</row>
    <row r="1027" spans="1:37" x14ac:dyDescent="0.25">
      <c r="A1027" s="3"/>
      <c r="B1027" s="4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</row>
    <row r="1028" spans="1:37" x14ac:dyDescent="0.25">
      <c r="A1028" s="3"/>
      <c r="B1028" s="4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</row>
    <row r="1029" spans="1:37" x14ac:dyDescent="0.25">
      <c r="A1029" s="3"/>
      <c r="B1029" s="4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</row>
    <row r="1030" spans="1:37" x14ac:dyDescent="0.25">
      <c r="A1030" s="3"/>
      <c r="B1030" s="4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</row>
    <row r="1031" spans="1:37" x14ac:dyDescent="0.25">
      <c r="A1031" s="3"/>
      <c r="B1031" s="4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</row>
    <row r="1032" spans="1:37" x14ac:dyDescent="0.25">
      <c r="A1032" s="3"/>
      <c r="B1032" s="4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</row>
    <row r="1033" spans="1:37" x14ac:dyDescent="0.25">
      <c r="A1033" s="3"/>
      <c r="B1033" s="4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</row>
    <row r="1034" spans="1:37" x14ac:dyDescent="0.25">
      <c r="A1034" s="3"/>
      <c r="B1034" s="4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</row>
    <row r="1035" spans="1:37" x14ac:dyDescent="0.25">
      <c r="A1035" s="3"/>
      <c r="B1035" s="4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</row>
    <row r="1036" spans="1:37" x14ac:dyDescent="0.25">
      <c r="A1036" s="3"/>
      <c r="B1036" s="4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</row>
    <row r="1037" spans="1:37" x14ac:dyDescent="0.25">
      <c r="A1037" s="3"/>
      <c r="B1037" s="4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</row>
    <row r="1038" spans="1:37" x14ac:dyDescent="0.25">
      <c r="A1038" s="3"/>
      <c r="B1038" s="4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</row>
    <row r="1039" spans="1:37" x14ac:dyDescent="0.25">
      <c r="A1039" s="3"/>
      <c r="B1039" s="4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</row>
    <row r="1040" spans="1:37" x14ac:dyDescent="0.25">
      <c r="A1040" s="3"/>
      <c r="B1040" s="4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</row>
    <row r="1041" spans="1:37" x14ac:dyDescent="0.25">
      <c r="A1041" s="3"/>
      <c r="B1041" s="4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</row>
    <row r="1042" spans="1:37" x14ac:dyDescent="0.25">
      <c r="A1042" s="3"/>
      <c r="B1042" s="4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</row>
    <row r="1043" spans="1:37" x14ac:dyDescent="0.25">
      <c r="A1043" s="3"/>
      <c r="B1043" s="4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</row>
    <row r="1044" spans="1:37" x14ac:dyDescent="0.25">
      <c r="A1044" s="3"/>
      <c r="B1044" s="4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</row>
    <row r="1045" spans="1:37" x14ac:dyDescent="0.25">
      <c r="A1045" s="3"/>
      <c r="B1045" s="4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</row>
    <row r="1046" spans="1:37" x14ac:dyDescent="0.25">
      <c r="A1046" s="3"/>
      <c r="B1046" s="4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</row>
    <row r="1047" spans="1:37" x14ac:dyDescent="0.25">
      <c r="A1047" s="3"/>
      <c r="B1047" s="4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</row>
    <row r="1048" spans="1:37" x14ac:dyDescent="0.25">
      <c r="A1048" s="3"/>
      <c r="B1048" s="4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</row>
    <row r="1049" spans="1:37" x14ac:dyDescent="0.25">
      <c r="A1049" s="3"/>
      <c r="B1049" s="4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</row>
    <row r="1050" spans="1:37" x14ac:dyDescent="0.25">
      <c r="A1050" s="3"/>
      <c r="B1050" s="4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</row>
    <row r="1051" spans="1:37" x14ac:dyDescent="0.25">
      <c r="A1051" s="3"/>
      <c r="B1051" s="4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</row>
    <row r="1052" spans="1:37" x14ac:dyDescent="0.25">
      <c r="A1052" s="3"/>
      <c r="B1052" s="4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</row>
    <row r="1053" spans="1:37" x14ac:dyDescent="0.25">
      <c r="A1053" s="3"/>
      <c r="B1053" s="4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</row>
    <row r="1054" spans="1:37" x14ac:dyDescent="0.25">
      <c r="A1054" s="3"/>
      <c r="B1054" s="4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</row>
    <row r="1055" spans="1:37" x14ac:dyDescent="0.25">
      <c r="A1055" s="3"/>
      <c r="B1055" s="4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</row>
    <row r="1056" spans="1:37" x14ac:dyDescent="0.25">
      <c r="A1056" s="3"/>
      <c r="B1056" s="4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</row>
    <row r="1057" spans="1:37" x14ac:dyDescent="0.25">
      <c r="A1057" s="3"/>
      <c r="B1057" s="4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</row>
    <row r="1058" spans="1:37" x14ac:dyDescent="0.25">
      <c r="A1058" s="3"/>
      <c r="B1058" s="4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</row>
    <row r="1059" spans="1:37" x14ac:dyDescent="0.25">
      <c r="A1059" s="3"/>
      <c r="B1059" s="4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</row>
    <row r="1060" spans="1:37" x14ac:dyDescent="0.25">
      <c r="A1060" s="3"/>
      <c r="B1060" s="4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</row>
    <row r="1061" spans="1:37" x14ac:dyDescent="0.25">
      <c r="A1061" s="3"/>
      <c r="B1061" s="4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</row>
    <row r="1062" spans="1:37" x14ac:dyDescent="0.25">
      <c r="A1062" s="3"/>
      <c r="B1062" s="4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</row>
    <row r="1063" spans="1:37" x14ac:dyDescent="0.25">
      <c r="A1063" s="3"/>
      <c r="B1063" s="4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</row>
    <row r="1064" spans="1:37" x14ac:dyDescent="0.25">
      <c r="A1064" s="3"/>
      <c r="B1064" s="4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</row>
    <row r="1065" spans="1:37" x14ac:dyDescent="0.25">
      <c r="A1065" s="3"/>
      <c r="B1065" s="4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</row>
    <row r="1066" spans="1:37" x14ac:dyDescent="0.25">
      <c r="A1066" s="3"/>
      <c r="B1066" s="4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</row>
    <row r="1067" spans="1:37" x14ac:dyDescent="0.25">
      <c r="A1067" s="3"/>
      <c r="B1067" s="4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</row>
    <row r="1068" spans="1:37" x14ac:dyDescent="0.25">
      <c r="A1068" s="3"/>
      <c r="B1068" s="4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</row>
    <row r="1069" spans="1:37" x14ac:dyDescent="0.25">
      <c r="A1069" s="3"/>
      <c r="B1069" s="4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</row>
    <row r="1070" spans="1:37" x14ac:dyDescent="0.25">
      <c r="A1070" s="3"/>
      <c r="B1070" s="4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</row>
    <row r="1071" spans="1:37" x14ac:dyDescent="0.25">
      <c r="A1071" s="3"/>
      <c r="B1071" s="4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</row>
    <row r="1072" spans="1:37" x14ac:dyDescent="0.25">
      <c r="A1072" s="3"/>
      <c r="B1072" s="4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</row>
    <row r="1073" spans="1:37" x14ac:dyDescent="0.25">
      <c r="A1073" s="3"/>
      <c r="B1073" s="4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</row>
    <row r="1074" spans="1:37" x14ac:dyDescent="0.25">
      <c r="A1074" s="3"/>
      <c r="B1074" s="4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</row>
    <row r="1075" spans="1:37" x14ac:dyDescent="0.25">
      <c r="A1075" s="3"/>
      <c r="B1075" s="4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</row>
    <row r="1076" spans="1:37" x14ac:dyDescent="0.25">
      <c r="A1076" s="3"/>
      <c r="B1076" s="4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</row>
    <row r="1077" spans="1:37" x14ac:dyDescent="0.25">
      <c r="A1077" s="3"/>
      <c r="B1077" s="4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</row>
    <row r="1078" spans="1:37" x14ac:dyDescent="0.25">
      <c r="A1078" s="3"/>
      <c r="B1078" s="4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</row>
    <row r="1079" spans="1:37" x14ac:dyDescent="0.25">
      <c r="A1079" s="3"/>
      <c r="B1079" s="4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</row>
    <row r="1080" spans="1:37" x14ac:dyDescent="0.25">
      <c r="A1080" s="3"/>
      <c r="B1080" s="4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</row>
    <row r="1081" spans="1:37" x14ac:dyDescent="0.25">
      <c r="A1081" s="3"/>
      <c r="B1081" s="4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</row>
    <row r="1082" spans="1:37" x14ac:dyDescent="0.25">
      <c r="A1082" s="3"/>
      <c r="B1082" s="4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</row>
    <row r="1083" spans="1:37" x14ac:dyDescent="0.25">
      <c r="A1083" s="3"/>
      <c r="B1083" s="4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</row>
    <row r="1084" spans="1:37" x14ac:dyDescent="0.25">
      <c r="A1084" s="3"/>
      <c r="B1084" s="4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</row>
    <row r="1085" spans="1:37" x14ac:dyDescent="0.25">
      <c r="A1085" s="3"/>
      <c r="B1085" s="4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</row>
    <row r="1086" spans="1:37" x14ac:dyDescent="0.25">
      <c r="A1086" s="3"/>
      <c r="B1086" s="4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</row>
    <row r="1087" spans="1:37" x14ac:dyDescent="0.25">
      <c r="A1087" s="3"/>
      <c r="B1087" s="4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</row>
    <row r="1088" spans="1:37" x14ac:dyDescent="0.25">
      <c r="A1088" s="3"/>
      <c r="B1088" s="4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</row>
    <row r="1089" spans="1:37" x14ac:dyDescent="0.25">
      <c r="A1089" s="3"/>
      <c r="B1089" s="4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</row>
    <row r="1090" spans="1:37" x14ac:dyDescent="0.25">
      <c r="A1090" s="3"/>
      <c r="B1090" s="4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</row>
    <row r="1091" spans="1:37" x14ac:dyDescent="0.25">
      <c r="A1091" s="3"/>
      <c r="B1091" s="4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</row>
    <row r="1092" spans="1:37" x14ac:dyDescent="0.25">
      <c r="A1092" s="3"/>
      <c r="B1092" s="4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</row>
    <row r="1093" spans="1:37" x14ac:dyDescent="0.25">
      <c r="A1093" s="3"/>
      <c r="B1093" s="4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</row>
    <row r="1094" spans="1:37" x14ac:dyDescent="0.25">
      <c r="A1094" s="3"/>
      <c r="B1094" s="4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</row>
    <row r="1095" spans="1:37" x14ac:dyDescent="0.25">
      <c r="A1095" s="3"/>
      <c r="B1095" s="4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</row>
    <row r="1096" spans="1:37" x14ac:dyDescent="0.25">
      <c r="A1096" s="3"/>
      <c r="B1096" s="4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</row>
    <row r="1097" spans="1:37" x14ac:dyDescent="0.25">
      <c r="A1097" s="3"/>
      <c r="B1097" s="4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</row>
    <row r="1098" spans="1:37" x14ac:dyDescent="0.25">
      <c r="A1098" s="3"/>
      <c r="B1098" s="4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</row>
    <row r="1099" spans="1:37" x14ac:dyDescent="0.25">
      <c r="A1099" s="3"/>
      <c r="B1099" s="4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</row>
    <row r="1100" spans="1:37" x14ac:dyDescent="0.25">
      <c r="A1100" s="3"/>
      <c r="B1100" s="4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</row>
    <row r="1101" spans="1:37" x14ac:dyDescent="0.25">
      <c r="A1101" s="3"/>
      <c r="B1101" s="4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</row>
    <row r="1102" spans="1:37" x14ac:dyDescent="0.25">
      <c r="A1102" s="3"/>
      <c r="B1102" s="4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</row>
    <row r="1103" spans="1:37" x14ac:dyDescent="0.25">
      <c r="A1103" s="3"/>
      <c r="B1103" s="4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</row>
    <row r="1104" spans="1:37" x14ac:dyDescent="0.25">
      <c r="A1104" s="3"/>
      <c r="B1104" s="4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</row>
    <row r="1105" spans="1:37" x14ac:dyDescent="0.25">
      <c r="A1105" s="3"/>
      <c r="B1105" s="4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</row>
    <row r="1106" spans="1:37" x14ac:dyDescent="0.25">
      <c r="A1106" s="3"/>
      <c r="B1106" s="4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</row>
    <row r="1107" spans="1:37" x14ac:dyDescent="0.25">
      <c r="A1107" s="3"/>
      <c r="B1107" s="4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</row>
    <row r="1108" spans="1:37" x14ac:dyDescent="0.25">
      <c r="A1108" s="3"/>
      <c r="B1108" s="4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</row>
    <row r="1109" spans="1:37" x14ac:dyDescent="0.25">
      <c r="A1109" s="3"/>
      <c r="B1109" s="4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</row>
    <row r="1110" spans="1:37" x14ac:dyDescent="0.25">
      <c r="A1110" s="3"/>
      <c r="B1110" s="4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</row>
    <row r="1111" spans="1:37" x14ac:dyDescent="0.25">
      <c r="A1111" s="3"/>
      <c r="B1111" s="4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</row>
    <row r="1112" spans="1:37" x14ac:dyDescent="0.25">
      <c r="A1112" s="3"/>
      <c r="B1112" s="4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</row>
    <row r="1113" spans="1:37" x14ac:dyDescent="0.25">
      <c r="A1113" s="3"/>
      <c r="B1113" s="4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</row>
    <row r="1114" spans="1:37" x14ac:dyDescent="0.25">
      <c r="A1114" s="3"/>
      <c r="B1114" s="4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</row>
    <row r="1115" spans="1:37" x14ac:dyDescent="0.25">
      <c r="A1115" s="3"/>
      <c r="B1115" s="4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</row>
    <row r="1116" spans="1:37" x14ac:dyDescent="0.25">
      <c r="A1116" s="3"/>
      <c r="B1116" s="4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</row>
    <row r="1117" spans="1:37" x14ac:dyDescent="0.25">
      <c r="A1117" s="3"/>
      <c r="B1117" s="4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</row>
    <row r="1118" spans="1:37" x14ac:dyDescent="0.25">
      <c r="A1118" s="3"/>
      <c r="B1118" s="4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</row>
    <row r="1119" spans="1:37" x14ac:dyDescent="0.25">
      <c r="A1119" s="3"/>
      <c r="B1119" s="4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</row>
    <row r="1120" spans="1:37" x14ac:dyDescent="0.25">
      <c r="A1120" s="3"/>
      <c r="B1120" s="4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</row>
    <row r="1121" spans="1:37" x14ac:dyDescent="0.25">
      <c r="A1121" s="3"/>
      <c r="B1121" s="4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</row>
    <row r="1122" spans="1:37" x14ac:dyDescent="0.25">
      <c r="A1122" s="3"/>
      <c r="B1122" s="4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</row>
    <row r="1123" spans="1:37" x14ac:dyDescent="0.25">
      <c r="A1123" s="3"/>
      <c r="B1123" s="4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</row>
    <row r="1124" spans="1:37" x14ac:dyDescent="0.25">
      <c r="A1124" s="3"/>
      <c r="B1124" s="4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</row>
    <row r="1125" spans="1:37" x14ac:dyDescent="0.25">
      <c r="A1125" s="3"/>
      <c r="B1125" s="4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</row>
    <row r="1126" spans="1:37" x14ac:dyDescent="0.25">
      <c r="A1126" s="3"/>
      <c r="B1126" s="4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</row>
    <row r="1127" spans="1:37" x14ac:dyDescent="0.25">
      <c r="A1127" s="3"/>
      <c r="B1127" s="4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</row>
    <row r="1128" spans="1:37" x14ac:dyDescent="0.25">
      <c r="A1128" s="3"/>
      <c r="B1128" s="4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</row>
    <row r="1129" spans="1:37" x14ac:dyDescent="0.25">
      <c r="A1129" s="3"/>
      <c r="B1129" s="4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</row>
    <row r="1130" spans="1:37" x14ac:dyDescent="0.25">
      <c r="A1130" s="3"/>
      <c r="B1130" s="4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</row>
    <row r="1131" spans="1:37" x14ac:dyDescent="0.25">
      <c r="A1131" s="3"/>
      <c r="B1131" s="4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</row>
    <row r="1132" spans="1:37" x14ac:dyDescent="0.25">
      <c r="A1132" s="3"/>
      <c r="B1132" s="4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</row>
    <row r="1133" spans="1:37" x14ac:dyDescent="0.25">
      <c r="A1133" s="3"/>
      <c r="B1133" s="4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</row>
    <row r="1134" spans="1:37" x14ac:dyDescent="0.25">
      <c r="A1134" s="3"/>
      <c r="B1134" s="4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</row>
    <row r="1135" spans="1:37" x14ac:dyDescent="0.25">
      <c r="A1135" s="3"/>
      <c r="B1135" s="4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</row>
    <row r="1136" spans="1:37" x14ac:dyDescent="0.25">
      <c r="A1136" s="3"/>
      <c r="B1136" s="4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</row>
    <row r="1137" spans="1:37" x14ac:dyDescent="0.25">
      <c r="A1137" s="3"/>
      <c r="B1137" s="4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</row>
    <row r="1138" spans="1:37" x14ac:dyDescent="0.25">
      <c r="A1138" s="3"/>
      <c r="B1138" s="4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</row>
    <row r="1139" spans="1:37" x14ac:dyDescent="0.25">
      <c r="A1139" s="3"/>
      <c r="B1139" s="4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</row>
    <row r="1140" spans="1:37" x14ac:dyDescent="0.25">
      <c r="A1140" s="3"/>
      <c r="B1140" s="4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</row>
    <row r="1141" spans="1:37" x14ac:dyDescent="0.25">
      <c r="A1141" s="3"/>
      <c r="B1141" s="4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</row>
    <row r="1142" spans="1:37" x14ac:dyDescent="0.25">
      <c r="A1142" s="3"/>
      <c r="B1142" s="4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</row>
    <row r="1143" spans="1:37" x14ac:dyDescent="0.25">
      <c r="A1143" s="3"/>
      <c r="B1143" s="4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</row>
    <row r="1144" spans="1:37" x14ac:dyDescent="0.25">
      <c r="A1144" s="3"/>
      <c r="B1144" s="4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</row>
    <row r="1145" spans="1:37" x14ac:dyDescent="0.25">
      <c r="A1145" s="3"/>
      <c r="B1145" s="4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</row>
    <row r="1146" spans="1:37" x14ac:dyDescent="0.25">
      <c r="A1146" s="3"/>
      <c r="B1146" s="4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</row>
    <row r="1147" spans="1:37" x14ac:dyDescent="0.25">
      <c r="A1147" s="3"/>
      <c r="B1147" s="4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</row>
    <row r="1148" spans="1:37" x14ac:dyDescent="0.25">
      <c r="A1148" s="3"/>
      <c r="B1148" s="4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</row>
    <row r="1149" spans="1:37" x14ac:dyDescent="0.25">
      <c r="A1149" s="3"/>
      <c r="B1149" s="4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</row>
    <row r="1150" spans="1:37" x14ac:dyDescent="0.25">
      <c r="A1150" s="3"/>
      <c r="B1150" s="4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</row>
    <row r="1151" spans="1:37" x14ac:dyDescent="0.25">
      <c r="A1151" s="3"/>
      <c r="B1151" s="4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</row>
    <row r="1152" spans="1:37" x14ac:dyDescent="0.25">
      <c r="A1152" s="3"/>
      <c r="B1152" s="4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</row>
    <row r="1153" spans="1:37" x14ac:dyDescent="0.25">
      <c r="A1153" s="3"/>
      <c r="B1153" s="4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</row>
    <row r="1154" spans="1:37" x14ac:dyDescent="0.25">
      <c r="A1154" s="3"/>
      <c r="B1154" s="4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</row>
    <row r="1155" spans="1:37" x14ac:dyDescent="0.25">
      <c r="A1155" s="3"/>
      <c r="B1155" s="4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</row>
    <row r="1156" spans="1:37" x14ac:dyDescent="0.25">
      <c r="A1156" s="3"/>
      <c r="B1156" s="4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</row>
    <row r="1157" spans="1:37" x14ac:dyDescent="0.25">
      <c r="A1157" s="3"/>
      <c r="B1157" s="4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</row>
    <row r="1158" spans="1:37" x14ac:dyDescent="0.25">
      <c r="A1158" s="3"/>
      <c r="B1158" s="4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</row>
    <row r="1159" spans="1:37" x14ac:dyDescent="0.25">
      <c r="A1159" s="3"/>
      <c r="B1159" s="4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</row>
    <row r="1160" spans="1:37" x14ac:dyDescent="0.25">
      <c r="A1160" s="3"/>
      <c r="B1160" s="4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</row>
    <row r="1161" spans="1:37" x14ac:dyDescent="0.25">
      <c r="A1161" s="3"/>
      <c r="B1161" s="4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</row>
    <row r="1162" spans="1:37" x14ac:dyDescent="0.25">
      <c r="A1162" s="3"/>
      <c r="B1162" s="4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</row>
    <row r="1163" spans="1:37" x14ac:dyDescent="0.25">
      <c r="A1163" s="3"/>
      <c r="B1163" s="4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</row>
    <row r="1164" spans="1:37" x14ac:dyDescent="0.25">
      <c r="A1164" s="3"/>
      <c r="B1164" s="4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</row>
    <row r="1165" spans="1:37" x14ac:dyDescent="0.25">
      <c r="A1165" s="3"/>
      <c r="B1165" s="4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</row>
    <row r="1166" spans="1:37" x14ac:dyDescent="0.25">
      <c r="A1166" s="3"/>
      <c r="B1166" s="4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</row>
    <row r="1167" spans="1:37" x14ac:dyDescent="0.25">
      <c r="A1167" s="3"/>
      <c r="B1167" s="4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</row>
    <row r="1168" spans="1:37" x14ac:dyDescent="0.25">
      <c r="A1168" s="3"/>
      <c r="B1168" s="4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</row>
    <row r="1169" spans="1:37" x14ac:dyDescent="0.25">
      <c r="A1169" s="3"/>
      <c r="B1169" s="4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</row>
    <row r="1170" spans="1:37" x14ac:dyDescent="0.25">
      <c r="A1170" s="3"/>
      <c r="B1170" s="4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</row>
    <row r="1171" spans="1:37" x14ac:dyDescent="0.25">
      <c r="A1171" s="3"/>
      <c r="B1171" s="4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</row>
    <row r="1172" spans="1:37" x14ac:dyDescent="0.25">
      <c r="A1172" s="3"/>
      <c r="B1172" s="4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</row>
    <row r="1173" spans="1:37" x14ac:dyDescent="0.25">
      <c r="A1173" s="3"/>
      <c r="B1173" s="4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</row>
    <row r="1174" spans="1:37" x14ac:dyDescent="0.25">
      <c r="A1174" s="3"/>
      <c r="B1174" s="4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</row>
    <row r="1175" spans="1:37" x14ac:dyDescent="0.25">
      <c r="A1175" s="3"/>
      <c r="B1175" s="4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</row>
    <row r="1176" spans="1:37" x14ac:dyDescent="0.25">
      <c r="A1176" s="3"/>
      <c r="B1176" s="4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</row>
    <row r="1177" spans="1:37" x14ac:dyDescent="0.25">
      <c r="A1177" s="3"/>
      <c r="B1177" s="4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</row>
    <row r="1178" spans="1:37" x14ac:dyDescent="0.25">
      <c r="A1178" s="3"/>
      <c r="B1178" s="4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</row>
    <row r="1179" spans="1:37" x14ac:dyDescent="0.25">
      <c r="A1179" s="3"/>
      <c r="B1179" s="4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</row>
    <row r="1180" spans="1:37" x14ac:dyDescent="0.25">
      <c r="A1180" s="3"/>
      <c r="B1180" s="4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</row>
    <row r="1181" spans="1:37" x14ac:dyDescent="0.25">
      <c r="A1181" s="3"/>
      <c r="B1181" s="4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</row>
    <row r="1182" spans="1:37" x14ac:dyDescent="0.25">
      <c r="A1182" s="3"/>
      <c r="B1182" s="4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</row>
    <row r="1183" spans="1:37" x14ac:dyDescent="0.25">
      <c r="A1183" s="3"/>
      <c r="B1183" s="4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</row>
    <row r="1184" spans="1:37" x14ac:dyDescent="0.25">
      <c r="A1184" s="3"/>
      <c r="B1184" s="4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</row>
    <row r="1185" spans="1:37" x14ac:dyDescent="0.25">
      <c r="A1185" s="3"/>
      <c r="B1185" s="4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</row>
    <row r="1186" spans="1:37" x14ac:dyDescent="0.25">
      <c r="A1186" s="3"/>
      <c r="B1186" s="4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</row>
    <row r="1187" spans="1:37" x14ac:dyDescent="0.25">
      <c r="A1187" s="3"/>
      <c r="B1187" s="4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</row>
    <row r="1188" spans="1:37" x14ac:dyDescent="0.25">
      <c r="A1188" s="3"/>
      <c r="B1188" s="4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</row>
    <row r="1189" spans="1:37" x14ac:dyDescent="0.25">
      <c r="A1189" s="3"/>
      <c r="B1189" s="4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</row>
    <row r="1190" spans="1:37" x14ac:dyDescent="0.25">
      <c r="A1190" s="3"/>
      <c r="B1190" s="4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</row>
    <row r="1191" spans="1:37" x14ac:dyDescent="0.25">
      <c r="A1191" s="3"/>
      <c r="B1191" s="4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</row>
    <row r="1192" spans="1:37" x14ac:dyDescent="0.25">
      <c r="A1192" s="3"/>
      <c r="B1192" s="4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</row>
    <row r="1193" spans="1:37" x14ac:dyDescent="0.25">
      <c r="A1193" s="3"/>
      <c r="B1193" s="4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</row>
    <row r="1194" spans="1:37" x14ac:dyDescent="0.25">
      <c r="A1194" s="3"/>
      <c r="B1194" s="4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</row>
    <row r="1195" spans="1:37" x14ac:dyDescent="0.25">
      <c r="A1195" s="3"/>
      <c r="B1195" s="4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</row>
    <row r="1196" spans="1:37" x14ac:dyDescent="0.25">
      <c r="A1196" s="3"/>
      <c r="B1196" s="4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</row>
    <row r="1197" spans="1:37" x14ac:dyDescent="0.25">
      <c r="A1197" s="3"/>
      <c r="B1197" s="4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</row>
    <row r="1198" spans="1:37" x14ac:dyDescent="0.25">
      <c r="A1198" s="3"/>
      <c r="B1198" s="4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</row>
    <row r="1199" spans="1:37" x14ac:dyDescent="0.25">
      <c r="A1199" s="3"/>
      <c r="B1199" s="4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</row>
    <row r="1200" spans="1:37" x14ac:dyDescent="0.25">
      <c r="A1200" s="3"/>
      <c r="B1200" s="4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</row>
    <row r="1201" spans="1:37" x14ac:dyDescent="0.25">
      <c r="A1201" s="3"/>
      <c r="B1201" s="4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</row>
    <row r="1202" spans="1:37" x14ac:dyDescent="0.25">
      <c r="A1202" s="3"/>
      <c r="B1202" s="4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</row>
    <row r="1203" spans="1:37" x14ac:dyDescent="0.25">
      <c r="A1203" s="3"/>
      <c r="B1203" s="4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</row>
    <row r="1204" spans="1:37" x14ac:dyDescent="0.25">
      <c r="A1204" s="3"/>
      <c r="B1204" s="4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</row>
    <row r="1205" spans="1:37" x14ac:dyDescent="0.25">
      <c r="A1205" s="3"/>
      <c r="B1205" s="4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</row>
    <row r="1206" spans="1:37" x14ac:dyDescent="0.25">
      <c r="A1206" s="3"/>
      <c r="B1206" s="4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</row>
    <row r="1207" spans="1:37" x14ac:dyDescent="0.25">
      <c r="A1207" s="3"/>
      <c r="B1207" s="4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</row>
    <row r="1208" spans="1:37" x14ac:dyDescent="0.25">
      <c r="A1208" s="3"/>
      <c r="B1208" s="4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</row>
    <row r="1209" spans="1:37" x14ac:dyDescent="0.25">
      <c r="A1209" s="3"/>
      <c r="B1209" s="4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</row>
    <row r="1210" spans="1:37" x14ac:dyDescent="0.25">
      <c r="A1210" s="3"/>
      <c r="B1210" s="4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</row>
    <row r="1211" spans="1:37" x14ac:dyDescent="0.25">
      <c r="A1211" s="3"/>
      <c r="B1211" s="4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</row>
    <row r="1212" spans="1:37" x14ac:dyDescent="0.25">
      <c r="A1212" s="3"/>
      <c r="B1212" s="4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</row>
    <row r="1213" spans="1:37" x14ac:dyDescent="0.25">
      <c r="A1213" s="3"/>
      <c r="B1213" s="4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</row>
    <row r="1214" spans="1:37" x14ac:dyDescent="0.25">
      <c r="A1214" s="3"/>
      <c r="B1214" s="4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</row>
    <row r="1215" spans="1:37" x14ac:dyDescent="0.25">
      <c r="A1215" s="3"/>
      <c r="B1215" s="4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</row>
    <row r="1216" spans="1:37" x14ac:dyDescent="0.25">
      <c r="A1216" s="3"/>
      <c r="B1216" s="4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</row>
    <row r="1217" spans="1:37" x14ac:dyDescent="0.25">
      <c r="A1217" s="3"/>
      <c r="B1217" s="4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</row>
    <row r="1218" spans="1:37" x14ac:dyDescent="0.25">
      <c r="A1218" s="3"/>
      <c r="B1218" s="4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</row>
    <row r="1219" spans="1:37" x14ac:dyDescent="0.25">
      <c r="A1219" s="3"/>
      <c r="B1219" s="4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</row>
    <row r="1220" spans="1:37" x14ac:dyDescent="0.25">
      <c r="A1220" s="3"/>
      <c r="B1220" s="4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</row>
    <row r="1221" spans="1:37" x14ac:dyDescent="0.25">
      <c r="A1221" s="3"/>
      <c r="B1221" s="4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</row>
    <row r="1222" spans="1:37" x14ac:dyDescent="0.25">
      <c r="A1222" s="3"/>
      <c r="B1222" s="4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</row>
    <row r="1223" spans="1:37" x14ac:dyDescent="0.25">
      <c r="A1223" s="3"/>
      <c r="B1223" s="4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</row>
    <row r="1224" spans="1:37" x14ac:dyDescent="0.25">
      <c r="A1224" s="3"/>
      <c r="B1224" s="4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</row>
    <row r="1225" spans="1:37" x14ac:dyDescent="0.25">
      <c r="A1225" s="3"/>
      <c r="B1225" s="4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</row>
    <row r="1226" spans="1:37" x14ac:dyDescent="0.25">
      <c r="A1226" s="3"/>
      <c r="B1226" s="4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</row>
    <row r="1227" spans="1:37" x14ac:dyDescent="0.25">
      <c r="A1227" s="3"/>
      <c r="B1227" s="4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</row>
    <row r="1228" spans="1:37" x14ac:dyDescent="0.25">
      <c r="A1228" s="3"/>
      <c r="B1228" s="4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</row>
    <row r="1229" spans="1:37" x14ac:dyDescent="0.25">
      <c r="A1229" s="3"/>
      <c r="B1229" s="4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</row>
    <row r="1230" spans="1:37" x14ac:dyDescent="0.25">
      <c r="A1230" s="3"/>
      <c r="B1230" s="4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</row>
    <row r="1231" spans="1:37" x14ac:dyDescent="0.25">
      <c r="A1231" s="3"/>
      <c r="B1231" s="4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</row>
    <row r="1232" spans="1:37" x14ac:dyDescent="0.25">
      <c r="A1232" s="3"/>
      <c r="B1232" s="4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</row>
    <row r="1233" spans="1:37" x14ac:dyDescent="0.25">
      <c r="A1233" s="3"/>
      <c r="B1233" s="4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</row>
    <row r="1234" spans="1:37" x14ac:dyDescent="0.25">
      <c r="A1234" s="3"/>
      <c r="B1234" s="4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</row>
    <row r="1235" spans="1:37" x14ac:dyDescent="0.25">
      <c r="A1235" s="3"/>
      <c r="B1235" s="4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</row>
    <row r="1236" spans="1:37" x14ac:dyDescent="0.25">
      <c r="A1236" s="3"/>
      <c r="B1236" s="4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</row>
    <row r="1237" spans="1:37" x14ac:dyDescent="0.25">
      <c r="A1237" s="3"/>
      <c r="B1237" s="4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</row>
    <row r="1238" spans="1:37" x14ac:dyDescent="0.25">
      <c r="A1238" s="3"/>
      <c r="B1238" s="4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</row>
    <row r="1239" spans="1:37" x14ac:dyDescent="0.25">
      <c r="A1239" s="3"/>
      <c r="B1239" s="4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</row>
    <row r="1240" spans="1:37" x14ac:dyDescent="0.25">
      <c r="A1240" s="3"/>
      <c r="B1240" s="4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</row>
    <row r="1241" spans="1:37" x14ac:dyDescent="0.25">
      <c r="A1241" s="3"/>
      <c r="B1241" s="4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</row>
    <row r="1242" spans="1:37" x14ac:dyDescent="0.25">
      <c r="A1242" s="3"/>
      <c r="B1242" s="4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</row>
    <row r="1243" spans="1:37" x14ac:dyDescent="0.25">
      <c r="A1243" s="3"/>
      <c r="B1243" s="4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</row>
    <row r="1244" spans="1:37" x14ac:dyDescent="0.25">
      <c r="A1244" s="3"/>
      <c r="B1244" s="4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</row>
    <row r="1245" spans="1:37" x14ac:dyDescent="0.25">
      <c r="A1245" s="3"/>
      <c r="B1245" s="4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</row>
    <row r="1246" spans="1:37" x14ac:dyDescent="0.25">
      <c r="A1246" s="3"/>
      <c r="B1246" s="4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</row>
    <row r="1247" spans="1:37" x14ac:dyDescent="0.25">
      <c r="A1247" s="3"/>
      <c r="B1247" s="4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</row>
    <row r="1248" spans="1:37" x14ac:dyDescent="0.25">
      <c r="A1248" s="3"/>
      <c r="B1248" s="4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</row>
    <row r="1249" spans="1:37" x14ac:dyDescent="0.25">
      <c r="A1249" s="3"/>
      <c r="B1249" s="4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</row>
    <row r="1250" spans="1:37" x14ac:dyDescent="0.25">
      <c r="A1250" s="3"/>
      <c r="B1250" s="4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</row>
    <row r="1251" spans="1:37" x14ac:dyDescent="0.25">
      <c r="A1251" s="3"/>
      <c r="B1251" s="4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</row>
    <row r="1252" spans="1:37" x14ac:dyDescent="0.25">
      <c r="A1252" s="3"/>
      <c r="B1252" s="4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</row>
    <row r="1253" spans="1:37" x14ac:dyDescent="0.25">
      <c r="A1253" s="3"/>
      <c r="B1253" s="4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</row>
    <row r="1254" spans="1:37" x14ac:dyDescent="0.25">
      <c r="A1254" s="3"/>
      <c r="B1254" s="4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</row>
    <row r="1255" spans="1:37" x14ac:dyDescent="0.25">
      <c r="A1255" s="3"/>
      <c r="B1255" s="4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</row>
    <row r="1256" spans="1:37" x14ac:dyDescent="0.25">
      <c r="A1256" s="3"/>
      <c r="B1256" s="4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</row>
    <row r="1257" spans="1:37" x14ac:dyDescent="0.25">
      <c r="A1257" s="3"/>
      <c r="B1257" s="4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</row>
    <row r="1258" spans="1:37" x14ac:dyDescent="0.25">
      <c r="A1258" s="3"/>
      <c r="B1258" s="4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</row>
    <row r="1259" spans="1:37" x14ac:dyDescent="0.25">
      <c r="A1259" s="3"/>
      <c r="B1259" s="4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</row>
    <row r="1260" spans="1:37" x14ac:dyDescent="0.25">
      <c r="A1260" s="3"/>
      <c r="B1260" s="4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</row>
    <row r="1261" spans="1:37" x14ac:dyDescent="0.25">
      <c r="A1261" s="3"/>
      <c r="B1261" s="4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</row>
    <row r="1262" spans="1:37" x14ac:dyDescent="0.25">
      <c r="A1262" s="3"/>
      <c r="B1262" s="4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</row>
    <row r="1263" spans="1:37" x14ac:dyDescent="0.25">
      <c r="A1263" s="3"/>
      <c r="B1263" s="4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</row>
    <row r="1264" spans="1:37" x14ac:dyDescent="0.25">
      <c r="A1264" s="3"/>
      <c r="B1264" s="4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</row>
    <row r="1265" spans="1:37" x14ac:dyDescent="0.25">
      <c r="A1265" s="3"/>
      <c r="B1265" s="4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</row>
    <row r="1266" spans="1:37" x14ac:dyDescent="0.25">
      <c r="A1266" s="3"/>
      <c r="B1266" s="4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</row>
    <row r="1267" spans="1:37" x14ac:dyDescent="0.25">
      <c r="A1267" s="3"/>
      <c r="B1267" s="4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</row>
    <row r="1268" spans="1:37" x14ac:dyDescent="0.25">
      <c r="A1268" s="3"/>
      <c r="B1268" s="4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</row>
    <row r="1269" spans="1:37" x14ac:dyDescent="0.25">
      <c r="A1269" s="3"/>
      <c r="B1269" s="4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</row>
    <row r="1270" spans="1:37" x14ac:dyDescent="0.25">
      <c r="A1270" s="3"/>
      <c r="B1270" s="4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</row>
    <row r="1271" spans="1:37" x14ac:dyDescent="0.25">
      <c r="A1271" s="3"/>
      <c r="B1271" s="4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</row>
    <row r="1272" spans="1:37" ht="17.25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</row>
    <row r="1273" spans="1:37" x14ac:dyDescent="0.25">
      <c r="A1273" s="3"/>
      <c r="B1273" s="4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</row>
    <row r="1274" spans="1:37" x14ac:dyDescent="0.25">
      <c r="A1274" s="3"/>
      <c r="B1274" s="4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</row>
    <row r="1275" spans="1:37" x14ac:dyDescent="0.25">
      <c r="A1275" s="3"/>
      <c r="B1275" s="4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</row>
    <row r="1276" spans="1:37" x14ac:dyDescent="0.25">
      <c r="A1276" s="3"/>
      <c r="B1276" s="4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</row>
    <row r="1277" spans="1:37" x14ac:dyDescent="0.25">
      <c r="A1277" s="3"/>
      <c r="B1277" s="4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</row>
    <row r="1278" spans="1:37" x14ac:dyDescent="0.25">
      <c r="A1278" s="3"/>
      <c r="B1278" s="4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</row>
    <row r="1279" spans="1:37" x14ac:dyDescent="0.25">
      <c r="A1279" s="3"/>
      <c r="B1279" s="4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</row>
    <row r="1280" spans="1:37" x14ac:dyDescent="0.25">
      <c r="A1280" s="3"/>
      <c r="B1280" s="4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</row>
    <row r="1281" spans="1:37" x14ac:dyDescent="0.25">
      <c r="A1281" s="3"/>
      <c r="B1281" s="4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</row>
    <row r="1282" spans="1:37" x14ac:dyDescent="0.25">
      <c r="A1282" s="3"/>
      <c r="B1282" s="4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</row>
    <row r="1283" spans="1:37" x14ac:dyDescent="0.25">
      <c r="A1283" s="3"/>
      <c r="B1283" s="4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</row>
    <row r="1284" spans="1:37" x14ac:dyDescent="0.25">
      <c r="A1284" s="3"/>
      <c r="B1284" s="4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</row>
    <row r="1285" spans="1:37" x14ac:dyDescent="0.25">
      <c r="A1285" s="3"/>
      <c r="B1285" s="4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</row>
    <row r="1286" spans="1:37" x14ac:dyDescent="0.25">
      <c r="A1286" s="3"/>
      <c r="B1286" s="4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</row>
    <row r="1287" spans="1:37" x14ac:dyDescent="0.25">
      <c r="A1287" s="3"/>
      <c r="B1287" s="4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</row>
    <row r="1288" spans="1:37" x14ac:dyDescent="0.25">
      <c r="A1288" s="3"/>
      <c r="B1288" s="4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</row>
    <row r="1289" spans="1:37" x14ac:dyDescent="0.25">
      <c r="A1289" s="3"/>
      <c r="B1289" s="4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</row>
    <row r="1290" spans="1:37" x14ac:dyDescent="0.25">
      <c r="A1290" s="3"/>
      <c r="B1290" s="4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</row>
    <row r="1291" spans="1:37" x14ac:dyDescent="0.25">
      <c r="A1291" s="3"/>
      <c r="B1291" s="4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</row>
    <row r="1292" spans="1:37" x14ac:dyDescent="0.25">
      <c r="A1292" s="3"/>
      <c r="B1292" s="4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</row>
    <row r="1293" spans="1:37" x14ac:dyDescent="0.25">
      <c r="A1293" s="3"/>
      <c r="B1293" s="4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</row>
    <row r="1294" spans="1:37" x14ac:dyDescent="0.25">
      <c r="A1294" s="3"/>
      <c r="B1294" s="4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</row>
    <row r="1295" spans="1:37" x14ac:dyDescent="0.25">
      <c r="A1295" s="3"/>
      <c r="B1295" s="4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</row>
    <row r="1296" spans="1:37" x14ac:dyDescent="0.25">
      <c r="A1296" s="3"/>
      <c r="B1296" s="4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</row>
    <row r="1297" spans="1:37" x14ac:dyDescent="0.25">
      <c r="A1297" s="3"/>
      <c r="B1297" s="4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</row>
    <row r="1298" spans="1:37" x14ac:dyDescent="0.25">
      <c r="A1298" s="3"/>
      <c r="B1298" s="4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</row>
    <row r="1299" spans="1:37" x14ac:dyDescent="0.25">
      <c r="A1299" s="3"/>
      <c r="B1299" s="4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</row>
    <row r="1300" spans="1:37" x14ac:dyDescent="0.25">
      <c r="A1300" s="3"/>
      <c r="B1300" s="4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</row>
    <row r="1301" spans="1:37" x14ac:dyDescent="0.25">
      <c r="A1301" s="3"/>
      <c r="B1301" s="4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</row>
    <row r="1302" spans="1:37" x14ac:dyDescent="0.25">
      <c r="A1302" s="3"/>
      <c r="B1302" s="4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</row>
    <row r="1303" spans="1:37" x14ac:dyDescent="0.25">
      <c r="A1303" s="3"/>
      <c r="B1303" s="4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</row>
    <row r="1304" spans="1:37" x14ac:dyDescent="0.25">
      <c r="A1304" s="3"/>
      <c r="B1304" s="4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</row>
    <row r="1305" spans="1:37" x14ac:dyDescent="0.25">
      <c r="A1305" s="3"/>
      <c r="B1305" s="4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</row>
    <row r="1306" spans="1:37" x14ac:dyDescent="0.25">
      <c r="A1306" s="3"/>
      <c r="B1306" s="4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</row>
    <row r="1307" spans="1:37" x14ac:dyDescent="0.25">
      <c r="A1307" s="3"/>
      <c r="B1307" s="4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</row>
    <row r="1308" spans="1:37" x14ac:dyDescent="0.25">
      <c r="A1308" s="3"/>
      <c r="B1308" s="4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</row>
    <row r="1309" spans="1:37" x14ac:dyDescent="0.25">
      <c r="A1309" s="3"/>
      <c r="B1309" s="4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</row>
    <row r="1310" spans="1:37" x14ac:dyDescent="0.25">
      <c r="A1310" s="3"/>
      <c r="B1310" s="4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</row>
    <row r="1311" spans="1:37" x14ac:dyDescent="0.25">
      <c r="A1311" s="3"/>
      <c r="B1311" s="4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</row>
    <row r="1312" spans="1:37" x14ac:dyDescent="0.25">
      <c r="A1312" s="3"/>
      <c r="B1312" s="4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</row>
    <row r="1313" spans="1:37" x14ac:dyDescent="0.25">
      <c r="A1313" s="3"/>
      <c r="B1313" s="4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</row>
    <row r="1314" spans="1:37" x14ac:dyDescent="0.25">
      <c r="A1314" s="3"/>
      <c r="B1314" s="4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</row>
    <row r="1315" spans="1:37" x14ac:dyDescent="0.25">
      <c r="A1315" s="3"/>
      <c r="B1315" s="4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</row>
    <row r="1316" spans="1:37" x14ac:dyDescent="0.25">
      <c r="A1316" s="3"/>
      <c r="B1316" s="4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</row>
    <row r="1317" spans="1:37" x14ac:dyDescent="0.25">
      <c r="A1317" s="3"/>
      <c r="B1317" s="4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</row>
    <row r="1318" spans="1:37" x14ac:dyDescent="0.25">
      <c r="A1318" s="3"/>
      <c r="B1318" s="4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</row>
    <row r="1319" spans="1:37" x14ac:dyDescent="0.25">
      <c r="A1319" s="3"/>
      <c r="B1319" s="4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</row>
    <row r="1320" spans="1:37" x14ac:dyDescent="0.25">
      <c r="A1320" s="3"/>
      <c r="B1320" s="4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</row>
    <row r="1321" spans="1:37" x14ac:dyDescent="0.25">
      <c r="A1321" s="3"/>
      <c r="B1321" s="4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</row>
    <row r="1322" spans="1:37" x14ac:dyDescent="0.25">
      <c r="A1322" s="3"/>
      <c r="B1322" s="4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</row>
    <row r="1323" spans="1:37" x14ac:dyDescent="0.25">
      <c r="A1323" s="3"/>
      <c r="B1323" s="4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</row>
    <row r="1324" spans="1:37" x14ac:dyDescent="0.25">
      <c r="A1324" s="3"/>
      <c r="B1324" s="4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</row>
    <row r="1325" spans="1:37" x14ac:dyDescent="0.25">
      <c r="A1325" s="3"/>
      <c r="B1325" s="4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</row>
    <row r="1326" spans="1:37" x14ac:dyDescent="0.25">
      <c r="A1326" s="3"/>
      <c r="B1326" s="4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</row>
    <row r="1327" spans="1:37" x14ac:dyDescent="0.25">
      <c r="A1327" s="3"/>
      <c r="B1327" s="4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</row>
    <row r="1328" spans="1:37" x14ac:dyDescent="0.25">
      <c r="A1328" s="3"/>
      <c r="B1328" s="4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</row>
    <row r="1329" spans="1:37" x14ac:dyDescent="0.25">
      <c r="A1329" s="3"/>
      <c r="B1329" s="4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</row>
    <row r="1330" spans="1:37" x14ac:dyDescent="0.25">
      <c r="A1330" s="3"/>
      <c r="B1330" s="4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</row>
    <row r="1331" spans="1:37" x14ac:dyDescent="0.25">
      <c r="A1331" s="3"/>
      <c r="B1331" s="4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</row>
    <row r="1332" spans="1:37" x14ac:dyDescent="0.25">
      <c r="A1332" s="3"/>
      <c r="B1332" s="4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</row>
    <row r="1333" spans="1:37" x14ac:dyDescent="0.25">
      <c r="A1333" s="3"/>
      <c r="B1333" s="4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</row>
    <row r="1334" spans="1:37" x14ac:dyDescent="0.25">
      <c r="A1334" s="3"/>
      <c r="B1334" s="4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</row>
    <row r="1335" spans="1:37" x14ac:dyDescent="0.25">
      <c r="A1335" s="3"/>
      <c r="B1335" s="4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</row>
    <row r="1336" spans="1:37" x14ac:dyDescent="0.25">
      <c r="A1336" s="3"/>
      <c r="B1336" s="4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</row>
    <row r="1337" spans="1:37" x14ac:dyDescent="0.25">
      <c r="A1337" s="3"/>
      <c r="B1337" s="4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</row>
    <row r="1338" spans="1:37" x14ac:dyDescent="0.25">
      <c r="A1338" s="3"/>
      <c r="B1338" s="4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</row>
    <row r="1339" spans="1:37" x14ac:dyDescent="0.25">
      <c r="A1339" s="3"/>
      <c r="B1339" s="4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</row>
    <row r="1340" spans="1:37" x14ac:dyDescent="0.25">
      <c r="A1340" s="3"/>
      <c r="B1340" s="4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</row>
    <row r="1341" spans="1:37" x14ac:dyDescent="0.25">
      <c r="A1341" s="3"/>
      <c r="B1341" s="4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</row>
    <row r="1342" spans="1:37" x14ac:dyDescent="0.25">
      <c r="A1342" s="3"/>
      <c r="B1342" s="4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</row>
    <row r="1343" spans="1:37" x14ac:dyDescent="0.25">
      <c r="A1343" s="3"/>
      <c r="B1343" s="4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</row>
    <row r="1344" spans="1:37" x14ac:dyDescent="0.25">
      <c r="A1344" s="3"/>
      <c r="B1344" s="4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</row>
    <row r="1345" spans="1:37" x14ac:dyDescent="0.25">
      <c r="A1345" s="3"/>
      <c r="B1345" s="4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</row>
    <row r="1346" spans="1:37" x14ac:dyDescent="0.25">
      <c r="A1346" s="3"/>
      <c r="B1346" s="4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</row>
    <row r="1347" spans="1:37" x14ac:dyDescent="0.25">
      <c r="A1347" s="3"/>
      <c r="B1347" s="4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</row>
    <row r="1348" spans="1:37" x14ac:dyDescent="0.25">
      <c r="A1348" s="3"/>
      <c r="B1348" s="4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</row>
    <row r="1349" spans="1:37" x14ac:dyDescent="0.25">
      <c r="A1349" s="3"/>
      <c r="B1349" s="4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</row>
    <row r="1350" spans="1:37" x14ac:dyDescent="0.25">
      <c r="A1350" s="3"/>
      <c r="B1350" s="4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</row>
    <row r="1351" spans="1:37" x14ac:dyDescent="0.25">
      <c r="A1351" s="3"/>
      <c r="B1351" s="4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</row>
    <row r="1352" spans="1:37" x14ac:dyDescent="0.25">
      <c r="A1352" s="3"/>
      <c r="B1352" s="4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</row>
    <row r="1353" spans="1:37" x14ac:dyDescent="0.25">
      <c r="A1353" s="3"/>
      <c r="B1353" s="4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</row>
    <row r="1354" spans="1:37" x14ac:dyDescent="0.25">
      <c r="A1354" s="3"/>
      <c r="B1354" s="4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</row>
    <row r="1355" spans="1:37" x14ac:dyDescent="0.25">
      <c r="A1355" s="3"/>
      <c r="B1355" s="4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</row>
    <row r="1356" spans="1:37" x14ac:dyDescent="0.25">
      <c r="A1356" s="3"/>
      <c r="B1356" s="4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</row>
    <row r="1357" spans="1:37" x14ac:dyDescent="0.25">
      <c r="A1357" s="3"/>
      <c r="B1357" s="4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</row>
    <row r="1358" spans="1:37" x14ac:dyDescent="0.25">
      <c r="A1358" s="3"/>
      <c r="B1358" s="4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</row>
    <row r="1359" spans="1:37" x14ac:dyDescent="0.25">
      <c r="A1359" s="3"/>
      <c r="B1359" s="4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</row>
    <row r="1360" spans="1:37" x14ac:dyDescent="0.25">
      <c r="A1360" s="3"/>
      <c r="B1360" s="4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</row>
    <row r="1361" spans="1:37" x14ac:dyDescent="0.25">
      <c r="A1361" s="3"/>
      <c r="B1361" s="4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</row>
    <row r="1362" spans="1:37" x14ac:dyDescent="0.25">
      <c r="A1362" s="3"/>
      <c r="B1362" s="4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</row>
    <row r="1363" spans="1:37" x14ac:dyDescent="0.25">
      <c r="A1363" s="3"/>
      <c r="B1363" s="4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</row>
    <row r="1364" spans="1:37" x14ac:dyDescent="0.25">
      <c r="A1364" s="3"/>
      <c r="B1364" s="4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</row>
    <row r="1365" spans="1:37" x14ac:dyDescent="0.25">
      <c r="A1365" s="3"/>
      <c r="B1365" s="4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</row>
    <row r="1366" spans="1:37" x14ac:dyDescent="0.25">
      <c r="A1366" s="3"/>
      <c r="B1366" s="4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</row>
    <row r="1367" spans="1:37" x14ac:dyDescent="0.25">
      <c r="A1367" s="3"/>
      <c r="B1367" s="4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</row>
    <row r="1368" spans="1:37" x14ac:dyDescent="0.25">
      <c r="A1368" s="3"/>
      <c r="B1368" s="4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</row>
    <row r="1369" spans="1:37" x14ac:dyDescent="0.25">
      <c r="A1369" s="3"/>
      <c r="B1369" s="4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</row>
    <row r="1370" spans="1:37" x14ac:dyDescent="0.25">
      <c r="A1370" s="3"/>
      <c r="B1370" s="4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</row>
    <row r="1371" spans="1:37" x14ac:dyDescent="0.25">
      <c r="A1371" s="3"/>
      <c r="B1371" s="4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</row>
    <row r="1372" spans="1:37" x14ac:dyDescent="0.25">
      <c r="A1372" s="3"/>
      <c r="B1372" s="4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</row>
    <row r="1373" spans="1:37" x14ac:dyDescent="0.25">
      <c r="A1373" s="3"/>
      <c r="B1373" s="4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</row>
    <row r="1374" spans="1:37" x14ac:dyDescent="0.25">
      <c r="A1374" s="3"/>
      <c r="B1374" s="4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</row>
    <row r="1375" spans="1:37" x14ac:dyDescent="0.25">
      <c r="A1375" s="3"/>
      <c r="B1375" s="4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</row>
    <row r="1376" spans="1:37" x14ac:dyDescent="0.25">
      <c r="A1376" s="3"/>
      <c r="B1376" s="4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</row>
    <row r="1377" spans="1:37" x14ac:dyDescent="0.25">
      <c r="A1377" s="3"/>
      <c r="B1377" s="4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</row>
    <row r="1378" spans="1:37" x14ac:dyDescent="0.25">
      <c r="A1378" s="3"/>
      <c r="B1378" s="4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</row>
    <row r="1379" spans="1:37" x14ac:dyDescent="0.25">
      <c r="A1379" s="3"/>
      <c r="B1379" s="4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</row>
    <row r="1380" spans="1:37" x14ac:dyDescent="0.25">
      <c r="A1380" s="3"/>
      <c r="B1380" s="4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</row>
    <row r="1381" spans="1:37" x14ac:dyDescent="0.25">
      <c r="A1381" s="3"/>
      <c r="B1381" s="4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</row>
    <row r="1382" spans="1:37" x14ac:dyDescent="0.25">
      <c r="A1382" s="3"/>
      <c r="B1382" s="4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</row>
    <row r="1383" spans="1:37" x14ac:dyDescent="0.25">
      <c r="A1383" s="3"/>
      <c r="B1383" s="4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</row>
    <row r="1384" spans="1:37" x14ac:dyDescent="0.25">
      <c r="A1384" s="3"/>
      <c r="B1384" s="4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</row>
    <row r="1385" spans="1:37" x14ac:dyDescent="0.25">
      <c r="A1385" s="3"/>
      <c r="B1385" s="4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</row>
    <row r="1386" spans="1:37" x14ac:dyDescent="0.25">
      <c r="A1386" s="3"/>
      <c r="B1386" s="4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</row>
    <row r="1387" spans="1:37" x14ac:dyDescent="0.25">
      <c r="A1387" s="3"/>
      <c r="B1387" s="4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</row>
    <row r="1388" spans="1:37" x14ac:dyDescent="0.25">
      <c r="A1388" s="3"/>
      <c r="B1388" s="4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</row>
    <row r="1389" spans="1:37" x14ac:dyDescent="0.25">
      <c r="A1389" s="3"/>
      <c r="B1389" s="4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</row>
    <row r="1390" spans="1:37" x14ac:dyDescent="0.25">
      <c r="A1390" s="3"/>
      <c r="B1390" s="4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</row>
    <row r="1391" spans="1:37" x14ac:dyDescent="0.25">
      <c r="A1391" s="3"/>
      <c r="B1391" s="4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</row>
    <row r="1392" spans="1:37" x14ac:dyDescent="0.25">
      <c r="A1392" s="3"/>
      <c r="B1392" s="4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</row>
    <row r="1393" spans="1:37" x14ac:dyDescent="0.25">
      <c r="A1393" s="3"/>
      <c r="B1393" s="4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</row>
    <row r="1394" spans="1:37" x14ac:dyDescent="0.25">
      <c r="A1394" s="3"/>
      <c r="B1394" s="4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</row>
    <row r="1395" spans="1:37" x14ac:dyDescent="0.25">
      <c r="A1395" s="3"/>
      <c r="B1395" s="4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</row>
    <row r="1396" spans="1:37" x14ac:dyDescent="0.25">
      <c r="A1396" s="3"/>
      <c r="B1396" s="4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</row>
    <row r="1397" spans="1:37" x14ac:dyDescent="0.25">
      <c r="A1397" s="3"/>
      <c r="B1397" s="4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</row>
    <row r="1398" spans="1:37" x14ac:dyDescent="0.25">
      <c r="A1398" s="3"/>
      <c r="B1398" s="4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</row>
    <row r="1399" spans="1:37" x14ac:dyDescent="0.25">
      <c r="A1399" s="3"/>
      <c r="B1399" s="4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</row>
    <row r="1400" spans="1:37" x14ac:dyDescent="0.25">
      <c r="A1400" s="3"/>
      <c r="B1400" s="4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</row>
    <row r="1401" spans="1:37" x14ac:dyDescent="0.25">
      <c r="A1401" s="3"/>
      <c r="B1401" s="4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</row>
    <row r="1402" spans="1:37" x14ac:dyDescent="0.25">
      <c r="A1402" s="3"/>
      <c r="B1402" s="4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</row>
    <row r="1403" spans="1:37" x14ac:dyDescent="0.25">
      <c r="A1403" s="3"/>
      <c r="B1403" s="4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</row>
    <row r="1404" spans="1:37" x14ac:dyDescent="0.25">
      <c r="A1404" s="3"/>
      <c r="B1404" s="4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</row>
    <row r="1405" spans="1:37" x14ac:dyDescent="0.25">
      <c r="A1405" s="3"/>
      <c r="B1405" s="4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</row>
    <row r="1406" spans="1:37" x14ac:dyDescent="0.25">
      <c r="A1406" s="3"/>
      <c r="B1406" s="4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</row>
    <row r="1407" spans="1:37" x14ac:dyDescent="0.25">
      <c r="A1407" s="3"/>
      <c r="B1407" s="4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</row>
    <row r="1408" spans="1:37" x14ac:dyDescent="0.25">
      <c r="A1408" s="3"/>
      <c r="B1408" s="4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</row>
    <row r="1409" spans="1:37" x14ac:dyDescent="0.25">
      <c r="A1409" s="3"/>
      <c r="B1409" s="4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</row>
    <row r="1410" spans="1:37" x14ac:dyDescent="0.25">
      <c r="A1410" s="3"/>
      <c r="B1410" s="4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</row>
    <row r="1411" spans="1:37" x14ac:dyDescent="0.25">
      <c r="A1411" s="3"/>
      <c r="B1411" s="4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</row>
    <row r="1412" spans="1:37" x14ac:dyDescent="0.25">
      <c r="A1412" s="3"/>
      <c r="B1412" s="4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</row>
    <row r="1413" spans="1:37" x14ac:dyDescent="0.25">
      <c r="A1413" s="3"/>
      <c r="B1413" s="4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</row>
    <row r="1414" spans="1:37" x14ac:dyDescent="0.25">
      <c r="A1414" s="3"/>
      <c r="B1414" s="4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</row>
    <row r="1415" spans="1:37" x14ac:dyDescent="0.25">
      <c r="A1415" s="3"/>
      <c r="B1415" s="4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</row>
    <row r="1416" spans="1:37" x14ac:dyDescent="0.25">
      <c r="A1416" s="3"/>
      <c r="B1416" s="4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</row>
    <row r="1417" spans="1:37" x14ac:dyDescent="0.25">
      <c r="A1417" s="3"/>
      <c r="B1417" s="4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</row>
    <row r="1418" spans="1:37" x14ac:dyDescent="0.25">
      <c r="A1418" s="3"/>
      <c r="B1418" s="4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</row>
    <row r="1419" spans="1:37" x14ac:dyDescent="0.25">
      <c r="A1419" s="3"/>
      <c r="B1419" s="4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</row>
    <row r="1420" spans="1:37" x14ac:dyDescent="0.25">
      <c r="A1420" s="3"/>
      <c r="B1420" s="4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</row>
    <row r="1421" spans="1:37" x14ac:dyDescent="0.25">
      <c r="A1421" s="3"/>
      <c r="B1421" s="4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</row>
    <row r="1422" spans="1:37" x14ac:dyDescent="0.25">
      <c r="A1422" s="3"/>
      <c r="B1422" s="4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</row>
    <row r="1423" spans="1:37" x14ac:dyDescent="0.25">
      <c r="A1423" s="3"/>
      <c r="B1423" s="4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</row>
    <row r="1424" spans="1:37" x14ac:dyDescent="0.25">
      <c r="A1424" s="3"/>
      <c r="B1424" s="4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</row>
    <row r="1425" spans="1:37" x14ac:dyDescent="0.25">
      <c r="A1425" s="3"/>
      <c r="B1425" s="4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</row>
    <row r="1426" spans="1:37" x14ac:dyDescent="0.25">
      <c r="A1426" s="3"/>
      <c r="B1426" s="4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</row>
    <row r="1427" spans="1:37" x14ac:dyDescent="0.25">
      <c r="A1427" s="3"/>
      <c r="B1427" s="4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</row>
    <row r="1428" spans="1:37" x14ac:dyDescent="0.25">
      <c r="A1428" s="3"/>
      <c r="B1428" s="4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</row>
    <row r="1429" spans="1:37" x14ac:dyDescent="0.25">
      <c r="A1429" s="3"/>
      <c r="B1429" s="4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</row>
    <row r="1430" spans="1:37" x14ac:dyDescent="0.25">
      <c r="A1430" s="3"/>
      <c r="B1430" s="4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</row>
    <row r="1431" spans="1:37" x14ac:dyDescent="0.25">
      <c r="A1431" s="3"/>
      <c r="B1431" s="4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</row>
    <row r="1432" spans="1:37" x14ac:dyDescent="0.25">
      <c r="A1432" s="3"/>
      <c r="B1432" s="4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</row>
    <row r="1433" spans="1:37" x14ac:dyDescent="0.25">
      <c r="A1433" s="3"/>
      <c r="B1433" s="4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</row>
    <row r="1434" spans="1:37" x14ac:dyDescent="0.25">
      <c r="A1434" s="3"/>
      <c r="B1434" s="4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</row>
    <row r="1435" spans="1:37" x14ac:dyDescent="0.25">
      <c r="A1435" s="3"/>
      <c r="B1435" s="4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</row>
    <row r="1436" spans="1:37" x14ac:dyDescent="0.25">
      <c r="A1436" s="3"/>
      <c r="B1436" s="4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</row>
    <row r="1437" spans="1:37" x14ac:dyDescent="0.25">
      <c r="A1437" s="3"/>
      <c r="B1437" s="4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</row>
    <row r="1438" spans="1:37" x14ac:dyDescent="0.25">
      <c r="A1438" s="3"/>
      <c r="B1438" s="4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</row>
    <row r="1439" spans="1:37" x14ac:dyDescent="0.25">
      <c r="A1439" s="3"/>
      <c r="B1439" s="4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</row>
    <row r="1440" spans="1:37" x14ac:dyDescent="0.25">
      <c r="A1440" s="3"/>
      <c r="B1440" s="4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</row>
    <row r="1441" spans="1:37" x14ac:dyDescent="0.25">
      <c r="A1441" s="3"/>
      <c r="B1441" s="4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</row>
    <row r="1442" spans="1:37" x14ac:dyDescent="0.25">
      <c r="A1442" s="3"/>
      <c r="B1442" s="4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</row>
    <row r="1443" spans="1:37" x14ac:dyDescent="0.25">
      <c r="A1443" s="3"/>
      <c r="B1443" s="4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</row>
    <row r="1444" spans="1:37" x14ac:dyDescent="0.25">
      <c r="A1444" s="3"/>
      <c r="B1444" s="4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</row>
    <row r="1445" spans="1:37" x14ac:dyDescent="0.25">
      <c r="A1445" s="3"/>
      <c r="B1445" s="4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</row>
    <row r="1446" spans="1:37" x14ac:dyDescent="0.25">
      <c r="A1446" s="3"/>
      <c r="B1446" s="4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</row>
    <row r="1447" spans="1:37" x14ac:dyDescent="0.25">
      <c r="A1447" s="3"/>
      <c r="B1447" s="4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</row>
    <row r="1448" spans="1:37" x14ac:dyDescent="0.25">
      <c r="A1448" s="3"/>
      <c r="B1448" s="4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</row>
    <row r="1449" spans="1:37" x14ac:dyDescent="0.25">
      <c r="A1449" s="3"/>
      <c r="B1449" s="4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</row>
    <row r="1450" spans="1:37" x14ac:dyDescent="0.25">
      <c r="A1450" s="3"/>
      <c r="B1450" s="4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</row>
    <row r="1451" spans="1:37" x14ac:dyDescent="0.25">
      <c r="A1451" s="3"/>
      <c r="B1451" s="4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</row>
    <row r="1452" spans="1:37" x14ac:dyDescent="0.25">
      <c r="A1452" s="3"/>
      <c r="B1452" s="4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</row>
    <row r="1453" spans="1:37" x14ac:dyDescent="0.25">
      <c r="A1453" s="3"/>
      <c r="B1453" s="4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</row>
    <row r="1454" spans="1:37" x14ac:dyDescent="0.25">
      <c r="A1454" s="3"/>
      <c r="B1454" s="4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</row>
    <row r="1455" spans="1:37" x14ac:dyDescent="0.25">
      <c r="A1455" s="3"/>
      <c r="B1455" s="4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</row>
    <row r="1456" spans="1:37" x14ac:dyDescent="0.25">
      <c r="A1456" s="3"/>
      <c r="B1456" s="4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</row>
    <row r="1457" spans="1:37" x14ac:dyDescent="0.25">
      <c r="A1457" s="3"/>
      <c r="B1457" s="4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</row>
    <row r="1458" spans="1:37" x14ac:dyDescent="0.25">
      <c r="A1458" s="3"/>
      <c r="B1458" s="4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</row>
    <row r="1459" spans="1:37" x14ac:dyDescent="0.25">
      <c r="A1459" s="3"/>
      <c r="B1459" s="4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</row>
    <row r="1460" spans="1:37" x14ac:dyDescent="0.25">
      <c r="A1460" s="3"/>
      <c r="B1460" s="4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</row>
    <row r="1461" spans="1:37" x14ac:dyDescent="0.25">
      <c r="A1461" s="3"/>
      <c r="B1461" s="4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</row>
    <row r="1462" spans="1:37" x14ac:dyDescent="0.25">
      <c r="A1462" s="3"/>
      <c r="B1462" s="4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</row>
    <row r="1463" spans="1:37" x14ac:dyDescent="0.25">
      <c r="A1463" s="3"/>
      <c r="B1463" s="4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</row>
    <row r="1464" spans="1:37" x14ac:dyDescent="0.25">
      <c r="A1464" s="3"/>
      <c r="B1464" s="4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</row>
    <row r="1465" spans="1:37" x14ac:dyDescent="0.25">
      <c r="A1465" s="3"/>
      <c r="B1465" s="4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</row>
    <row r="1466" spans="1:37" x14ac:dyDescent="0.25">
      <c r="A1466" s="3"/>
      <c r="B1466" s="4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</row>
    <row r="1467" spans="1:37" x14ac:dyDescent="0.25">
      <c r="A1467" s="3"/>
      <c r="B1467" s="4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</row>
    <row r="1468" spans="1:37" x14ac:dyDescent="0.25">
      <c r="A1468" s="3"/>
      <c r="B1468" s="4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</row>
    <row r="1469" spans="1:37" x14ac:dyDescent="0.25">
      <c r="A1469" s="3"/>
      <c r="B1469" s="4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</row>
    <row r="1470" spans="1:37" x14ac:dyDescent="0.25">
      <c r="A1470" s="3"/>
      <c r="B1470" s="4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</row>
    <row r="1471" spans="1:37" x14ac:dyDescent="0.25">
      <c r="A1471" s="3"/>
      <c r="B1471" s="4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</row>
    <row r="1472" spans="1:37" x14ac:dyDescent="0.25">
      <c r="A1472" s="3"/>
      <c r="B1472" s="4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</row>
    <row r="1473" spans="1:37" x14ac:dyDescent="0.25">
      <c r="A1473" s="3"/>
      <c r="B1473" s="4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</row>
    <row r="1474" spans="1:37" x14ac:dyDescent="0.25">
      <c r="A1474" s="3"/>
      <c r="B1474" s="4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</row>
    <row r="1475" spans="1:37" x14ac:dyDescent="0.25">
      <c r="A1475" s="3"/>
      <c r="B1475" s="4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</row>
    <row r="1476" spans="1:37" x14ac:dyDescent="0.25">
      <c r="A1476" s="3"/>
      <c r="B1476" s="4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</row>
    <row r="1477" spans="1:37" x14ac:dyDescent="0.25">
      <c r="A1477" s="3"/>
      <c r="B1477" s="4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</row>
    <row r="1478" spans="1:37" x14ac:dyDescent="0.25">
      <c r="A1478" s="3"/>
      <c r="B1478" s="4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</row>
    <row r="1479" spans="1:37" x14ac:dyDescent="0.25">
      <c r="A1479" s="3"/>
      <c r="B1479" s="4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</row>
    <row r="1480" spans="1:37" x14ac:dyDescent="0.25">
      <c r="A1480" s="3"/>
      <c r="B1480" s="4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</row>
    <row r="1481" spans="1:37" x14ac:dyDescent="0.25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</row>
    <row r="1482" spans="1:37" x14ac:dyDescent="0.25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</row>
    <row r="1483" spans="1:37" x14ac:dyDescent="0.25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</row>
    <row r="1484" spans="1:37" x14ac:dyDescent="0.25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</row>
    <row r="1485" spans="1:37" x14ac:dyDescent="0.25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</row>
    <row r="1486" spans="1:37" x14ac:dyDescent="0.25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</row>
    <row r="1487" spans="1:37" x14ac:dyDescent="0.25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</row>
    <row r="1488" spans="1:37" x14ac:dyDescent="0.25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</row>
    <row r="1489" spans="1:37" x14ac:dyDescent="0.25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</row>
    <row r="1490" spans="1:37" x14ac:dyDescent="0.25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</row>
    <row r="1491" spans="1:37" x14ac:dyDescent="0.25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</row>
    <row r="1492" spans="1:37" x14ac:dyDescent="0.25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</row>
    <row r="1493" spans="1:37" x14ac:dyDescent="0.25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</row>
    <row r="1494" spans="1:37" x14ac:dyDescent="0.25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</row>
    <row r="1495" spans="1:37" x14ac:dyDescent="0.25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</row>
    <row r="1496" spans="1:37" x14ac:dyDescent="0.25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</row>
    <row r="1497" spans="1:37" x14ac:dyDescent="0.25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</row>
    <row r="1498" spans="1:37" x14ac:dyDescent="0.25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</row>
    <row r="1499" spans="1:37" x14ac:dyDescent="0.25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</row>
    <row r="1500" spans="1:37" x14ac:dyDescent="0.25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</row>
    <row r="1501" spans="1:37" x14ac:dyDescent="0.25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</row>
    <row r="1502" spans="1:37" x14ac:dyDescent="0.25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</row>
    <row r="1503" spans="1:37" x14ac:dyDescent="0.25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</row>
    <row r="1504" spans="1:37" x14ac:dyDescent="0.25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</row>
    <row r="1505" spans="1:37" x14ac:dyDescent="0.25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</row>
    <row r="1506" spans="1:37" x14ac:dyDescent="0.25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</row>
    <row r="1507" spans="1:37" x14ac:dyDescent="0.25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</row>
    <row r="1508" spans="1:37" x14ac:dyDescent="0.25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</row>
    <row r="1509" spans="1:37" x14ac:dyDescent="0.25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</row>
    <row r="1510" spans="1:37" x14ac:dyDescent="0.25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</row>
    <row r="1511" spans="1:37" x14ac:dyDescent="0.25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</row>
    <row r="1512" spans="1:37" x14ac:dyDescent="0.25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</row>
    <row r="1513" spans="1:37" x14ac:dyDescent="0.25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</row>
    <row r="1514" spans="1:37" x14ac:dyDescent="0.25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</row>
    <row r="1515" spans="1:37" x14ac:dyDescent="0.25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</row>
    <row r="1516" spans="1:37" x14ac:dyDescent="0.25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</row>
    <row r="1517" spans="1:37" x14ac:dyDescent="0.25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</row>
    <row r="1518" spans="1:37" x14ac:dyDescent="0.25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</row>
    <row r="1519" spans="1:37" x14ac:dyDescent="0.25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</row>
    <row r="1520" spans="1:37" x14ac:dyDescent="0.25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</row>
    <row r="1521" spans="1:37" x14ac:dyDescent="0.25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</row>
    <row r="1522" spans="1:37" x14ac:dyDescent="0.25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</row>
    <row r="1523" spans="1:37" x14ac:dyDescent="0.25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</row>
    <row r="1524" spans="1:37" x14ac:dyDescent="0.25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</row>
    <row r="1525" spans="1:37" x14ac:dyDescent="0.25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</row>
    <row r="1526" spans="1:37" x14ac:dyDescent="0.25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</row>
    <row r="1527" spans="1:37" x14ac:dyDescent="0.25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</row>
    <row r="1528" spans="1:37" x14ac:dyDescent="0.25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</row>
    <row r="1529" spans="1:37" x14ac:dyDescent="0.25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</row>
    <row r="1530" spans="1:37" x14ac:dyDescent="0.25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</row>
    <row r="1531" spans="1:37" x14ac:dyDescent="0.25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</row>
    <row r="1532" spans="1:37" x14ac:dyDescent="0.25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</row>
    <row r="1533" spans="1:37" x14ac:dyDescent="0.25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</row>
    <row r="1534" spans="1:37" x14ac:dyDescent="0.25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</row>
    <row r="1535" spans="1:37" x14ac:dyDescent="0.25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</row>
    <row r="1536" spans="1:37" x14ac:dyDescent="0.25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</row>
    <row r="1537" spans="1:37" x14ac:dyDescent="0.25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</row>
    <row r="1538" spans="1:37" x14ac:dyDescent="0.25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</row>
    <row r="1539" spans="1:37" x14ac:dyDescent="0.25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</row>
    <row r="1540" spans="1:37" x14ac:dyDescent="0.25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</row>
    <row r="1541" spans="1:37" x14ac:dyDescent="0.25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</row>
    <row r="1542" spans="1:37" x14ac:dyDescent="0.25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</row>
    <row r="1543" spans="1:37" x14ac:dyDescent="0.25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</row>
    <row r="1544" spans="1:37" x14ac:dyDescent="0.25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</row>
    <row r="1545" spans="1:37" x14ac:dyDescent="0.25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</row>
    <row r="1546" spans="1:37" x14ac:dyDescent="0.25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</row>
    <row r="1547" spans="1:37" x14ac:dyDescent="0.25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</row>
    <row r="1548" spans="1:37" x14ac:dyDescent="0.25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</row>
    <row r="1549" spans="1:37" x14ac:dyDescent="0.25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</row>
    <row r="1550" spans="1:37" x14ac:dyDescent="0.25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</row>
    <row r="1551" spans="1:37" x14ac:dyDescent="0.25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</row>
    <row r="1552" spans="1:37" x14ac:dyDescent="0.25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</row>
    <row r="1553" spans="1:37" x14ac:dyDescent="0.25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</row>
    <row r="1554" spans="1:37" x14ac:dyDescent="0.25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</row>
    <row r="1555" spans="1:37" x14ac:dyDescent="0.25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</row>
    <row r="1556" spans="1:37" x14ac:dyDescent="0.25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</row>
    <row r="1557" spans="1:37" x14ac:dyDescent="0.25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</row>
    <row r="1558" spans="1:37" x14ac:dyDescent="0.25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</row>
    <row r="1559" spans="1:37" x14ac:dyDescent="0.25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</row>
    <row r="1560" spans="1:37" x14ac:dyDescent="0.25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</row>
    <row r="1561" spans="1:37" x14ac:dyDescent="0.25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</row>
    <row r="1562" spans="1:37" x14ac:dyDescent="0.25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</row>
    <row r="1563" spans="1:37" x14ac:dyDescent="0.25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</row>
    <row r="1564" spans="1:37" x14ac:dyDescent="0.25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</row>
    <row r="1565" spans="1:37" x14ac:dyDescent="0.25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</row>
    <row r="1566" spans="1:37" x14ac:dyDescent="0.25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</row>
    <row r="1567" spans="1:37" x14ac:dyDescent="0.25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</row>
    <row r="1568" spans="1:37" x14ac:dyDescent="0.25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</row>
    <row r="1569" spans="1:37" x14ac:dyDescent="0.25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</row>
    <row r="1570" spans="1:37" x14ac:dyDescent="0.25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</row>
    <row r="1571" spans="1:37" x14ac:dyDescent="0.25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</row>
    <row r="1572" spans="1:37" x14ac:dyDescent="0.25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</row>
    <row r="1573" spans="1:37" x14ac:dyDescent="0.25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</row>
    <row r="1574" spans="1:37" x14ac:dyDescent="0.25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</row>
    <row r="1575" spans="1:37" x14ac:dyDescent="0.25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</row>
    <row r="1576" spans="1:37" x14ac:dyDescent="0.25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</row>
    <row r="1577" spans="1:37" x14ac:dyDescent="0.25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</row>
    <row r="1578" spans="1:37" x14ac:dyDescent="0.25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</row>
    <row r="1579" spans="1:37" x14ac:dyDescent="0.25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</row>
    <row r="1580" spans="1:37" x14ac:dyDescent="0.25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</row>
    <row r="1581" spans="1:37" x14ac:dyDescent="0.25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</row>
    <row r="1582" spans="1:37" x14ac:dyDescent="0.25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</row>
    <row r="1583" spans="1:37" x14ac:dyDescent="0.25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</row>
    <row r="1584" spans="1:37" x14ac:dyDescent="0.25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</row>
    <row r="1585" spans="1:37" x14ac:dyDescent="0.25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</row>
    <row r="1586" spans="1:37" x14ac:dyDescent="0.25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</row>
    <row r="1587" spans="1:37" x14ac:dyDescent="0.25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</row>
    <row r="1588" spans="1:37" x14ac:dyDescent="0.25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</row>
    <row r="1589" spans="1:37" x14ac:dyDescent="0.25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</row>
    <row r="1590" spans="1:37" x14ac:dyDescent="0.25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</row>
    <row r="1591" spans="1:37" x14ac:dyDescent="0.25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</row>
    <row r="1592" spans="1:37" x14ac:dyDescent="0.25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</row>
    <row r="1593" spans="1:37" x14ac:dyDescent="0.25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</row>
    <row r="1594" spans="1:37" x14ac:dyDescent="0.25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</row>
    <row r="1595" spans="1:37" x14ac:dyDescent="0.25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</row>
    <row r="1596" spans="1:37" x14ac:dyDescent="0.25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</row>
    <row r="1597" spans="1:37" x14ac:dyDescent="0.25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</row>
    <row r="1598" spans="1:37" x14ac:dyDescent="0.25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</row>
    <row r="1599" spans="1:37" x14ac:dyDescent="0.25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</row>
    <row r="1600" spans="1:37" x14ac:dyDescent="0.25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</row>
    <row r="1601" spans="1:37" x14ac:dyDescent="0.25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</row>
    <row r="1602" spans="1:37" x14ac:dyDescent="0.25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</row>
    <row r="1603" spans="1:37" x14ac:dyDescent="0.25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</row>
    <row r="1604" spans="1:37" x14ac:dyDescent="0.25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</row>
    <row r="1605" spans="1:37" x14ac:dyDescent="0.25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</row>
    <row r="1606" spans="1:37" x14ac:dyDescent="0.25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</row>
    <row r="1607" spans="1:37" x14ac:dyDescent="0.25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</row>
    <row r="1608" spans="1:37" x14ac:dyDescent="0.25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</row>
    <row r="1609" spans="1:37" x14ac:dyDescent="0.25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</row>
    <row r="1610" spans="1:37" x14ac:dyDescent="0.25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</row>
    <row r="1611" spans="1:37" x14ac:dyDescent="0.25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</row>
    <row r="1612" spans="1:37" x14ac:dyDescent="0.25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</row>
    <row r="1613" spans="1:37" x14ac:dyDescent="0.25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</row>
    <row r="1614" spans="1:37" x14ac:dyDescent="0.25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</row>
    <row r="1615" spans="1:37" x14ac:dyDescent="0.25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</row>
    <row r="1616" spans="1:37" x14ac:dyDescent="0.25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</row>
    <row r="1617" spans="1:37" x14ac:dyDescent="0.25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</row>
    <row r="1618" spans="1:37" x14ac:dyDescent="0.25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</row>
    <row r="1619" spans="1:37" x14ac:dyDescent="0.25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</row>
    <row r="1620" spans="1:37" x14ac:dyDescent="0.25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</row>
    <row r="1621" spans="1:37" x14ac:dyDescent="0.25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</row>
    <row r="1622" spans="1:37" x14ac:dyDescent="0.25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</row>
    <row r="1623" spans="1:37" x14ac:dyDescent="0.25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</row>
    <row r="1624" spans="1:37" x14ac:dyDescent="0.25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</row>
    <row r="1625" spans="1:37" x14ac:dyDescent="0.25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</row>
    <row r="1626" spans="1:37" x14ac:dyDescent="0.25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</row>
    <row r="1627" spans="1:37" x14ac:dyDescent="0.25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</row>
    <row r="1628" spans="1:37" x14ac:dyDescent="0.25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</row>
    <row r="1629" spans="1:37" x14ac:dyDescent="0.25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</row>
    <row r="1630" spans="1:37" x14ac:dyDescent="0.25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</row>
    <row r="1631" spans="1:37" x14ac:dyDescent="0.25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</row>
    <row r="1632" spans="1:37" x14ac:dyDescent="0.25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</row>
    <row r="1633" spans="1:37" x14ac:dyDescent="0.25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</row>
    <row r="1634" spans="1:37" x14ac:dyDescent="0.25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</row>
    <row r="1635" spans="1:37" x14ac:dyDescent="0.25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</row>
    <row r="1636" spans="1:37" x14ac:dyDescent="0.25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</row>
    <row r="1637" spans="1:37" x14ac:dyDescent="0.25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</row>
    <row r="1638" spans="1:37" x14ac:dyDescent="0.25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</row>
    <row r="1639" spans="1:37" x14ac:dyDescent="0.25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</row>
    <row r="1640" spans="1:37" x14ac:dyDescent="0.25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</row>
    <row r="1641" spans="1:37" x14ac:dyDescent="0.25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</row>
    <row r="1642" spans="1:37" x14ac:dyDescent="0.25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</row>
    <row r="1643" spans="1:37" x14ac:dyDescent="0.25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</row>
    <row r="1644" spans="1:37" x14ac:dyDescent="0.25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</row>
    <row r="1645" spans="1:37" x14ac:dyDescent="0.25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</row>
    <row r="1646" spans="1:37" x14ac:dyDescent="0.25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</row>
    <row r="1647" spans="1:37" x14ac:dyDescent="0.25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</row>
    <row r="1648" spans="1:37" x14ac:dyDescent="0.25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</row>
    <row r="1649" spans="1:37" x14ac:dyDescent="0.25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</row>
    <row r="1650" spans="1:37" x14ac:dyDescent="0.25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</row>
    <row r="1651" spans="1:37" x14ac:dyDescent="0.25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</row>
    <row r="1652" spans="1:37" x14ac:dyDescent="0.25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</row>
    <row r="1653" spans="1:37" x14ac:dyDescent="0.25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</row>
    <row r="1654" spans="1:37" x14ac:dyDescent="0.25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</row>
    <row r="1655" spans="1:37" x14ac:dyDescent="0.25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</row>
    <row r="1656" spans="1:37" x14ac:dyDescent="0.25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</row>
    <row r="1657" spans="1:37" x14ac:dyDescent="0.25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</row>
    <row r="1658" spans="1:37" x14ac:dyDescent="0.25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</row>
    <row r="1659" spans="1:37" x14ac:dyDescent="0.25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</row>
    <row r="1660" spans="1:37" x14ac:dyDescent="0.25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</row>
    <row r="1661" spans="1:37" x14ac:dyDescent="0.25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</row>
    <row r="1662" spans="1:37" x14ac:dyDescent="0.25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</row>
    <row r="1663" spans="1:37" x14ac:dyDescent="0.25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</row>
    <row r="1664" spans="1:37" x14ac:dyDescent="0.25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</row>
    <row r="1665" spans="1:37" x14ac:dyDescent="0.25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</row>
    <row r="1666" spans="1:37" x14ac:dyDescent="0.25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</row>
    <row r="1667" spans="1:37" x14ac:dyDescent="0.25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</row>
    <row r="1668" spans="1:37" x14ac:dyDescent="0.25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</row>
    <row r="1669" spans="1:37" x14ac:dyDescent="0.25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</row>
    <row r="1670" spans="1:37" x14ac:dyDescent="0.25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</row>
    <row r="1671" spans="1:37" x14ac:dyDescent="0.25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</row>
    <row r="1672" spans="1:37" x14ac:dyDescent="0.25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</row>
    <row r="1673" spans="1:37" x14ac:dyDescent="0.25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</row>
    <row r="1674" spans="1:37" x14ac:dyDescent="0.25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</row>
    <row r="1675" spans="1:37" x14ac:dyDescent="0.25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</row>
    <row r="1676" spans="1:37" x14ac:dyDescent="0.25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</row>
    <row r="1677" spans="1:37" x14ac:dyDescent="0.25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</row>
    <row r="1678" spans="1:37" x14ac:dyDescent="0.25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</row>
    <row r="1679" spans="1:37" x14ac:dyDescent="0.25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</row>
    <row r="1680" spans="1:37" x14ac:dyDescent="0.25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</row>
    <row r="1681" spans="1:37" x14ac:dyDescent="0.25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</row>
    <row r="1682" spans="1:37" x14ac:dyDescent="0.25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</row>
    <row r="1683" spans="1:37" x14ac:dyDescent="0.25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</row>
    <row r="1684" spans="1:37" x14ac:dyDescent="0.25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</row>
    <row r="1685" spans="1:37" x14ac:dyDescent="0.25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</row>
    <row r="1686" spans="1:37" x14ac:dyDescent="0.25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</row>
    <row r="1687" spans="1:37" x14ac:dyDescent="0.25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</row>
    <row r="1688" spans="1:37" x14ac:dyDescent="0.25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</row>
    <row r="1689" spans="1:37" x14ac:dyDescent="0.25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</row>
    <row r="1690" spans="1:37" x14ac:dyDescent="0.25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</row>
    <row r="1691" spans="1:37" x14ac:dyDescent="0.25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</row>
    <row r="1692" spans="1:37" x14ac:dyDescent="0.25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</row>
    <row r="1693" spans="1:37" x14ac:dyDescent="0.25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</row>
    <row r="1694" spans="1:37" x14ac:dyDescent="0.25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  <c r="AD1694" s="4"/>
      <c r="AE1694" s="4"/>
      <c r="AF1694" s="4"/>
      <c r="AG1694" s="4"/>
      <c r="AH1694" s="4"/>
      <c r="AI1694" s="4"/>
      <c r="AJ1694" s="4"/>
      <c r="AK1694" s="4"/>
    </row>
    <row r="1695" spans="1:37" x14ac:dyDescent="0.25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</row>
    <row r="1696" spans="1:37" x14ac:dyDescent="0.25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  <c r="AE1696" s="4"/>
      <c r="AF1696" s="4"/>
      <c r="AG1696" s="4"/>
      <c r="AH1696" s="4"/>
      <c r="AI1696" s="4"/>
      <c r="AJ1696" s="4"/>
      <c r="AK1696" s="4"/>
    </row>
    <row r="1697" spans="1:37" x14ac:dyDescent="0.25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</row>
    <row r="1698" spans="1:37" x14ac:dyDescent="0.25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  <c r="AD1698" s="4"/>
      <c r="AE1698" s="4"/>
      <c r="AF1698" s="4"/>
      <c r="AG1698" s="4"/>
      <c r="AH1698" s="4"/>
      <c r="AI1698" s="4"/>
      <c r="AJ1698" s="4"/>
      <c r="AK1698" s="4"/>
    </row>
    <row r="1699" spans="1:37" x14ac:dyDescent="0.25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</row>
    <row r="1700" spans="1:37" x14ac:dyDescent="0.25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</row>
    <row r="1701" spans="1:37" x14ac:dyDescent="0.25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</row>
    <row r="1702" spans="1:37" x14ac:dyDescent="0.25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</row>
    <row r="1703" spans="1:37" x14ac:dyDescent="0.25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  <c r="AE1703" s="4"/>
      <c r="AF1703" s="4"/>
      <c r="AG1703" s="4"/>
      <c r="AH1703" s="4"/>
      <c r="AI1703" s="4"/>
      <c r="AJ1703" s="4"/>
      <c r="AK1703" s="4"/>
    </row>
    <row r="1704" spans="1:37" x14ac:dyDescent="0.25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4"/>
      <c r="AF1704" s="4"/>
      <c r="AG1704" s="4"/>
      <c r="AH1704" s="4"/>
      <c r="AI1704" s="4"/>
      <c r="AJ1704" s="4"/>
      <c r="AK1704" s="4"/>
    </row>
    <row r="1705" spans="1:37" x14ac:dyDescent="0.25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</row>
    <row r="1706" spans="1:37" x14ac:dyDescent="0.25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</row>
    <row r="1707" spans="1:37" x14ac:dyDescent="0.25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  <c r="AD1707" s="4"/>
      <c r="AE1707" s="4"/>
      <c r="AF1707" s="4"/>
      <c r="AG1707" s="4"/>
      <c r="AH1707" s="4"/>
      <c r="AI1707" s="4"/>
      <c r="AJ1707" s="4"/>
      <c r="AK1707" s="4"/>
    </row>
    <row r="1708" spans="1:37" x14ac:dyDescent="0.25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4"/>
      <c r="AF1708" s="4"/>
      <c r="AG1708" s="4"/>
      <c r="AH1708" s="4"/>
      <c r="AI1708" s="4"/>
      <c r="AJ1708" s="4"/>
      <c r="AK1708" s="4"/>
    </row>
    <row r="1709" spans="1:37" x14ac:dyDescent="0.25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</row>
    <row r="1710" spans="1:37" x14ac:dyDescent="0.25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4"/>
      <c r="AF1710" s="4"/>
      <c r="AG1710" s="4"/>
      <c r="AH1710" s="4"/>
      <c r="AI1710" s="4"/>
      <c r="AJ1710" s="4"/>
      <c r="AK1710" s="4"/>
    </row>
    <row r="1711" spans="1:37" x14ac:dyDescent="0.25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/>
      <c r="AE1711" s="4"/>
      <c r="AF1711" s="4"/>
      <c r="AG1711" s="4"/>
      <c r="AH1711" s="4"/>
      <c r="AI1711" s="4"/>
      <c r="AJ1711" s="4"/>
      <c r="AK1711" s="4"/>
    </row>
    <row r="1712" spans="1:37" x14ac:dyDescent="0.25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</row>
    <row r="1713" spans="1:37" x14ac:dyDescent="0.25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  <c r="AE1713" s="4"/>
      <c r="AF1713" s="4"/>
      <c r="AG1713" s="4"/>
      <c r="AH1713" s="4"/>
      <c r="AI1713" s="4"/>
      <c r="AJ1713" s="4"/>
      <c r="AK1713" s="4"/>
    </row>
    <row r="1714" spans="1:37" x14ac:dyDescent="0.25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</row>
    <row r="1715" spans="1:37" x14ac:dyDescent="0.25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</row>
    <row r="1716" spans="1:37" x14ac:dyDescent="0.25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</row>
    <row r="1717" spans="1:37" x14ac:dyDescent="0.25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</row>
    <row r="1718" spans="1:37" x14ac:dyDescent="0.25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</row>
    <row r="1719" spans="1:37" x14ac:dyDescent="0.25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</row>
    <row r="1720" spans="1:37" x14ac:dyDescent="0.25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</row>
    <row r="1721" spans="1:37" x14ac:dyDescent="0.25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</row>
    <row r="1722" spans="1:37" x14ac:dyDescent="0.25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</row>
    <row r="1723" spans="1:37" x14ac:dyDescent="0.25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</row>
    <row r="1724" spans="1:37" x14ac:dyDescent="0.25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</row>
    <row r="1725" spans="1:37" x14ac:dyDescent="0.25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</row>
    <row r="1726" spans="1:37" x14ac:dyDescent="0.25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</row>
    <row r="1727" spans="1:37" x14ac:dyDescent="0.25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</row>
    <row r="1728" spans="1:37" x14ac:dyDescent="0.25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</row>
    <row r="1729" spans="1:37" x14ac:dyDescent="0.25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</row>
    <row r="1730" spans="1:37" x14ac:dyDescent="0.25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</row>
    <row r="1731" spans="1:37" x14ac:dyDescent="0.25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</row>
    <row r="1732" spans="1:37" x14ac:dyDescent="0.25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</row>
    <row r="1733" spans="1:37" x14ac:dyDescent="0.25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</row>
    <row r="1734" spans="1:37" x14ac:dyDescent="0.25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</row>
    <row r="1735" spans="1:37" x14ac:dyDescent="0.25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</row>
    <row r="1736" spans="1:37" x14ac:dyDescent="0.25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</row>
    <row r="1737" spans="1:37" x14ac:dyDescent="0.25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</row>
    <row r="1738" spans="1:37" x14ac:dyDescent="0.25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</row>
    <row r="1739" spans="1:37" x14ac:dyDescent="0.25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</row>
    <row r="1740" spans="1:37" x14ac:dyDescent="0.25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</row>
    <row r="1741" spans="1:37" x14ac:dyDescent="0.25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  <c r="AD1741" s="4"/>
      <c r="AE1741" s="4"/>
      <c r="AF1741" s="4"/>
      <c r="AG1741" s="4"/>
      <c r="AH1741" s="4"/>
      <c r="AI1741" s="4"/>
      <c r="AJ1741" s="4"/>
      <c r="AK1741" s="4"/>
    </row>
    <row r="1742" spans="1:37" x14ac:dyDescent="0.25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  <c r="AD1742" s="4"/>
      <c r="AE1742" s="4"/>
      <c r="AF1742" s="4"/>
      <c r="AG1742" s="4"/>
      <c r="AH1742" s="4"/>
      <c r="AI1742" s="4"/>
      <c r="AJ1742" s="4"/>
      <c r="AK1742" s="4"/>
    </row>
    <row r="1743" spans="1:37" x14ac:dyDescent="0.25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</row>
    <row r="1744" spans="1:37" x14ac:dyDescent="0.25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  <c r="AE1744" s="4"/>
      <c r="AF1744" s="4"/>
      <c r="AG1744" s="4"/>
      <c r="AH1744" s="4"/>
      <c r="AI1744" s="4"/>
      <c r="AJ1744" s="4"/>
      <c r="AK1744" s="4"/>
    </row>
    <row r="1745" spans="1:37" x14ac:dyDescent="0.25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  <c r="AD1745" s="4"/>
      <c r="AE1745" s="4"/>
      <c r="AF1745" s="4"/>
      <c r="AG1745" s="4"/>
      <c r="AH1745" s="4"/>
      <c r="AI1745" s="4"/>
      <c r="AJ1745" s="4"/>
      <c r="AK1745" s="4"/>
    </row>
    <row r="1746" spans="1:37" x14ac:dyDescent="0.25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</row>
    <row r="1747" spans="1:37" x14ac:dyDescent="0.25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</row>
    <row r="1748" spans="1:37" x14ac:dyDescent="0.25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</row>
    <row r="1749" spans="1:37" x14ac:dyDescent="0.25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  <c r="AD1749" s="4"/>
      <c r="AE1749" s="4"/>
      <c r="AF1749" s="4"/>
      <c r="AG1749" s="4"/>
      <c r="AH1749" s="4"/>
      <c r="AI1749" s="4"/>
      <c r="AJ1749" s="4"/>
      <c r="AK1749" s="4"/>
    </row>
    <row r="1750" spans="1:37" x14ac:dyDescent="0.25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  <c r="AD1750" s="4"/>
      <c r="AE1750" s="4"/>
      <c r="AF1750" s="4"/>
      <c r="AG1750" s="4"/>
      <c r="AH1750" s="4"/>
      <c r="AI1750" s="4"/>
      <c r="AJ1750" s="4"/>
      <c r="AK1750" s="4"/>
    </row>
    <row r="1751" spans="1:37" x14ac:dyDescent="0.25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</row>
    <row r="1752" spans="1:37" x14ac:dyDescent="0.25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</row>
    <row r="1753" spans="1:37" x14ac:dyDescent="0.25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  <c r="AD1753" s="4"/>
      <c r="AE1753" s="4"/>
      <c r="AF1753" s="4"/>
      <c r="AG1753" s="4"/>
      <c r="AH1753" s="4"/>
      <c r="AI1753" s="4"/>
      <c r="AJ1753" s="4"/>
      <c r="AK1753" s="4"/>
    </row>
    <row r="1754" spans="1:37" x14ac:dyDescent="0.25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</row>
    <row r="1755" spans="1:37" x14ac:dyDescent="0.25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</row>
    <row r="1756" spans="1:37" x14ac:dyDescent="0.25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</row>
    <row r="1757" spans="1:37" x14ac:dyDescent="0.25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</row>
    <row r="1758" spans="1:37" x14ac:dyDescent="0.25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</row>
    <row r="1759" spans="1:37" x14ac:dyDescent="0.25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</row>
    <row r="1760" spans="1:37" x14ac:dyDescent="0.25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</row>
    <row r="1761" spans="1:37" x14ac:dyDescent="0.25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  <c r="AE1761" s="4"/>
      <c r="AF1761" s="4"/>
      <c r="AG1761" s="4"/>
      <c r="AH1761" s="4"/>
      <c r="AI1761" s="4"/>
      <c r="AJ1761" s="4"/>
      <c r="AK1761" s="4"/>
    </row>
    <row r="1762" spans="1:37" x14ac:dyDescent="0.25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</row>
    <row r="1763" spans="1:37" x14ac:dyDescent="0.25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</row>
    <row r="1764" spans="1:37" x14ac:dyDescent="0.25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</row>
    <row r="1765" spans="1:37" x14ac:dyDescent="0.25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</row>
    <row r="1766" spans="1:37" x14ac:dyDescent="0.25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</row>
    <row r="1767" spans="1:37" x14ac:dyDescent="0.25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</row>
    <row r="1768" spans="1:37" x14ac:dyDescent="0.25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</row>
    <row r="1769" spans="1:37" x14ac:dyDescent="0.25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</row>
    <row r="1770" spans="1:37" x14ac:dyDescent="0.25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</row>
    <row r="1771" spans="1:37" x14ac:dyDescent="0.25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</row>
    <row r="1772" spans="1:37" x14ac:dyDescent="0.25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</row>
    <row r="1773" spans="1:37" x14ac:dyDescent="0.25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</row>
    <row r="1774" spans="1:37" x14ac:dyDescent="0.25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</row>
    <row r="1775" spans="1:37" x14ac:dyDescent="0.25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</row>
    <row r="1776" spans="1:37" x14ac:dyDescent="0.25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</row>
    <row r="1777" spans="1:37" x14ac:dyDescent="0.25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</row>
    <row r="1778" spans="1:37" x14ac:dyDescent="0.25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</row>
    <row r="1779" spans="1:37" x14ac:dyDescent="0.25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</row>
    <row r="1780" spans="1:37" x14ac:dyDescent="0.25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</row>
    <row r="1781" spans="1:37" x14ac:dyDescent="0.25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</row>
    <row r="1782" spans="1:37" x14ac:dyDescent="0.25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</row>
    <row r="1783" spans="1:37" x14ac:dyDescent="0.25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</row>
    <row r="1784" spans="1:37" x14ac:dyDescent="0.25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  <c r="AE1784" s="4"/>
      <c r="AF1784" s="4"/>
      <c r="AG1784" s="4"/>
      <c r="AH1784" s="4"/>
      <c r="AI1784" s="4"/>
      <c r="AJ1784" s="4"/>
      <c r="AK1784" s="4"/>
    </row>
    <row r="1785" spans="1:37" x14ac:dyDescent="0.25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</row>
    <row r="1786" spans="1:37" x14ac:dyDescent="0.25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  <c r="AD1786" s="4"/>
      <c r="AE1786" s="4"/>
      <c r="AF1786" s="4"/>
      <c r="AG1786" s="4"/>
      <c r="AH1786" s="4"/>
      <c r="AI1786" s="4"/>
      <c r="AJ1786" s="4"/>
      <c r="AK1786" s="4"/>
    </row>
    <row r="1787" spans="1:37" x14ac:dyDescent="0.25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  <c r="AD1787" s="4"/>
      <c r="AE1787" s="4"/>
      <c r="AF1787" s="4"/>
      <c r="AG1787" s="4"/>
      <c r="AH1787" s="4"/>
      <c r="AI1787" s="4"/>
      <c r="AJ1787" s="4"/>
      <c r="AK1787" s="4"/>
    </row>
    <row r="1788" spans="1:37" x14ac:dyDescent="0.25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4"/>
      <c r="AD1788" s="4"/>
      <c r="AE1788" s="4"/>
      <c r="AF1788" s="4"/>
      <c r="AG1788" s="4"/>
      <c r="AH1788" s="4"/>
      <c r="AI1788" s="4"/>
      <c r="AJ1788" s="4"/>
      <c r="AK1788" s="4"/>
    </row>
    <row r="1789" spans="1:37" x14ac:dyDescent="0.25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  <c r="AE1789" s="4"/>
      <c r="AF1789" s="4"/>
      <c r="AG1789" s="4"/>
      <c r="AH1789" s="4"/>
      <c r="AI1789" s="4"/>
      <c r="AJ1789" s="4"/>
      <c r="AK1789" s="4"/>
    </row>
    <row r="1790" spans="1:37" x14ac:dyDescent="0.25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  <c r="AE1790" s="4"/>
      <c r="AF1790" s="4"/>
      <c r="AG1790" s="4"/>
      <c r="AH1790" s="4"/>
      <c r="AI1790" s="4"/>
      <c r="AJ1790" s="4"/>
      <c r="AK1790" s="4"/>
    </row>
    <row r="1791" spans="1:37" x14ac:dyDescent="0.25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</row>
    <row r="1792" spans="1:37" x14ac:dyDescent="0.25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</row>
    <row r="1793" spans="1:37" x14ac:dyDescent="0.25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</row>
    <row r="1794" spans="1:37" x14ac:dyDescent="0.25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</row>
    <row r="1795" spans="1:37" x14ac:dyDescent="0.25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</row>
    <row r="1796" spans="1:37" x14ac:dyDescent="0.25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</row>
    <row r="1797" spans="1:37" x14ac:dyDescent="0.25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  <c r="AD1797" s="4"/>
      <c r="AE1797" s="4"/>
      <c r="AF1797" s="4"/>
      <c r="AG1797" s="4"/>
      <c r="AH1797" s="4"/>
      <c r="AI1797" s="4"/>
      <c r="AJ1797" s="4"/>
      <c r="AK1797" s="4"/>
    </row>
    <row r="1798" spans="1:37" x14ac:dyDescent="0.25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</row>
    <row r="1799" spans="1:37" x14ac:dyDescent="0.25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</row>
    <row r="1800" spans="1:37" x14ac:dyDescent="0.25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</row>
    <row r="1801" spans="1:37" x14ac:dyDescent="0.25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</row>
    <row r="1802" spans="1:37" x14ac:dyDescent="0.25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</row>
    <row r="1803" spans="1:37" x14ac:dyDescent="0.25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  <c r="AE1803" s="4"/>
      <c r="AF1803" s="4"/>
      <c r="AG1803" s="4"/>
      <c r="AH1803" s="4"/>
      <c r="AI1803" s="4"/>
      <c r="AJ1803" s="4"/>
      <c r="AK1803" s="4"/>
    </row>
    <row r="1804" spans="1:37" x14ac:dyDescent="0.25">
      <c r="A1804" s="3"/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  <c r="AE1804" s="4"/>
      <c r="AF1804" s="4"/>
      <c r="AG1804" s="4"/>
      <c r="AH1804" s="4"/>
      <c r="AI1804" s="4"/>
      <c r="AJ1804" s="4"/>
      <c r="AK1804" s="4"/>
    </row>
    <row r="1805" spans="1:37" x14ac:dyDescent="0.25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</row>
    <row r="1806" spans="1:37" x14ac:dyDescent="0.25">
      <c r="A1806" s="3"/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</row>
    <row r="1807" spans="1:37" x14ac:dyDescent="0.25">
      <c r="A1807" s="3"/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  <c r="AE1807" s="4"/>
      <c r="AF1807" s="4"/>
      <c r="AG1807" s="4"/>
      <c r="AH1807" s="4"/>
      <c r="AI1807" s="4"/>
      <c r="AJ1807" s="4"/>
      <c r="AK1807" s="4"/>
    </row>
    <row r="1808" spans="1:37" x14ac:dyDescent="0.25">
      <c r="A1808" s="3"/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</row>
    <row r="1809" spans="1:37" x14ac:dyDescent="0.25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</row>
    <row r="1810" spans="1:37" x14ac:dyDescent="0.25">
      <c r="A1810" s="3"/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3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  <c r="AE1810" s="4"/>
      <c r="AF1810" s="4"/>
      <c r="AG1810" s="4"/>
      <c r="AH1810" s="4"/>
      <c r="AI1810" s="4"/>
      <c r="AJ1810" s="4"/>
      <c r="AK1810" s="4"/>
    </row>
    <row r="1811" spans="1:37" x14ac:dyDescent="0.25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  <c r="AE1811" s="4"/>
      <c r="AF1811" s="4"/>
      <c r="AG1811" s="4"/>
      <c r="AH1811" s="4"/>
      <c r="AI1811" s="4"/>
      <c r="AJ1811" s="4"/>
      <c r="AK1811" s="4"/>
    </row>
    <row r="1812" spans="1:37" x14ac:dyDescent="0.25">
      <c r="A1812" s="3"/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</row>
    <row r="1813" spans="1:37" x14ac:dyDescent="0.25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  <c r="AE1813" s="4"/>
      <c r="AF1813" s="4"/>
      <c r="AG1813" s="4"/>
      <c r="AH1813" s="4"/>
      <c r="AI1813" s="4"/>
      <c r="AJ1813" s="4"/>
      <c r="AK1813" s="4"/>
    </row>
    <row r="1814" spans="1:37" x14ac:dyDescent="0.25">
      <c r="A1814" s="3"/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  <c r="AE1814" s="4"/>
      <c r="AF1814" s="4"/>
      <c r="AG1814" s="4"/>
      <c r="AH1814" s="4"/>
      <c r="AI1814" s="4"/>
      <c r="AJ1814" s="4"/>
      <c r="AK1814" s="4"/>
    </row>
    <row r="1815" spans="1:37" x14ac:dyDescent="0.25">
      <c r="A1815" s="3"/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</row>
    <row r="1816" spans="1:37" x14ac:dyDescent="0.25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  <c r="AE1816" s="4"/>
      <c r="AF1816" s="4"/>
      <c r="AG1816" s="4"/>
      <c r="AH1816" s="4"/>
      <c r="AI1816" s="4"/>
      <c r="AJ1816" s="4"/>
      <c r="AK1816" s="4"/>
    </row>
    <row r="1817" spans="1:37" x14ac:dyDescent="0.25">
      <c r="A1817" s="3"/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</row>
    <row r="1818" spans="1:37" x14ac:dyDescent="0.25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</row>
    <row r="1819" spans="1:37" x14ac:dyDescent="0.25">
      <c r="A1819" s="3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4"/>
      <c r="AF1819" s="4"/>
      <c r="AG1819" s="4"/>
      <c r="AH1819" s="4"/>
      <c r="AI1819" s="4"/>
      <c r="AJ1819" s="4"/>
      <c r="AK1819" s="4"/>
    </row>
    <row r="1820" spans="1:37" x14ac:dyDescent="0.25">
      <c r="A1820" s="3"/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4"/>
      <c r="AF1820" s="4"/>
      <c r="AG1820" s="4"/>
      <c r="AH1820" s="4"/>
      <c r="AI1820" s="4"/>
      <c r="AJ1820" s="4"/>
      <c r="AK1820" s="4"/>
    </row>
    <row r="1821" spans="1:37" x14ac:dyDescent="0.25">
      <c r="A1821" s="3"/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</row>
    <row r="1822" spans="1:37" x14ac:dyDescent="0.25">
      <c r="A1822" s="3"/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</row>
    <row r="1823" spans="1:37" x14ac:dyDescent="0.25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  <c r="AE1823" s="4"/>
      <c r="AF1823" s="4"/>
      <c r="AG1823" s="4"/>
      <c r="AH1823" s="4"/>
      <c r="AI1823" s="4"/>
      <c r="AJ1823" s="4"/>
      <c r="AK1823" s="4"/>
    </row>
    <row r="1824" spans="1:37" x14ac:dyDescent="0.25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4"/>
      <c r="AF1824" s="4"/>
      <c r="AG1824" s="4"/>
      <c r="AH1824" s="4"/>
      <c r="AI1824" s="4"/>
      <c r="AJ1824" s="4"/>
      <c r="AK1824" s="4"/>
    </row>
    <row r="1825" spans="1:37" x14ac:dyDescent="0.25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4"/>
      <c r="AF1825" s="4"/>
      <c r="AG1825" s="4"/>
      <c r="AH1825" s="4"/>
      <c r="AI1825" s="4"/>
      <c r="AJ1825" s="4"/>
      <c r="AK1825" s="4"/>
    </row>
    <row r="1826" spans="1:37" x14ac:dyDescent="0.25">
      <c r="A1826" s="3"/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4"/>
      <c r="AF1826" s="4"/>
      <c r="AG1826" s="4"/>
      <c r="AH1826" s="4"/>
      <c r="AI1826" s="4"/>
      <c r="AJ1826" s="4"/>
      <c r="AK1826" s="4"/>
    </row>
    <row r="1827" spans="1:37" x14ac:dyDescent="0.25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/>
      <c r="AF1827" s="4"/>
      <c r="AG1827" s="4"/>
      <c r="AH1827" s="4"/>
      <c r="AI1827" s="4"/>
      <c r="AJ1827" s="4"/>
      <c r="AK1827" s="4"/>
    </row>
    <row r="1828" spans="1:37" x14ac:dyDescent="0.25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</row>
    <row r="1829" spans="1:37" x14ac:dyDescent="0.25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4"/>
      <c r="AF1829" s="4"/>
      <c r="AG1829" s="4"/>
      <c r="AH1829" s="4"/>
      <c r="AI1829" s="4"/>
      <c r="AJ1829" s="4"/>
      <c r="AK1829" s="4"/>
    </row>
    <row r="1830" spans="1:37" x14ac:dyDescent="0.25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</row>
    <row r="1831" spans="1:37" x14ac:dyDescent="0.25">
      <c r="A1831" s="3"/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4"/>
      <c r="AF1831" s="4"/>
      <c r="AG1831" s="4"/>
      <c r="AH1831" s="4"/>
      <c r="AI1831" s="4"/>
      <c r="AJ1831" s="4"/>
      <c r="AK1831" s="4"/>
    </row>
    <row r="1832" spans="1:37" x14ac:dyDescent="0.25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  <c r="AE1832" s="4"/>
      <c r="AF1832" s="4"/>
      <c r="AG1832" s="4"/>
      <c r="AH1832" s="4"/>
      <c r="AI1832" s="4"/>
      <c r="AJ1832" s="4"/>
      <c r="AK1832" s="4"/>
    </row>
    <row r="1833" spans="1:37" x14ac:dyDescent="0.25">
      <c r="A1833" s="3"/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  <c r="AE1833" s="4"/>
      <c r="AF1833" s="4"/>
      <c r="AG1833" s="4"/>
      <c r="AH1833" s="4"/>
      <c r="AI1833" s="4"/>
      <c r="AJ1833" s="4"/>
      <c r="AK1833" s="4"/>
    </row>
    <row r="1834" spans="1:37" x14ac:dyDescent="0.25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</row>
    <row r="1835" spans="1:37" x14ac:dyDescent="0.25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  <c r="AE1835" s="4"/>
      <c r="AF1835" s="4"/>
      <c r="AG1835" s="4"/>
      <c r="AH1835" s="4"/>
      <c r="AI1835" s="4"/>
      <c r="AJ1835" s="4"/>
      <c r="AK1835" s="4"/>
    </row>
    <row r="1836" spans="1:37" x14ac:dyDescent="0.25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  <c r="AE1836" s="4"/>
      <c r="AF1836" s="4"/>
      <c r="AG1836" s="4"/>
      <c r="AH1836" s="4"/>
      <c r="AI1836" s="4"/>
      <c r="AJ1836" s="4"/>
      <c r="AK1836" s="4"/>
    </row>
    <row r="1837" spans="1:37" x14ac:dyDescent="0.25">
      <c r="A1837" s="3"/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  <c r="AE1837" s="4"/>
      <c r="AF1837" s="4"/>
      <c r="AG1837" s="4"/>
      <c r="AH1837" s="4"/>
      <c r="AI1837" s="4"/>
      <c r="AJ1837" s="4"/>
      <c r="AK1837" s="4"/>
    </row>
    <row r="1838" spans="1:37" x14ac:dyDescent="0.25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  <c r="AE1838" s="4"/>
      <c r="AF1838" s="4"/>
      <c r="AG1838" s="4"/>
      <c r="AH1838" s="4"/>
      <c r="AI1838" s="4"/>
      <c r="AJ1838" s="4"/>
      <c r="AK1838" s="4"/>
    </row>
    <row r="1839" spans="1:37" x14ac:dyDescent="0.25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</row>
    <row r="1840" spans="1:37" x14ac:dyDescent="0.25">
      <c r="A1840" s="3"/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</row>
    <row r="1841" spans="1:37" x14ac:dyDescent="0.25">
      <c r="A1841" s="3"/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/>
      <c r="AF1841" s="4"/>
      <c r="AG1841" s="4"/>
      <c r="AH1841" s="4"/>
      <c r="AI1841" s="4"/>
      <c r="AJ1841" s="4"/>
      <c r="AK1841" s="4"/>
    </row>
    <row r="1842" spans="1:37" x14ac:dyDescent="0.25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</row>
    <row r="1843" spans="1:37" x14ac:dyDescent="0.25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  <c r="AE1843" s="4"/>
      <c r="AF1843" s="4"/>
      <c r="AG1843" s="4"/>
      <c r="AH1843" s="4"/>
      <c r="AI1843" s="4"/>
      <c r="AJ1843" s="4"/>
      <c r="AK1843" s="4"/>
    </row>
    <row r="1844" spans="1:37" x14ac:dyDescent="0.25">
      <c r="A1844" s="3"/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  <c r="AE1844" s="4"/>
      <c r="AF1844" s="4"/>
      <c r="AG1844" s="4"/>
      <c r="AH1844" s="4"/>
      <c r="AI1844" s="4"/>
      <c r="AJ1844" s="4"/>
      <c r="AK1844" s="4"/>
    </row>
    <row r="1845" spans="1:37" x14ac:dyDescent="0.25">
      <c r="A1845" s="3"/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  <c r="AE1845" s="4"/>
      <c r="AF1845" s="4"/>
      <c r="AG1845" s="4"/>
      <c r="AH1845" s="4"/>
      <c r="AI1845" s="4"/>
      <c r="AJ1845" s="4"/>
      <c r="AK1845" s="4"/>
    </row>
    <row r="1846" spans="1:37" x14ac:dyDescent="0.25">
      <c r="A1846" s="3"/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/>
      <c r="AF1846" s="4"/>
      <c r="AG1846" s="4"/>
      <c r="AH1846" s="4"/>
      <c r="AI1846" s="4"/>
      <c r="AJ1846" s="4"/>
      <c r="AK1846" s="4"/>
    </row>
    <row r="1847" spans="1:37" x14ac:dyDescent="0.25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  <c r="AE1847" s="4"/>
      <c r="AF1847" s="4"/>
      <c r="AG1847" s="4"/>
      <c r="AH1847" s="4"/>
      <c r="AI1847" s="4"/>
      <c r="AJ1847" s="4"/>
      <c r="AK1847" s="4"/>
    </row>
    <row r="1848" spans="1:37" x14ac:dyDescent="0.25">
      <c r="A1848" s="3"/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  <c r="AE1848" s="4"/>
      <c r="AF1848" s="4"/>
      <c r="AG1848" s="4"/>
      <c r="AH1848" s="4"/>
      <c r="AI1848" s="4"/>
      <c r="AJ1848" s="4"/>
      <c r="AK1848" s="4"/>
    </row>
    <row r="1849" spans="1:37" x14ac:dyDescent="0.25">
      <c r="A1849" s="3"/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  <c r="AE1849" s="4"/>
      <c r="AF1849" s="4"/>
      <c r="AG1849" s="4"/>
      <c r="AH1849" s="4"/>
      <c r="AI1849" s="4"/>
      <c r="AJ1849" s="4"/>
      <c r="AK1849" s="4"/>
    </row>
    <row r="1850" spans="1:37" x14ac:dyDescent="0.25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</row>
    <row r="1851" spans="1:37" x14ac:dyDescent="0.25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</row>
    <row r="1852" spans="1:37" x14ac:dyDescent="0.25">
      <c r="A1852" s="3"/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  <c r="AE1852" s="4"/>
      <c r="AF1852" s="4"/>
      <c r="AG1852" s="4"/>
      <c r="AH1852" s="4"/>
      <c r="AI1852" s="4"/>
      <c r="AJ1852" s="4"/>
      <c r="AK1852" s="4"/>
    </row>
    <row r="1853" spans="1:37" x14ac:dyDescent="0.25">
      <c r="A1853" s="3"/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</row>
    <row r="1854" spans="1:37" x14ac:dyDescent="0.25">
      <c r="A1854" s="3"/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</row>
    <row r="1855" spans="1:37" x14ac:dyDescent="0.25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  <c r="AE1855" s="4"/>
      <c r="AF1855" s="4"/>
      <c r="AG1855" s="4"/>
      <c r="AH1855" s="4"/>
      <c r="AI1855" s="4"/>
      <c r="AJ1855" s="4"/>
      <c r="AK1855" s="4"/>
    </row>
    <row r="1856" spans="1:37" x14ac:dyDescent="0.25">
      <c r="A1856" s="3"/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4"/>
      <c r="AF1856" s="4"/>
      <c r="AG1856" s="4"/>
      <c r="AH1856" s="4"/>
      <c r="AI1856" s="4"/>
      <c r="AJ1856" s="4"/>
      <c r="AK1856" s="4"/>
    </row>
    <row r="1857" spans="1:37" x14ac:dyDescent="0.25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  <c r="AE1857" s="4"/>
      <c r="AF1857" s="4"/>
      <c r="AG1857" s="4"/>
      <c r="AH1857" s="4"/>
      <c r="AI1857" s="4"/>
      <c r="AJ1857" s="4"/>
      <c r="AK1857" s="4"/>
    </row>
    <row r="1858" spans="1:37" x14ac:dyDescent="0.25">
      <c r="A1858" s="3"/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  <c r="AE1858" s="4"/>
      <c r="AF1858" s="4"/>
      <c r="AG1858" s="4"/>
      <c r="AH1858" s="4"/>
      <c r="AI1858" s="4"/>
      <c r="AJ1858" s="4"/>
      <c r="AK1858" s="4"/>
    </row>
    <row r="1859" spans="1:37" x14ac:dyDescent="0.25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  <c r="AE1859" s="4"/>
      <c r="AF1859" s="4"/>
      <c r="AG1859" s="4"/>
      <c r="AH1859" s="4"/>
      <c r="AI1859" s="4"/>
      <c r="AJ1859" s="4"/>
      <c r="AK1859" s="4"/>
    </row>
    <row r="1860" spans="1:37" x14ac:dyDescent="0.25">
      <c r="A1860" s="3"/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  <c r="AE1860" s="4"/>
      <c r="AF1860" s="4"/>
      <c r="AG1860" s="4"/>
      <c r="AH1860" s="4"/>
      <c r="AI1860" s="4"/>
      <c r="AJ1860" s="4"/>
      <c r="AK1860" s="4"/>
    </row>
    <row r="1861" spans="1:37" x14ac:dyDescent="0.25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</row>
    <row r="1862" spans="1:37" x14ac:dyDescent="0.25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  <c r="AE1862" s="4"/>
      <c r="AF1862" s="4"/>
      <c r="AG1862" s="4"/>
      <c r="AH1862" s="4"/>
      <c r="AI1862" s="4"/>
      <c r="AJ1862" s="4"/>
      <c r="AK1862" s="4"/>
    </row>
    <row r="1863" spans="1:37" x14ac:dyDescent="0.25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  <c r="AE1863" s="4"/>
      <c r="AF1863" s="4"/>
      <c r="AG1863" s="4"/>
      <c r="AH1863" s="4"/>
      <c r="AI1863" s="4"/>
      <c r="AJ1863" s="4"/>
      <c r="AK1863" s="4"/>
    </row>
    <row r="1864" spans="1:37" x14ac:dyDescent="0.25">
      <c r="A1864" s="3"/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  <c r="AD1864" s="4"/>
      <c r="AE1864" s="4"/>
      <c r="AF1864" s="4"/>
      <c r="AG1864" s="4"/>
      <c r="AH1864" s="4"/>
      <c r="AI1864" s="4"/>
      <c r="AJ1864" s="4"/>
      <c r="AK1864" s="4"/>
    </row>
    <row r="1865" spans="1:37" x14ac:dyDescent="0.25">
      <c r="A1865" s="3"/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</row>
    <row r="1866" spans="1:37" x14ac:dyDescent="0.25">
      <c r="A1866" s="3"/>
      <c r="B1866" s="3"/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</row>
    <row r="1867" spans="1:37" x14ac:dyDescent="0.25">
      <c r="A1867" s="3"/>
      <c r="B1867" s="3"/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4"/>
      <c r="AF1867" s="4"/>
      <c r="AG1867" s="4"/>
      <c r="AH1867" s="4"/>
      <c r="AI1867" s="4"/>
      <c r="AJ1867" s="4"/>
      <c r="AK1867" s="4"/>
    </row>
    <row r="1868" spans="1:37" x14ac:dyDescent="0.25">
      <c r="A1868" s="3"/>
      <c r="B1868" s="3"/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</row>
    <row r="1869" spans="1:37" x14ac:dyDescent="0.25">
      <c r="A1869" s="3"/>
      <c r="B1869" s="3"/>
      <c r="C1869" s="3"/>
      <c r="D1869" s="3"/>
      <c r="E1869" s="3"/>
      <c r="F1869" s="3"/>
      <c r="G1869" s="3"/>
      <c r="H1869" s="3"/>
      <c r="I1869" s="3"/>
      <c r="J1869" s="3"/>
      <c r="K1869" s="3"/>
      <c r="L1869" s="3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  <c r="AD1869" s="4"/>
      <c r="AE1869" s="4"/>
      <c r="AF1869" s="4"/>
      <c r="AG1869" s="4"/>
      <c r="AH1869" s="4"/>
      <c r="AI1869" s="4"/>
      <c r="AJ1869" s="4"/>
      <c r="AK1869" s="4"/>
    </row>
    <row r="1870" spans="1:37" x14ac:dyDescent="0.25">
      <c r="A1870" s="3"/>
      <c r="B1870" s="3"/>
      <c r="C1870" s="3"/>
      <c r="D1870" s="3"/>
      <c r="E1870" s="3"/>
      <c r="F1870" s="3"/>
      <c r="G1870" s="3"/>
      <c r="H1870" s="3"/>
      <c r="I1870" s="3"/>
      <c r="J1870" s="3"/>
      <c r="K1870" s="3"/>
      <c r="L1870" s="3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</row>
    <row r="1871" spans="1:37" x14ac:dyDescent="0.25">
      <c r="A1871" s="3"/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</row>
    <row r="1872" spans="1:37" x14ac:dyDescent="0.25">
      <c r="A1872" s="3"/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</row>
    <row r="1873" spans="1:37" x14ac:dyDescent="0.25">
      <c r="A1873" s="3"/>
      <c r="B1873" s="3"/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</row>
    <row r="1874" spans="1:37" x14ac:dyDescent="0.25">
      <c r="A1874" s="3"/>
      <c r="B1874" s="3"/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</row>
    <row r="1875" spans="1:37" x14ac:dyDescent="0.25">
      <c r="A1875" s="3"/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  <c r="AD1875" s="4"/>
      <c r="AE1875" s="4"/>
      <c r="AF1875" s="4"/>
      <c r="AG1875" s="4"/>
      <c r="AH1875" s="4"/>
      <c r="AI1875" s="4"/>
      <c r="AJ1875" s="4"/>
      <c r="AK1875" s="4"/>
    </row>
    <row r="1876" spans="1:37" x14ac:dyDescent="0.25">
      <c r="A1876" s="3"/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  <c r="AD1876" s="4"/>
      <c r="AE1876" s="4"/>
      <c r="AF1876" s="4"/>
      <c r="AG1876" s="4"/>
      <c r="AH1876" s="4"/>
      <c r="AI1876" s="4"/>
      <c r="AJ1876" s="4"/>
      <c r="AK1876" s="4"/>
    </row>
    <row r="1877" spans="1:37" x14ac:dyDescent="0.25">
      <c r="A1877" s="3"/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</row>
    <row r="1878" spans="1:37" x14ac:dyDescent="0.25">
      <c r="A1878" s="3"/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  <c r="AD1878" s="4"/>
      <c r="AE1878" s="4"/>
      <c r="AF1878" s="4"/>
      <c r="AG1878" s="4"/>
      <c r="AH1878" s="4"/>
      <c r="AI1878" s="4"/>
      <c r="AJ1878" s="4"/>
      <c r="AK1878" s="4"/>
    </row>
    <row r="1879" spans="1:37" x14ac:dyDescent="0.25">
      <c r="A1879" s="3"/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4"/>
      <c r="AF1879" s="4"/>
      <c r="AG1879" s="4"/>
      <c r="AH1879" s="4"/>
      <c r="AI1879" s="4"/>
      <c r="AJ1879" s="4"/>
      <c r="AK1879" s="4"/>
    </row>
    <row r="1880" spans="1:37" x14ac:dyDescent="0.25">
      <c r="A1880" s="3"/>
      <c r="B1880" s="3"/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  <c r="AE1880" s="4"/>
      <c r="AF1880" s="4"/>
      <c r="AG1880" s="4"/>
      <c r="AH1880" s="4"/>
      <c r="AI1880" s="4"/>
      <c r="AJ1880" s="4"/>
      <c r="AK1880" s="4"/>
    </row>
    <row r="1881" spans="1:37" x14ac:dyDescent="0.25">
      <c r="A1881" s="3"/>
      <c r="B1881" s="3"/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  <c r="AE1881" s="4"/>
      <c r="AF1881" s="4"/>
      <c r="AG1881" s="4"/>
      <c r="AH1881" s="4"/>
      <c r="AI1881" s="4"/>
      <c r="AJ1881" s="4"/>
      <c r="AK1881" s="4"/>
    </row>
    <row r="1882" spans="1:37" x14ac:dyDescent="0.25">
      <c r="A1882" s="3"/>
      <c r="B1882" s="3"/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  <c r="AE1882" s="4"/>
      <c r="AF1882" s="4"/>
      <c r="AG1882" s="4"/>
      <c r="AH1882" s="4"/>
      <c r="AI1882" s="4"/>
      <c r="AJ1882" s="4"/>
      <c r="AK1882" s="4"/>
    </row>
    <row r="1883" spans="1:37" x14ac:dyDescent="0.25">
      <c r="A1883" s="3"/>
      <c r="B1883" s="3"/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  <c r="AE1883" s="4"/>
      <c r="AF1883" s="4"/>
      <c r="AG1883" s="4"/>
      <c r="AH1883" s="4"/>
      <c r="AI1883" s="4"/>
      <c r="AJ1883" s="4"/>
      <c r="AK1883" s="4"/>
    </row>
    <row r="1884" spans="1:37" x14ac:dyDescent="0.25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  <c r="AE1884" s="4"/>
      <c r="AF1884" s="4"/>
      <c r="AG1884" s="4"/>
      <c r="AH1884" s="4"/>
      <c r="AI1884" s="4"/>
      <c r="AJ1884" s="4"/>
      <c r="AK1884" s="4"/>
    </row>
    <row r="1885" spans="1:37" x14ac:dyDescent="0.25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  <c r="AE1885" s="4"/>
      <c r="AF1885" s="4"/>
      <c r="AG1885" s="4"/>
      <c r="AH1885" s="4"/>
      <c r="AI1885" s="4"/>
      <c r="AJ1885" s="4"/>
      <c r="AK1885" s="4"/>
    </row>
    <row r="1886" spans="1:37" x14ac:dyDescent="0.25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  <c r="AE1886" s="4"/>
      <c r="AF1886" s="4"/>
      <c r="AG1886" s="4"/>
      <c r="AH1886" s="4"/>
      <c r="AI1886" s="4"/>
      <c r="AJ1886" s="4"/>
      <c r="AK1886" s="4"/>
    </row>
    <row r="1887" spans="1:37" x14ac:dyDescent="0.25">
      <c r="A1887" s="3"/>
      <c r="B1887" s="3"/>
      <c r="C1887" s="3"/>
      <c r="D1887" s="3"/>
      <c r="E1887" s="3"/>
      <c r="F1887" s="3"/>
      <c r="G1887" s="3"/>
      <c r="H1887" s="3"/>
      <c r="I1887" s="3"/>
      <c r="J1887" s="3"/>
      <c r="K1887" s="3"/>
      <c r="L1887" s="3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</row>
    <row r="1888" spans="1:37" x14ac:dyDescent="0.25">
      <c r="A1888" s="3"/>
      <c r="B1888" s="3"/>
      <c r="C1888" s="3"/>
      <c r="D1888" s="3"/>
      <c r="E1888" s="3"/>
      <c r="F1888" s="3"/>
      <c r="G1888" s="3"/>
      <c r="H1888" s="3"/>
      <c r="I1888" s="3"/>
      <c r="J1888" s="3"/>
      <c r="K1888" s="3"/>
      <c r="L1888" s="3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  <c r="AE1888" s="4"/>
      <c r="AF1888" s="4"/>
      <c r="AG1888" s="4"/>
      <c r="AH1888" s="4"/>
      <c r="AI1888" s="4"/>
      <c r="AJ1888" s="4"/>
      <c r="AK1888" s="4"/>
    </row>
    <row r="1889" spans="1:37" x14ac:dyDescent="0.25">
      <c r="A1889" s="3"/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</row>
    <row r="1890" spans="1:37" x14ac:dyDescent="0.25">
      <c r="A1890" s="3"/>
      <c r="B1890" s="3"/>
      <c r="C1890" s="3"/>
      <c r="D1890" s="3"/>
      <c r="E1890" s="3"/>
      <c r="F1890" s="3"/>
      <c r="G1890" s="3"/>
      <c r="H1890" s="3"/>
      <c r="I1890" s="3"/>
      <c r="J1890" s="3"/>
      <c r="K1890" s="3"/>
      <c r="L1890" s="3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  <c r="AE1890" s="4"/>
      <c r="AF1890" s="4"/>
      <c r="AG1890" s="4"/>
      <c r="AH1890" s="4"/>
      <c r="AI1890" s="4"/>
      <c r="AJ1890" s="4"/>
      <c r="AK1890" s="4"/>
    </row>
    <row r="1891" spans="1:37" x14ac:dyDescent="0.25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  <c r="AE1891" s="4"/>
      <c r="AF1891" s="4"/>
      <c r="AG1891" s="4"/>
      <c r="AH1891" s="4"/>
      <c r="AI1891" s="4"/>
      <c r="AJ1891" s="4"/>
      <c r="AK1891" s="4"/>
    </row>
    <row r="1892" spans="1:37" x14ac:dyDescent="0.25">
      <c r="A1892" s="3"/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  <c r="AE1892" s="4"/>
      <c r="AF1892" s="4"/>
      <c r="AG1892" s="4"/>
      <c r="AH1892" s="4"/>
      <c r="AI1892" s="4"/>
      <c r="AJ1892" s="4"/>
      <c r="AK1892" s="4"/>
    </row>
    <row r="1893" spans="1:37" x14ac:dyDescent="0.25">
      <c r="A1893" s="3"/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  <c r="AE1893" s="4"/>
      <c r="AF1893" s="4"/>
      <c r="AG1893" s="4"/>
      <c r="AH1893" s="4"/>
      <c r="AI1893" s="4"/>
      <c r="AJ1893" s="4"/>
      <c r="AK1893" s="4"/>
    </row>
    <row r="1894" spans="1:37" x14ac:dyDescent="0.25">
      <c r="A1894" s="3"/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</row>
    <row r="1895" spans="1:37" x14ac:dyDescent="0.25">
      <c r="A1895" s="3"/>
      <c r="B1895" s="3"/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  <c r="AE1895" s="4"/>
      <c r="AF1895" s="4"/>
      <c r="AG1895" s="4"/>
      <c r="AH1895" s="4"/>
      <c r="AI1895" s="4"/>
      <c r="AJ1895" s="4"/>
      <c r="AK1895" s="4"/>
    </row>
    <row r="1896" spans="1:37" x14ac:dyDescent="0.25">
      <c r="A1896" s="3"/>
      <c r="B1896" s="3"/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4"/>
      <c r="AF1896" s="4"/>
      <c r="AG1896" s="4"/>
      <c r="AH1896" s="4"/>
      <c r="AI1896" s="4"/>
      <c r="AJ1896" s="4"/>
      <c r="AK1896" s="4"/>
    </row>
    <row r="1897" spans="1:37" x14ac:dyDescent="0.25">
      <c r="A1897" s="3"/>
      <c r="B1897" s="3"/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  <c r="AE1897" s="4"/>
      <c r="AF1897" s="4"/>
      <c r="AG1897" s="4"/>
      <c r="AH1897" s="4"/>
      <c r="AI1897" s="4"/>
      <c r="AJ1897" s="4"/>
      <c r="AK1897" s="4"/>
    </row>
    <row r="1898" spans="1:37" x14ac:dyDescent="0.25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4"/>
      <c r="AF1898" s="4"/>
      <c r="AG1898" s="4"/>
      <c r="AH1898" s="4"/>
      <c r="AI1898" s="4"/>
      <c r="AJ1898" s="4"/>
      <c r="AK1898" s="4"/>
    </row>
    <row r="1899" spans="1:37" x14ac:dyDescent="0.25">
      <c r="A1899" s="3"/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  <c r="AE1899" s="4"/>
      <c r="AF1899" s="4"/>
      <c r="AG1899" s="4"/>
      <c r="AH1899" s="4"/>
      <c r="AI1899" s="4"/>
      <c r="AJ1899" s="4"/>
      <c r="AK1899" s="4"/>
    </row>
    <row r="1900" spans="1:37" x14ac:dyDescent="0.25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/>
      <c r="AF1900" s="4"/>
      <c r="AG1900" s="4"/>
      <c r="AH1900" s="4"/>
      <c r="AI1900" s="4"/>
      <c r="AJ1900" s="4"/>
      <c r="AK1900" s="4"/>
    </row>
    <row r="1901" spans="1:37" x14ac:dyDescent="0.25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  <c r="AE1901" s="4"/>
      <c r="AF1901" s="4"/>
      <c r="AG1901" s="4"/>
      <c r="AH1901" s="4"/>
      <c r="AI1901" s="4"/>
      <c r="AJ1901" s="4"/>
      <c r="AK1901" s="4"/>
    </row>
    <row r="1902" spans="1:37" x14ac:dyDescent="0.25">
      <c r="A1902" s="3"/>
      <c r="B1902" s="3"/>
      <c r="C1902" s="3"/>
      <c r="D1902" s="3"/>
      <c r="E1902" s="3"/>
      <c r="F1902" s="3"/>
      <c r="G1902" s="3"/>
      <c r="H1902" s="3"/>
      <c r="I1902" s="3"/>
      <c r="J1902" s="3"/>
      <c r="K1902" s="3"/>
      <c r="L1902" s="3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  <c r="AE1902" s="4"/>
      <c r="AF1902" s="4"/>
      <c r="AG1902" s="4"/>
      <c r="AH1902" s="4"/>
      <c r="AI1902" s="4"/>
      <c r="AJ1902" s="4"/>
      <c r="AK1902" s="4"/>
    </row>
    <row r="1903" spans="1:37" x14ac:dyDescent="0.25">
      <c r="A1903" s="3"/>
      <c r="B1903" s="3"/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  <c r="AD1903" s="4"/>
      <c r="AE1903" s="4"/>
      <c r="AF1903" s="4"/>
      <c r="AG1903" s="4"/>
      <c r="AH1903" s="4"/>
      <c r="AI1903" s="4"/>
      <c r="AJ1903" s="4"/>
      <c r="AK1903" s="4"/>
    </row>
    <row r="1904" spans="1:37" x14ac:dyDescent="0.25">
      <c r="A1904" s="3"/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</row>
    <row r="1905" spans="1:37" x14ac:dyDescent="0.25">
      <c r="A1905" s="3"/>
      <c r="B1905" s="3"/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  <c r="AE1905" s="4"/>
      <c r="AF1905" s="4"/>
      <c r="AG1905" s="4"/>
      <c r="AH1905" s="4"/>
      <c r="AI1905" s="4"/>
      <c r="AJ1905" s="4"/>
      <c r="AK1905" s="4"/>
    </row>
    <row r="1906" spans="1:37" x14ac:dyDescent="0.25">
      <c r="A1906" s="3"/>
      <c r="B1906" s="3"/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</row>
    <row r="1907" spans="1:37" x14ac:dyDescent="0.25">
      <c r="A1907" s="3"/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  <c r="AE1907" s="4"/>
      <c r="AF1907" s="4"/>
      <c r="AG1907" s="4"/>
      <c r="AH1907" s="4"/>
      <c r="AI1907" s="4"/>
      <c r="AJ1907" s="4"/>
      <c r="AK1907" s="4"/>
    </row>
    <row r="1908" spans="1:37" x14ac:dyDescent="0.25">
      <c r="A1908" s="3"/>
      <c r="B1908" s="3"/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  <c r="AE1908" s="4"/>
      <c r="AF1908" s="4"/>
      <c r="AG1908" s="4"/>
      <c r="AH1908" s="4"/>
      <c r="AI1908" s="4"/>
      <c r="AJ1908" s="4"/>
      <c r="AK1908" s="4"/>
    </row>
    <row r="1909" spans="1:37" x14ac:dyDescent="0.25">
      <c r="A1909" s="3"/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  <c r="AE1909" s="4"/>
      <c r="AF1909" s="4"/>
      <c r="AG1909" s="4"/>
      <c r="AH1909" s="4"/>
      <c r="AI1909" s="4"/>
      <c r="AJ1909" s="4"/>
      <c r="AK1909" s="4"/>
    </row>
    <row r="1910" spans="1:37" x14ac:dyDescent="0.25">
      <c r="A1910" s="3"/>
      <c r="B1910" s="3"/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  <c r="AE1910" s="4"/>
      <c r="AF1910" s="4"/>
      <c r="AG1910" s="4"/>
      <c r="AH1910" s="4"/>
      <c r="AI1910" s="4"/>
      <c r="AJ1910" s="4"/>
      <c r="AK1910" s="4"/>
    </row>
    <row r="1911" spans="1:37" x14ac:dyDescent="0.25">
      <c r="A1911" s="3"/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  <c r="AE1911" s="4"/>
      <c r="AF1911" s="4"/>
      <c r="AG1911" s="4"/>
      <c r="AH1911" s="4"/>
      <c r="AI1911" s="4"/>
      <c r="AJ1911" s="4"/>
      <c r="AK1911" s="4"/>
    </row>
    <row r="1912" spans="1:37" x14ac:dyDescent="0.25">
      <c r="A1912" s="3"/>
      <c r="B1912" s="3"/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  <c r="AE1912" s="4"/>
      <c r="AF1912" s="4"/>
      <c r="AG1912" s="4"/>
      <c r="AH1912" s="4"/>
      <c r="AI1912" s="4"/>
      <c r="AJ1912" s="4"/>
      <c r="AK1912" s="4"/>
    </row>
    <row r="1913" spans="1:37" x14ac:dyDescent="0.25">
      <c r="A1913" s="3"/>
      <c r="B1913" s="3"/>
      <c r="C1913" s="3"/>
      <c r="D1913" s="3"/>
      <c r="E1913" s="3"/>
      <c r="F1913" s="3"/>
      <c r="G1913" s="3"/>
      <c r="H1913" s="3"/>
      <c r="I1913" s="3"/>
      <c r="J1913" s="3"/>
      <c r="K1913" s="3"/>
      <c r="L1913" s="3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  <c r="AE1913" s="4"/>
      <c r="AF1913" s="4"/>
      <c r="AG1913" s="4"/>
      <c r="AH1913" s="4"/>
      <c r="AI1913" s="4"/>
      <c r="AJ1913" s="4"/>
      <c r="AK1913" s="4"/>
    </row>
    <row r="1914" spans="1:37" x14ac:dyDescent="0.25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  <c r="AE1914" s="4"/>
      <c r="AF1914" s="4"/>
      <c r="AG1914" s="4"/>
      <c r="AH1914" s="4"/>
      <c r="AI1914" s="4"/>
      <c r="AJ1914" s="4"/>
      <c r="AK1914" s="4"/>
    </row>
    <row r="1915" spans="1:37" x14ac:dyDescent="0.25">
      <c r="A1915" s="3"/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  <c r="AE1915" s="4"/>
      <c r="AF1915" s="4"/>
      <c r="AG1915" s="4"/>
      <c r="AH1915" s="4"/>
      <c r="AI1915" s="4"/>
      <c r="AJ1915" s="4"/>
      <c r="AK1915" s="4"/>
    </row>
    <row r="1916" spans="1:37" x14ac:dyDescent="0.25">
      <c r="A1916" s="3"/>
      <c r="B1916" s="3"/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  <c r="AE1916" s="4"/>
      <c r="AF1916" s="4"/>
      <c r="AG1916" s="4"/>
      <c r="AH1916" s="4"/>
      <c r="AI1916" s="4"/>
      <c r="AJ1916" s="4"/>
      <c r="AK1916" s="4"/>
    </row>
    <row r="1917" spans="1:37" x14ac:dyDescent="0.25">
      <c r="A1917" s="3"/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  <c r="AE1917" s="4"/>
      <c r="AF1917" s="4"/>
      <c r="AG1917" s="4"/>
      <c r="AH1917" s="4"/>
      <c r="AI1917" s="4"/>
      <c r="AJ1917" s="4"/>
      <c r="AK1917" s="4"/>
    </row>
    <row r="1918" spans="1:37" x14ac:dyDescent="0.25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</row>
    <row r="1919" spans="1:37" x14ac:dyDescent="0.25">
      <c r="A1919" s="3"/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4"/>
      <c r="AF1919" s="4"/>
      <c r="AG1919" s="4"/>
      <c r="AH1919" s="4"/>
      <c r="AI1919" s="4"/>
      <c r="AJ1919" s="4"/>
      <c r="AK1919" s="4"/>
    </row>
    <row r="1920" spans="1:37" x14ac:dyDescent="0.25">
      <c r="A1920" s="3"/>
      <c r="B1920" s="3"/>
      <c r="C1920" s="3"/>
      <c r="D1920" s="3"/>
      <c r="E1920" s="3"/>
      <c r="F1920" s="3"/>
      <c r="G1920" s="3"/>
      <c r="H1920" s="3"/>
      <c r="I1920" s="3"/>
      <c r="J1920" s="3"/>
      <c r="K1920" s="3"/>
      <c r="L1920" s="3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  <c r="AE1920" s="4"/>
      <c r="AF1920" s="4"/>
      <c r="AG1920" s="4"/>
      <c r="AH1920" s="4"/>
      <c r="AI1920" s="4"/>
      <c r="AJ1920" s="4"/>
      <c r="AK1920" s="4"/>
    </row>
    <row r="1921" spans="1:37" x14ac:dyDescent="0.25">
      <c r="A1921" s="3"/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  <c r="AE1921" s="4"/>
      <c r="AF1921" s="4"/>
      <c r="AG1921" s="4"/>
      <c r="AH1921" s="4"/>
      <c r="AI1921" s="4"/>
      <c r="AJ1921" s="4"/>
      <c r="AK1921" s="4"/>
    </row>
    <row r="1922" spans="1:37" x14ac:dyDescent="0.25">
      <c r="A1922" s="3"/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  <c r="AE1922" s="4"/>
      <c r="AF1922" s="4"/>
      <c r="AG1922" s="4"/>
      <c r="AH1922" s="4"/>
      <c r="AI1922" s="4"/>
      <c r="AJ1922" s="4"/>
      <c r="AK1922" s="4"/>
    </row>
    <row r="1923" spans="1:37" x14ac:dyDescent="0.25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  <c r="AE1923" s="4"/>
      <c r="AF1923" s="4"/>
      <c r="AG1923" s="4"/>
      <c r="AH1923" s="4"/>
      <c r="AI1923" s="4"/>
      <c r="AJ1923" s="4"/>
      <c r="AK1923" s="4"/>
    </row>
    <row r="1924" spans="1:37" x14ac:dyDescent="0.25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  <c r="AE1924" s="4"/>
      <c r="AF1924" s="4"/>
      <c r="AG1924" s="4"/>
      <c r="AH1924" s="4"/>
      <c r="AI1924" s="4"/>
      <c r="AJ1924" s="4"/>
      <c r="AK1924" s="4"/>
    </row>
    <row r="1925" spans="1:37" x14ac:dyDescent="0.25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4"/>
      <c r="AF1925" s="4"/>
      <c r="AG1925" s="4"/>
      <c r="AH1925" s="4"/>
      <c r="AI1925" s="4"/>
      <c r="AJ1925" s="4"/>
      <c r="AK1925" s="4"/>
    </row>
    <row r="1926" spans="1:37" x14ac:dyDescent="0.25">
      <c r="A1926" s="3"/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  <c r="AE1926" s="4"/>
      <c r="AF1926" s="4"/>
      <c r="AG1926" s="4"/>
      <c r="AH1926" s="4"/>
      <c r="AI1926" s="4"/>
      <c r="AJ1926" s="4"/>
      <c r="AK1926" s="4"/>
    </row>
    <row r="1927" spans="1:37" x14ac:dyDescent="0.25">
      <c r="A1927" s="3"/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</row>
    <row r="1928" spans="1:37" x14ac:dyDescent="0.25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</row>
    <row r="1929" spans="1:37" x14ac:dyDescent="0.25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  <c r="AE1929" s="4"/>
      <c r="AF1929" s="4"/>
      <c r="AG1929" s="4"/>
      <c r="AH1929" s="4"/>
      <c r="AI1929" s="4"/>
      <c r="AJ1929" s="4"/>
      <c r="AK1929" s="4"/>
    </row>
    <row r="1930" spans="1:37" x14ac:dyDescent="0.25">
      <c r="A1930" s="3"/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  <c r="AE1930" s="4"/>
      <c r="AF1930" s="4"/>
      <c r="AG1930" s="4"/>
      <c r="AH1930" s="4"/>
      <c r="AI1930" s="4"/>
      <c r="AJ1930" s="4"/>
      <c r="AK1930" s="4"/>
    </row>
    <row r="1931" spans="1:37" x14ac:dyDescent="0.25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4"/>
      <c r="AF1931" s="4"/>
      <c r="AG1931" s="4"/>
      <c r="AH1931" s="4"/>
      <c r="AI1931" s="4"/>
      <c r="AJ1931" s="4"/>
      <c r="AK1931" s="4"/>
    </row>
    <row r="1932" spans="1:37" x14ac:dyDescent="0.25">
      <c r="A1932" s="3"/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</row>
    <row r="1933" spans="1:37" x14ac:dyDescent="0.25">
      <c r="A1933" s="3"/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4"/>
      <c r="AF1933" s="4"/>
      <c r="AG1933" s="4"/>
      <c r="AH1933" s="4"/>
      <c r="AI1933" s="4"/>
      <c r="AJ1933" s="4"/>
      <c r="AK1933" s="4"/>
    </row>
    <row r="1934" spans="1:37" x14ac:dyDescent="0.25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</row>
    <row r="1935" spans="1:37" x14ac:dyDescent="0.25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  <c r="AE1935" s="4"/>
      <c r="AF1935" s="4"/>
      <c r="AG1935" s="4"/>
      <c r="AH1935" s="4"/>
      <c r="AI1935" s="4"/>
      <c r="AJ1935" s="4"/>
      <c r="AK1935" s="4"/>
    </row>
    <row r="1936" spans="1:37" x14ac:dyDescent="0.25">
      <c r="A1936" s="3"/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</row>
    <row r="1937" spans="1:37" x14ac:dyDescent="0.25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</row>
    <row r="1938" spans="1:37" x14ac:dyDescent="0.25">
      <c r="A1938" s="3"/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  <c r="AE1938" s="4"/>
      <c r="AF1938" s="4"/>
      <c r="AG1938" s="4"/>
      <c r="AH1938" s="4"/>
      <c r="AI1938" s="4"/>
      <c r="AJ1938" s="4"/>
      <c r="AK1938" s="4"/>
    </row>
    <row r="1939" spans="1:37" x14ac:dyDescent="0.25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4"/>
      <c r="AF1939" s="4"/>
      <c r="AG1939" s="4"/>
      <c r="AH1939" s="4"/>
      <c r="AI1939" s="4"/>
      <c r="AJ1939" s="4"/>
      <c r="AK1939" s="4"/>
    </row>
    <row r="1940" spans="1:37" x14ac:dyDescent="0.25">
      <c r="A1940" s="3"/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4"/>
      <c r="AF1940" s="4"/>
      <c r="AG1940" s="4"/>
      <c r="AH1940" s="4"/>
      <c r="AI1940" s="4"/>
      <c r="AJ1940" s="4"/>
      <c r="AK1940" s="4"/>
    </row>
    <row r="1941" spans="1:37" x14ac:dyDescent="0.25">
      <c r="A1941" s="3"/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</row>
    <row r="1942" spans="1:37" x14ac:dyDescent="0.25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4"/>
      <c r="AF1942" s="4"/>
      <c r="AG1942" s="4"/>
      <c r="AH1942" s="4"/>
      <c r="AI1942" s="4"/>
      <c r="AJ1942" s="4"/>
      <c r="AK1942" s="4"/>
    </row>
    <row r="1943" spans="1:37" x14ac:dyDescent="0.25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</row>
    <row r="1944" spans="1:37" x14ac:dyDescent="0.25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/>
      <c r="AF1944" s="4"/>
      <c r="AG1944" s="4"/>
      <c r="AH1944" s="4"/>
      <c r="AI1944" s="4"/>
      <c r="AJ1944" s="4"/>
      <c r="AK1944" s="4"/>
    </row>
    <row r="1945" spans="1:37" x14ac:dyDescent="0.25">
      <c r="A1945" s="3"/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  <c r="AE1945" s="4"/>
      <c r="AF1945" s="4"/>
      <c r="AG1945" s="4"/>
      <c r="AH1945" s="4"/>
      <c r="AI1945" s="4"/>
      <c r="AJ1945" s="4"/>
      <c r="AK1945" s="4"/>
    </row>
    <row r="1946" spans="1:37" x14ac:dyDescent="0.25">
      <c r="A1946" s="3"/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  <c r="AE1946" s="4"/>
      <c r="AF1946" s="4"/>
      <c r="AG1946" s="4"/>
      <c r="AH1946" s="4"/>
      <c r="AI1946" s="4"/>
      <c r="AJ1946" s="4"/>
      <c r="AK1946" s="4"/>
    </row>
    <row r="1947" spans="1:37" x14ac:dyDescent="0.25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/>
      <c r="AF1947" s="4"/>
      <c r="AG1947" s="4"/>
      <c r="AH1947" s="4"/>
      <c r="AI1947" s="4"/>
      <c r="AJ1947" s="4"/>
      <c r="AK1947" s="4"/>
    </row>
    <row r="1948" spans="1:37" x14ac:dyDescent="0.25">
      <c r="A1948" s="3"/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  <c r="AE1948" s="4"/>
      <c r="AF1948" s="4"/>
      <c r="AG1948" s="4"/>
      <c r="AH1948" s="4"/>
      <c r="AI1948" s="4"/>
      <c r="AJ1948" s="4"/>
      <c r="AK1948" s="4"/>
    </row>
    <row r="1949" spans="1:37" x14ac:dyDescent="0.25">
      <c r="A1949" s="3"/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/>
      <c r="AF1949" s="4"/>
      <c r="AG1949" s="4"/>
      <c r="AH1949" s="4"/>
      <c r="AI1949" s="4"/>
      <c r="AJ1949" s="4"/>
      <c r="AK1949" s="4"/>
    </row>
    <row r="1950" spans="1:37" x14ac:dyDescent="0.25">
      <c r="A1950" s="3"/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  <c r="AE1950" s="4"/>
      <c r="AF1950" s="4"/>
      <c r="AG1950" s="4"/>
      <c r="AH1950" s="4"/>
      <c r="AI1950" s="4"/>
      <c r="AJ1950" s="4"/>
      <c r="AK1950" s="4"/>
    </row>
    <row r="1951" spans="1:37" x14ac:dyDescent="0.25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  <c r="AE1951" s="4"/>
      <c r="AF1951" s="4"/>
      <c r="AG1951" s="4"/>
      <c r="AH1951" s="4"/>
      <c r="AI1951" s="4"/>
      <c r="AJ1951" s="4"/>
      <c r="AK1951" s="4"/>
    </row>
    <row r="1952" spans="1:37" x14ac:dyDescent="0.25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</row>
    <row r="1953" spans="1:37" x14ac:dyDescent="0.25">
      <c r="A1953" s="3"/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</row>
    <row r="1954" spans="1:37" x14ac:dyDescent="0.25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</row>
    <row r="1955" spans="1:37" x14ac:dyDescent="0.25">
      <c r="A1955" s="3"/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  <c r="AE1955" s="4"/>
      <c r="AF1955" s="4"/>
      <c r="AG1955" s="4"/>
      <c r="AH1955" s="4"/>
      <c r="AI1955" s="4"/>
      <c r="AJ1955" s="4"/>
      <c r="AK1955" s="4"/>
    </row>
    <row r="1956" spans="1:37" x14ac:dyDescent="0.25">
      <c r="A1956" s="3"/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</row>
    <row r="1957" spans="1:37" x14ac:dyDescent="0.25">
      <c r="A1957" s="3"/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</row>
    <row r="1958" spans="1:37" x14ac:dyDescent="0.25">
      <c r="A1958" s="3"/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  <c r="AE1958" s="4"/>
      <c r="AF1958" s="4"/>
      <c r="AG1958" s="4"/>
      <c r="AH1958" s="4"/>
      <c r="AI1958" s="4"/>
      <c r="AJ1958" s="4"/>
      <c r="AK1958" s="4"/>
    </row>
    <row r="1959" spans="1:37" x14ac:dyDescent="0.25">
      <c r="A1959" s="3"/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  <c r="AE1959" s="4"/>
      <c r="AF1959" s="4"/>
      <c r="AG1959" s="4"/>
      <c r="AH1959" s="4"/>
      <c r="AI1959" s="4"/>
      <c r="AJ1959" s="4"/>
      <c r="AK1959" s="4"/>
    </row>
    <row r="1960" spans="1:37" x14ac:dyDescent="0.25">
      <c r="A1960" s="3"/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</row>
    <row r="1961" spans="1:37" x14ac:dyDescent="0.25">
      <c r="A1961" s="3"/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  <c r="AD1961" s="4"/>
      <c r="AE1961" s="4"/>
      <c r="AF1961" s="4"/>
      <c r="AG1961" s="4"/>
      <c r="AH1961" s="4"/>
      <c r="AI1961" s="4"/>
      <c r="AJ1961" s="4"/>
      <c r="AK1961" s="4"/>
    </row>
    <row r="1962" spans="1:37" x14ac:dyDescent="0.25">
      <c r="A1962" s="3"/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  <c r="AE1962" s="4"/>
      <c r="AF1962" s="4"/>
      <c r="AG1962" s="4"/>
      <c r="AH1962" s="4"/>
      <c r="AI1962" s="4"/>
      <c r="AJ1962" s="4"/>
      <c r="AK1962" s="4"/>
    </row>
    <row r="1963" spans="1:37" x14ac:dyDescent="0.25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  <c r="AD1963" s="4"/>
      <c r="AE1963" s="4"/>
      <c r="AF1963" s="4"/>
      <c r="AG1963" s="4"/>
      <c r="AH1963" s="4"/>
      <c r="AI1963" s="4"/>
      <c r="AJ1963" s="4"/>
      <c r="AK1963" s="4"/>
    </row>
    <row r="1964" spans="1:37" x14ac:dyDescent="0.25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  <c r="AD1964" s="4"/>
      <c r="AE1964" s="4"/>
      <c r="AF1964" s="4"/>
      <c r="AG1964" s="4"/>
      <c r="AH1964" s="4"/>
      <c r="AI1964" s="4"/>
      <c r="AJ1964" s="4"/>
      <c r="AK1964" s="4"/>
    </row>
    <row r="1965" spans="1:37" x14ac:dyDescent="0.25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  <c r="AD1965" s="4"/>
      <c r="AE1965" s="4"/>
      <c r="AF1965" s="4"/>
      <c r="AG1965" s="4"/>
      <c r="AH1965" s="4"/>
      <c r="AI1965" s="4"/>
      <c r="AJ1965" s="4"/>
      <c r="AK1965" s="4"/>
    </row>
    <row r="1966" spans="1:37" x14ac:dyDescent="0.25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  <c r="AD1966" s="4"/>
      <c r="AE1966" s="4"/>
      <c r="AF1966" s="4"/>
      <c r="AG1966" s="4"/>
      <c r="AH1966" s="4"/>
      <c r="AI1966" s="4"/>
      <c r="AJ1966" s="4"/>
      <c r="AK1966" s="4"/>
    </row>
    <row r="1967" spans="1:37" x14ac:dyDescent="0.25">
      <c r="A1967" s="3"/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</row>
    <row r="1968" spans="1:37" x14ac:dyDescent="0.25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  <c r="AD1968" s="4"/>
      <c r="AE1968" s="4"/>
      <c r="AF1968" s="4"/>
      <c r="AG1968" s="4"/>
      <c r="AH1968" s="4"/>
      <c r="AI1968" s="4"/>
      <c r="AJ1968" s="4"/>
      <c r="AK1968" s="4"/>
    </row>
    <row r="1969" spans="1:37" x14ac:dyDescent="0.25">
      <c r="A1969" s="3"/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  <c r="AD1969" s="4"/>
      <c r="AE1969" s="4"/>
      <c r="AF1969" s="4"/>
      <c r="AG1969" s="4"/>
      <c r="AH1969" s="4"/>
      <c r="AI1969" s="4"/>
      <c r="AJ1969" s="4"/>
      <c r="AK1969" s="4"/>
    </row>
    <row r="1970" spans="1:37" x14ac:dyDescent="0.25">
      <c r="A1970" s="3"/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  <c r="AE1970" s="4"/>
      <c r="AF1970" s="4"/>
      <c r="AG1970" s="4"/>
      <c r="AH1970" s="4"/>
      <c r="AI1970" s="4"/>
      <c r="AJ1970" s="4"/>
      <c r="AK1970" s="4"/>
    </row>
    <row r="1971" spans="1:37" x14ac:dyDescent="0.25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</row>
    <row r="1972" spans="1:37" x14ac:dyDescent="0.25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</row>
    <row r="1973" spans="1:37" x14ac:dyDescent="0.25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  <c r="AD1973" s="4"/>
      <c r="AE1973" s="4"/>
      <c r="AF1973" s="4"/>
      <c r="AG1973" s="4"/>
      <c r="AH1973" s="4"/>
      <c r="AI1973" s="4"/>
      <c r="AJ1973" s="4"/>
      <c r="AK1973" s="4"/>
    </row>
    <row r="1974" spans="1:37" x14ac:dyDescent="0.25">
      <c r="A1974" s="3"/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  <c r="AD1974" s="4"/>
      <c r="AE1974" s="4"/>
      <c r="AF1974" s="4"/>
      <c r="AG1974" s="4"/>
      <c r="AH1974" s="4"/>
      <c r="AI1974" s="4"/>
      <c r="AJ1974" s="4"/>
      <c r="AK1974" s="4"/>
    </row>
    <row r="1975" spans="1:37" x14ac:dyDescent="0.25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  <c r="AE1975" s="4"/>
      <c r="AF1975" s="4"/>
      <c r="AG1975" s="4"/>
      <c r="AH1975" s="4"/>
      <c r="AI1975" s="4"/>
      <c r="AJ1975" s="4"/>
      <c r="AK1975" s="4"/>
    </row>
    <row r="1976" spans="1:37" x14ac:dyDescent="0.25">
      <c r="A1976" s="3"/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4"/>
      <c r="AF1976" s="4"/>
      <c r="AG1976" s="4"/>
      <c r="AH1976" s="4"/>
      <c r="AI1976" s="4"/>
      <c r="AJ1976" s="4"/>
      <c r="AK1976" s="4"/>
    </row>
    <row r="1977" spans="1:37" x14ac:dyDescent="0.25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  <c r="AD1977" s="4"/>
      <c r="AE1977" s="4"/>
      <c r="AF1977" s="4"/>
      <c r="AG1977" s="4"/>
      <c r="AH1977" s="4"/>
      <c r="AI1977" s="4"/>
      <c r="AJ1977" s="4"/>
      <c r="AK1977" s="4"/>
    </row>
    <row r="1978" spans="1:37" x14ac:dyDescent="0.25">
      <c r="A1978" s="3"/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</row>
    <row r="1979" spans="1:37" x14ac:dyDescent="0.25">
      <c r="A1979" s="3"/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  <c r="AD1979" s="4"/>
      <c r="AE1979" s="4"/>
      <c r="AF1979" s="4"/>
      <c r="AG1979" s="4"/>
      <c r="AH1979" s="4"/>
      <c r="AI1979" s="4"/>
      <c r="AJ1979" s="4"/>
      <c r="AK1979" s="4"/>
    </row>
    <row r="1980" spans="1:37" x14ac:dyDescent="0.25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</row>
    <row r="1981" spans="1:37" x14ac:dyDescent="0.25">
      <c r="A1981" s="3"/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</row>
    <row r="1982" spans="1:37" x14ac:dyDescent="0.25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</row>
    <row r="1983" spans="1:37" x14ac:dyDescent="0.25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</row>
    <row r="1984" spans="1:37" x14ac:dyDescent="0.25">
      <c r="A1984" s="3"/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  <c r="AE1984" s="4"/>
      <c r="AF1984" s="4"/>
      <c r="AG1984" s="4"/>
      <c r="AH1984" s="4"/>
      <c r="AI1984" s="4"/>
      <c r="AJ1984" s="4"/>
      <c r="AK1984" s="4"/>
    </row>
    <row r="1985" spans="1:37" x14ac:dyDescent="0.25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</row>
    <row r="1986" spans="1:37" x14ac:dyDescent="0.25">
      <c r="A1986" s="3"/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  <c r="AE1986" s="4"/>
      <c r="AF1986" s="4"/>
      <c r="AG1986" s="4"/>
      <c r="AH1986" s="4"/>
      <c r="AI1986" s="4"/>
      <c r="AJ1986" s="4"/>
      <c r="AK1986" s="4"/>
    </row>
    <row r="1987" spans="1:37" x14ac:dyDescent="0.25">
      <c r="A1987" s="3"/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</row>
    <row r="1988" spans="1:37" x14ac:dyDescent="0.25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  <c r="AD1988" s="4"/>
      <c r="AE1988" s="4"/>
      <c r="AF1988" s="4"/>
      <c r="AG1988" s="4"/>
      <c r="AH1988" s="4"/>
      <c r="AI1988" s="4"/>
      <c r="AJ1988" s="4"/>
      <c r="AK1988" s="4"/>
    </row>
    <row r="1989" spans="1:37" x14ac:dyDescent="0.25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</row>
    <row r="1990" spans="1:37" x14ac:dyDescent="0.25">
      <c r="A1990" s="3"/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</row>
    <row r="1991" spans="1:37" x14ac:dyDescent="0.25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3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</row>
    <row r="1992" spans="1:37" x14ac:dyDescent="0.25">
      <c r="A1992" s="3"/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4"/>
      <c r="AF1992" s="4"/>
      <c r="AG1992" s="4"/>
      <c r="AH1992" s="4"/>
      <c r="AI1992" s="4"/>
      <c r="AJ1992" s="4"/>
      <c r="AK1992" s="4"/>
    </row>
    <row r="1993" spans="1:37" x14ac:dyDescent="0.25">
      <c r="A1993" s="3"/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</row>
    <row r="1994" spans="1:37" x14ac:dyDescent="0.25">
      <c r="A1994" s="3"/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</row>
    <row r="1995" spans="1:37" x14ac:dyDescent="0.25">
      <c r="A1995" s="3"/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  <c r="AD1995" s="4"/>
      <c r="AE1995" s="4"/>
      <c r="AF1995" s="4"/>
      <c r="AG1995" s="4"/>
      <c r="AH1995" s="4"/>
      <c r="AI1995" s="4"/>
      <c r="AJ1995" s="4"/>
      <c r="AK1995" s="4"/>
    </row>
    <row r="1996" spans="1:37" x14ac:dyDescent="0.25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</row>
    <row r="1997" spans="1:37" x14ac:dyDescent="0.25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</row>
    <row r="1998" spans="1:37" x14ac:dyDescent="0.25">
      <c r="A1998" s="3"/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  <c r="AE1998" s="4"/>
      <c r="AF1998" s="4"/>
      <c r="AG1998" s="4"/>
      <c r="AH1998" s="4"/>
      <c r="AI1998" s="4"/>
      <c r="AJ1998" s="4"/>
      <c r="AK1998" s="4"/>
    </row>
    <row r="1999" spans="1:37" x14ac:dyDescent="0.25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  <c r="AD1999" s="4"/>
      <c r="AE1999" s="4"/>
      <c r="AF1999" s="4"/>
      <c r="AG1999" s="4"/>
      <c r="AH1999" s="4"/>
      <c r="AI1999" s="4"/>
      <c r="AJ1999" s="4"/>
      <c r="AK1999" s="4"/>
    </row>
    <row r="2000" spans="1:37" x14ac:dyDescent="0.25">
      <c r="A2000" s="3"/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</row>
    <row r="2001" spans="1:37" x14ac:dyDescent="0.25">
      <c r="A2001" s="3"/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  <c r="AD2001" s="4"/>
      <c r="AE2001" s="4"/>
      <c r="AF2001" s="4"/>
      <c r="AG2001" s="4"/>
      <c r="AH2001" s="4"/>
      <c r="AI2001" s="4"/>
      <c r="AJ2001" s="4"/>
      <c r="AK2001" s="4"/>
    </row>
    <row r="2002" spans="1:37" x14ac:dyDescent="0.25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</row>
    <row r="2003" spans="1:37" x14ac:dyDescent="0.25">
      <c r="A2003" s="3"/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3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</row>
    <row r="2004" spans="1:37" x14ac:dyDescent="0.25">
      <c r="A2004" s="3"/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</row>
    <row r="2005" spans="1:37" x14ac:dyDescent="0.25">
      <c r="A2005" s="3"/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  <c r="AD2005" s="4"/>
      <c r="AE2005" s="4"/>
      <c r="AF2005" s="4"/>
      <c r="AG2005" s="4"/>
      <c r="AH2005" s="4"/>
      <c r="AI2005" s="4"/>
      <c r="AJ2005" s="4"/>
      <c r="AK2005" s="4"/>
    </row>
    <row r="2006" spans="1:37" x14ac:dyDescent="0.25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</row>
    <row r="2007" spans="1:37" x14ac:dyDescent="0.25">
      <c r="A2007" s="3"/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</row>
    <row r="2008" spans="1:37" x14ac:dyDescent="0.25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</row>
    <row r="2009" spans="1:37" x14ac:dyDescent="0.25">
      <c r="A2009" s="3"/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</row>
    <row r="2010" spans="1:37" x14ac:dyDescent="0.25">
      <c r="A2010" s="3"/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</row>
    <row r="2011" spans="1:37" x14ac:dyDescent="0.25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  <c r="AD2011" s="4"/>
      <c r="AE2011" s="4"/>
      <c r="AF2011" s="4"/>
      <c r="AG2011" s="4"/>
      <c r="AH2011" s="4"/>
      <c r="AI2011" s="4"/>
      <c r="AJ2011" s="4"/>
      <c r="AK2011" s="4"/>
    </row>
    <row r="2012" spans="1:37" x14ac:dyDescent="0.25">
      <c r="A2012" s="3"/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  <c r="AD2012" s="4"/>
      <c r="AE2012" s="4"/>
      <c r="AF2012" s="4"/>
      <c r="AG2012" s="4"/>
      <c r="AH2012" s="4"/>
      <c r="AI2012" s="4"/>
      <c r="AJ2012" s="4"/>
      <c r="AK2012" s="4"/>
    </row>
    <row r="2013" spans="1:37" x14ac:dyDescent="0.25">
      <c r="A2013" s="3"/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</row>
    <row r="2014" spans="1:37" x14ac:dyDescent="0.25">
      <c r="A2014" s="3"/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</row>
    <row r="2015" spans="1:37" x14ac:dyDescent="0.25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</row>
    <row r="2016" spans="1:37" x14ac:dyDescent="0.25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</row>
    <row r="2017" spans="1:37" x14ac:dyDescent="0.25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  <c r="AE2017" s="4"/>
      <c r="AF2017" s="4"/>
      <c r="AG2017" s="4"/>
      <c r="AH2017" s="4"/>
      <c r="AI2017" s="4"/>
      <c r="AJ2017" s="4"/>
      <c r="AK2017" s="4"/>
    </row>
    <row r="2018" spans="1:37" x14ac:dyDescent="0.25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</row>
    <row r="2019" spans="1:37" x14ac:dyDescent="0.25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</row>
    <row r="2020" spans="1:37" x14ac:dyDescent="0.25">
      <c r="A2020" s="3"/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</row>
    <row r="2021" spans="1:37" x14ac:dyDescent="0.25">
      <c r="A2021" s="3"/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</row>
    <row r="2022" spans="1:37" x14ac:dyDescent="0.25">
      <c r="A2022" s="3"/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</row>
    <row r="2023" spans="1:37" x14ac:dyDescent="0.25">
      <c r="A2023" s="3"/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</row>
    <row r="2024" spans="1:37" x14ac:dyDescent="0.25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</row>
    <row r="2025" spans="1:37" x14ac:dyDescent="0.25">
      <c r="A2025" s="3"/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  <c r="AE2025" s="4"/>
      <c r="AF2025" s="4"/>
      <c r="AG2025" s="4"/>
      <c r="AH2025" s="4"/>
      <c r="AI2025" s="4"/>
      <c r="AJ2025" s="4"/>
      <c r="AK2025" s="4"/>
    </row>
    <row r="2026" spans="1:37" x14ac:dyDescent="0.25">
      <c r="A2026" s="3"/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</row>
    <row r="2027" spans="1:37" x14ac:dyDescent="0.25">
      <c r="A2027" s="3"/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</row>
    <row r="2028" spans="1:37" x14ac:dyDescent="0.25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</row>
    <row r="2029" spans="1:37" x14ac:dyDescent="0.25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4"/>
      <c r="AD2029" s="4"/>
      <c r="AE2029" s="4"/>
      <c r="AF2029" s="4"/>
      <c r="AG2029" s="4"/>
      <c r="AH2029" s="4"/>
      <c r="AI2029" s="4"/>
      <c r="AJ2029" s="4"/>
      <c r="AK2029" s="4"/>
    </row>
    <row r="2030" spans="1:37" x14ac:dyDescent="0.25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</row>
    <row r="2031" spans="1:37" x14ac:dyDescent="0.25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</row>
    <row r="2032" spans="1:37" x14ac:dyDescent="0.25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  <c r="AE2032" s="4"/>
      <c r="AF2032" s="4"/>
      <c r="AG2032" s="4"/>
      <c r="AH2032" s="4"/>
      <c r="AI2032" s="4"/>
      <c r="AJ2032" s="4"/>
      <c r="AK2032" s="4"/>
    </row>
    <row r="2033" spans="1:37" x14ac:dyDescent="0.25">
      <c r="A2033" s="3"/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3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/>
      <c r="AD2033" s="4"/>
      <c r="AE2033" s="4"/>
      <c r="AF2033" s="4"/>
      <c r="AG2033" s="4"/>
      <c r="AH2033" s="4"/>
      <c r="AI2033" s="4"/>
      <c r="AJ2033" s="4"/>
      <c r="AK2033" s="4"/>
    </row>
    <row r="2034" spans="1:37" x14ac:dyDescent="0.25">
      <c r="A2034" s="3"/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</row>
    <row r="2035" spans="1:37" x14ac:dyDescent="0.25">
      <c r="A2035" s="3"/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3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/>
      <c r="AD2035" s="4"/>
      <c r="AE2035" s="4"/>
      <c r="AF2035" s="4"/>
      <c r="AG2035" s="4"/>
      <c r="AH2035" s="4"/>
      <c r="AI2035" s="4"/>
      <c r="AJ2035" s="4"/>
      <c r="AK2035" s="4"/>
    </row>
    <row r="2036" spans="1:37" x14ac:dyDescent="0.25">
      <c r="A2036" s="3"/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</row>
    <row r="2037" spans="1:37" x14ac:dyDescent="0.25">
      <c r="A2037" s="3"/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3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  <c r="AE2037" s="4"/>
      <c r="AF2037" s="4"/>
      <c r="AG2037" s="4"/>
      <c r="AH2037" s="4"/>
      <c r="AI2037" s="4"/>
      <c r="AJ2037" s="4"/>
      <c r="AK2037" s="4"/>
    </row>
    <row r="2038" spans="1:37" x14ac:dyDescent="0.25">
      <c r="A2038" s="3"/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  <c r="AE2038" s="4"/>
      <c r="AF2038" s="4"/>
      <c r="AG2038" s="4"/>
      <c r="AH2038" s="4"/>
      <c r="AI2038" s="4"/>
      <c r="AJ2038" s="4"/>
      <c r="AK2038" s="4"/>
    </row>
    <row r="2039" spans="1:37" x14ac:dyDescent="0.25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</row>
    <row r="2040" spans="1:37" x14ac:dyDescent="0.25">
      <c r="A2040" s="3"/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</row>
    <row r="2041" spans="1:37" x14ac:dyDescent="0.25">
      <c r="A2041" s="3"/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</row>
    <row r="2042" spans="1:37" x14ac:dyDescent="0.25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</row>
    <row r="2043" spans="1:37" x14ac:dyDescent="0.25">
      <c r="A2043" s="3"/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3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</row>
    <row r="2044" spans="1:37" x14ac:dyDescent="0.25">
      <c r="A2044" s="3"/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4"/>
      <c r="AD2044" s="4"/>
      <c r="AE2044" s="4"/>
      <c r="AF2044" s="4"/>
      <c r="AG2044" s="4"/>
      <c r="AH2044" s="4"/>
      <c r="AI2044" s="4"/>
      <c r="AJ2044" s="4"/>
      <c r="AK2044" s="4"/>
    </row>
    <row r="2045" spans="1:37" x14ac:dyDescent="0.25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</row>
    <row r="2046" spans="1:37" x14ac:dyDescent="0.25">
      <c r="A2046" s="3"/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</row>
    <row r="2047" spans="1:37" x14ac:dyDescent="0.25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  <c r="AD2047" s="4"/>
      <c r="AE2047" s="4"/>
      <c r="AF2047" s="4"/>
      <c r="AG2047" s="4"/>
      <c r="AH2047" s="4"/>
      <c r="AI2047" s="4"/>
      <c r="AJ2047" s="4"/>
      <c r="AK2047" s="4"/>
    </row>
    <row r="2048" spans="1:37" x14ac:dyDescent="0.25">
      <c r="A2048" s="3"/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</row>
    <row r="2049" spans="1:37" x14ac:dyDescent="0.25">
      <c r="A2049" s="3"/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</row>
    <row r="2050" spans="1:37" x14ac:dyDescent="0.25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</row>
    <row r="2051" spans="1:37" x14ac:dyDescent="0.25">
      <c r="A2051" s="3"/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</row>
    <row r="2052" spans="1:37" x14ac:dyDescent="0.25">
      <c r="A2052" s="3"/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</row>
    <row r="2053" spans="1:37" x14ac:dyDescent="0.25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  <c r="AD2053" s="4"/>
      <c r="AE2053" s="4"/>
      <c r="AF2053" s="4"/>
      <c r="AG2053" s="4"/>
      <c r="AH2053" s="4"/>
      <c r="AI2053" s="4"/>
      <c r="AJ2053" s="4"/>
      <c r="AK2053" s="4"/>
    </row>
    <row r="2054" spans="1:37" x14ac:dyDescent="0.25">
      <c r="A2054" s="3"/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</row>
    <row r="2055" spans="1:37" x14ac:dyDescent="0.25">
      <c r="A2055" s="3"/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</row>
    <row r="2056" spans="1:37" x14ac:dyDescent="0.25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</row>
    <row r="2057" spans="1:37" x14ac:dyDescent="0.25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</row>
    <row r="2058" spans="1:37" x14ac:dyDescent="0.25">
      <c r="A2058" s="3"/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</row>
    <row r="2059" spans="1:37" x14ac:dyDescent="0.25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</row>
    <row r="2060" spans="1:37" x14ac:dyDescent="0.25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</row>
    <row r="2061" spans="1:37" x14ac:dyDescent="0.25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4"/>
      <c r="AD2061" s="4"/>
      <c r="AE2061" s="4"/>
      <c r="AF2061" s="4"/>
      <c r="AG2061" s="4"/>
      <c r="AH2061" s="4"/>
      <c r="AI2061" s="4"/>
      <c r="AJ2061" s="4"/>
      <c r="AK2061" s="4"/>
    </row>
    <row r="2062" spans="1:37" x14ac:dyDescent="0.25">
      <c r="A2062" s="3"/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</row>
    <row r="2063" spans="1:37" x14ac:dyDescent="0.25">
      <c r="A2063" s="3"/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4"/>
      <c r="AD2063" s="4"/>
      <c r="AE2063" s="4"/>
      <c r="AF2063" s="4"/>
      <c r="AG2063" s="4"/>
      <c r="AH2063" s="4"/>
      <c r="AI2063" s="4"/>
      <c r="AJ2063" s="4"/>
      <c r="AK2063" s="4"/>
    </row>
    <row r="2064" spans="1:37" x14ac:dyDescent="0.25">
      <c r="A2064" s="3"/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4"/>
      <c r="AD2064" s="4"/>
      <c r="AE2064" s="4"/>
      <c r="AF2064" s="4"/>
      <c r="AG2064" s="4"/>
      <c r="AH2064" s="4"/>
      <c r="AI2064" s="4"/>
      <c r="AJ2064" s="4"/>
      <c r="AK2064" s="4"/>
    </row>
    <row r="2065" spans="1:37" x14ac:dyDescent="0.25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4"/>
      <c r="AD2065" s="4"/>
      <c r="AE2065" s="4"/>
      <c r="AF2065" s="4"/>
      <c r="AG2065" s="4"/>
      <c r="AH2065" s="4"/>
      <c r="AI2065" s="4"/>
      <c r="AJ2065" s="4"/>
      <c r="AK2065" s="4"/>
    </row>
    <row r="2066" spans="1:37" x14ac:dyDescent="0.25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</row>
    <row r="2067" spans="1:37" x14ac:dyDescent="0.25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4"/>
      <c r="AD2067" s="4"/>
      <c r="AE2067" s="4"/>
      <c r="AF2067" s="4"/>
      <c r="AG2067" s="4"/>
      <c r="AH2067" s="4"/>
      <c r="AI2067" s="4"/>
      <c r="AJ2067" s="4"/>
      <c r="AK2067" s="4"/>
    </row>
    <row r="2068" spans="1:37" x14ac:dyDescent="0.25">
      <c r="A2068" s="3"/>
      <c r="B2068" s="3"/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4"/>
      <c r="AD2068" s="4"/>
      <c r="AE2068" s="4"/>
      <c r="AF2068" s="4"/>
      <c r="AG2068" s="4"/>
      <c r="AH2068" s="4"/>
      <c r="AI2068" s="4"/>
      <c r="AJ2068" s="4"/>
      <c r="AK2068" s="4"/>
    </row>
    <row r="2069" spans="1:37" x14ac:dyDescent="0.25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4"/>
      <c r="AD2069" s="4"/>
      <c r="AE2069" s="4"/>
      <c r="AF2069" s="4"/>
      <c r="AG2069" s="4"/>
      <c r="AH2069" s="4"/>
      <c r="AI2069" s="4"/>
      <c r="AJ2069" s="4"/>
      <c r="AK2069" s="4"/>
    </row>
    <row r="2070" spans="1:37" x14ac:dyDescent="0.25">
      <c r="A2070" s="3"/>
      <c r="B2070" s="3"/>
      <c r="C2070" s="3"/>
      <c r="D2070" s="3"/>
      <c r="E2070" s="3"/>
      <c r="F2070" s="3"/>
      <c r="G2070" s="3"/>
      <c r="H2070" s="3"/>
      <c r="I2070" s="3"/>
      <c r="J2070" s="3"/>
      <c r="K2070" s="3"/>
      <c r="L2070" s="3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</row>
    <row r="2071" spans="1:37" x14ac:dyDescent="0.25">
      <c r="A2071" s="3"/>
      <c r="B2071" s="3"/>
      <c r="C2071" s="3"/>
      <c r="D2071" s="3"/>
      <c r="E2071" s="3"/>
      <c r="F2071" s="3"/>
      <c r="G2071" s="3"/>
      <c r="H2071" s="3"/>
      <c r="I2071" s="3"/>
      <c r="J2071" s="3"/>
      <c r="K2071" s="3"/>
      <c r="L2071" s="3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  <c r="AD2071" s="4"/>
      <c r="AE2071" s="4"/>
      <c r="AF2071" s="4"/>
      <c r="AG2071" s="4"/>
      <c r="AH2071" s="4"/>
      <c r="AI2071" s="4"/>
      <c r="AJ2071" s="4"/>
      <c r="AK2071" s="4"/>
    </row>
    <row r="2072" spans="1:37" x14ac:dyDescent="0.25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</row>
    <row r="2073" spans="1:37" x14ac:dyDescent="0.25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4"/>
      <c r="AE2073" s="4"/>
      <c r="AF2073" s="4"/>
      <c r="AG2073" s="4"/>
      <c r="AH2073" s="4"/>
      <c r="AI2073" s="4"/>
      <c r="AJ2073" s="4"/>
      <c r="AK2073" s="4"/>
    </row>
    <row r="2074" spans="1:37" x14ac:dyDescent="0.25">
      <c r="A2074" s="3"/>
      <c r="B2074" s="3"/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4"/>
      <c r="AD2074" s="4"/>
      <c r="AE2074" s="4"/>
      <c r="AF2074" s="4"/>
      <c r="AG2074" s="4"/>
      <c r="AH2074" s="4"/>
      <c r="AI2074" s="4"/>
      <c r="AJ2074" s="4"/>
      <c r="AK2074" s="4"/>
    </row>
    <row r="2075" spans="1:37" x14ac:dyDescent="0.25">
      <c r="A2075" s="3"/>
      <c r="B2075" s="3"/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</row>
    <row r="2076" spans="1:37" x14ac:dyDescent="0.25">
      <c r="A2076" s="3"/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</row>
    <row r="2077" spans="1:37" x14ac:dyDescent="0.25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</row>
    <row r="2078" spans="1:37" x14ac:dyDescent="0.25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  <c r="AD2078" s="4"/>
      <c r="AE2078" s="4"/>
      <c r="AF2078" s="4"/>
      <c r="AG2078" s="4"/>
      <c r="AH2078" s="4"/>
      <c r="AI2078" s="4"/>
      <c r="AJ2078" s="4"/>
      <c r="AK2078" s="4"/>
    </row>
    <row r="2079" spans="1:37" x14ac:dyDescent="0.25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  <c r="AD2079" s="4"/>
      <c r="AE2079" s="4"/>
      <c r="AF2079" s="4"/>
      <c r="AG2079" s="4"/>
      <c r="AH2079" s="4"/>
      <c r="AI2079" s="4"/>
      <c r="AJ2079" s="4"/>
      <c r="AK2079" s="4"/>
    </row>
    <row r="2080" spans="1:37" x14ac:dyDescent="0.25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</row>
    <row r="2081" spans="1:37" x14ac:dyDescent="0.25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</row>
    <row r="2082" spans="1:37" x14ac:dyDescent="0.25">
      <c r="A2082" s="3"/>
      <c r="B2082" s="3"/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</row>
    <row r="2083" spans="1:37" x14ac:dyDescent="0.25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</row>
    <row r="2084" spans="1:37" x14ac:dyDescent="0.25">
      <c r="A2084" s="3"/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</row>
    <row r="2085" spans="1:37" x14ac:dyDescent="0.25">
      <c r="A2085" s="3"/>
      <c r="B2085" s="3"/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</row>
    <row r="2086" spans="1:37" x14ac:dyDescent="0.25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</row>
    <row r="2087" spans="1:37" x14ac:dyDescent="0.25">
      <c r="A2087" s="3"/>
      <c r="B2087" s="3"/>
      <c r="C2087" s="3"/>
      <c r="D2087" s="3"/>
      <c r="E2087" s="3"/>
      <c r="F2087" s="3"/>
      <c r="G2087" s="3"/>
      <c r="H2087" s="3"/>
      <c r="I2087" s="3"/>
      <c r="J2087" s="3"/>
      <c r="K2087" s="3"/>
      <c r="L2087" s="3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</row>
    <row r="2088" spans="1:37" x14ac:dyDescent="0.25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</row>
    <row r="2089" spans="1:37" x14ac:dyDescent="0.25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4"/>
      <c r="AD2089" s="4"/>
      <c r="AE2089" s="4"/>
      <c r="AF2089" s="4"/>
      <c r="AG2089" s="4"/>
      <c r="AH2089" s="4"/>
      <c r="AI2089" s="4"/>
      <c r="AJ2089" s="4"/>
      <c r="AK2089" s="4"/>
    </row>
    <row r="2090" spans="1:37" x14ac:dyDescent="0.25">
      <c r="A2090" s="3"/>
      <c r="B2090" s="3"/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4"/>
      <c r="AD2090" s="4"/>
      <c r="AE2090" s="4"/>
      <c r="AF2090" s="4"/>
      <c r="AG2090" s="4"/>
      <c r="AH2090" s="4"/>
      <c r="AI2090" s="4"/>
      <c r="AJ2090" s="4"/>
      <c r="AK2090" s="4"/>
    </row>
    <row r="2091" spans="1:37" x14ac:dyDescent="0.25">
      <c r="A2091" s="3"/>
      <c r="B2091" s="3"/>
      <c r="C2091" s="3"/>
      <c r="D2091" s="3"/>
      <c r="E2091" s="3"/>
      <c r="F2091" s="3"/>
      <c r="G2091" s="3"/>
      <c r="H2091" s="3"/>
      <c r="I2091" s="3"/>
      <c r="J2091" s="3"/>
      <c r="K2091" s="3"/>
      <c r="L2091" s="3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4"/>
      <c r="AD2091" s="4"/>
      <c r="AE2091" s="4"/>
      <c r="AF2091" s="4"/>
      <c r="AG2091" s="4"/>
      <c r="AH2091" s="4"/>
      <c r="AI2091" s="4"/>
      <c r="AJ2091" s="4"/>
      <c r="AK2091" s="4"/>
    </row>
    <row r="2092" spans="1:37" x14ac:dyDescent="0.25">
      <c r="A2092" s="3"/>
      <c r="B2092" s="3"/>
      <c r="C2092" s="3"/>
      <c r="D2092" s="3"/>
      <c r="E2092" s="3"/>
      <c r="F2092" s="3"/>
      <c r="G2092" s="3"/>
      <c r="H2092" s="3"/>
      <c r="I2092" s="3"/>
      <c r="J2092" s="3"/>
      <c r="K2092" s="3"/>
      <c r="L2092" s="3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4"/>
      <c r="AD2092" s="4"/>
      <c r="AE2092" s="4"/>
      <c r="AF2092" s="4"/>
      <c r="AG2092" s="4"/>
      <c r="AH2092" s="4"/>
      <c r="AI2092" s="4"/>
      <c r="AJ2092" s="4"/>
      <c r="AK2092" s="4"/>
    </row>
    <row r="2093" spans="1:37" x14ac:dyDescent="0.25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4"/>
      <c r="AD2093" s="4"/>
      <c r="AE2093" s="4"/>
      <c r="AF2093" s="4"/>
      <c r="AG2093" s="4"/>
      <c r="AH2093" s="4"/>
      <c r="AI2093" s="4"/>
      <c r="AJ2093" s="4"/>
      <c r="AK2093" s="4"/>
    </row>
    <row r="2094" spans="1:37" x14ac:dyDescent="0.25">
      <c r="A2094" s="3"/>
      <c r="B2094" s="3"/>
      <c r="C2094" s="3"/>
      <c r="D2094" s="3"/>
      <c r="E2094" s="3"/>
      <c r="F2094" s="3"/>
      <c r="G2094" s="3"/>
      <c r="H2094" s="3"/>
      <c r="I2094" s="3"/>
      <c r="J2094" s="3"/>
      <c r="K2094" s="3"/>
      <c r="L2094" s="3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4"/>
      <c r="AD2094" s="4"/>
      <c r="AE2094" s="4"/>
      <c r="AF2094" s="4"/>
      <c r="AG2094" s="4"/>
      <c r="AH2094" s="4"/>
      <c r="AI2094" s="4"/>
      <c r="AJ2094" s="4"/>
      <c r="AK2094" s="4"/>
    </row>
    <row r="2095" spans="1:37" x14ac:dyDescent="0.25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4"/>
      <c r="AD2095" s="4"/>
      <c r="AE2095" s="4"/>
      <c r="AF2095" s="4"/>
      <c r="AG2095" s="4"/>
      <c r="AH2095" s="4"/>
      <c r="AI2095" s="4"/>
      <c r="AJ2095" s="4"/>
      <c r="AK2095" s="4"/>
    </row>
    <row r="2096" spans="1:37" x14ac:dyDescent="0.25">
      <c r="A2096" s="3"/>
      <c r="B2096" s="3"/>
      <c r="C2096" s="3"/>
      <c r="D2096" s="3"/>
      <c r="E2096" s="3"/>
      <c r="F2096" s="3"/>
      <c r="G2096" s="3"/>
      <c r="H2096" s="3"/>
      <c r="I2096" s="3"/>
      <c r="J2096" s="3"/>
      <c r="K2096" s="3"/>
      <c r="L2096" s="3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4"/>
      <c r="AD2096" s="4"/>
      <c r="AE2096" s="4"/>
      <c r="AF2096" s="4"/>
      <c r="AG2096" s="4"/>
      <c r="AH2096" s="4"/>
      <c r="AI2096" s="4"/>
      <c r="AJ2096" s="4"/>
      <c r="AK2096" s="4"/>
    </row>
    <row r="2097" spans="1:37" x14ac:dyDescent="0.25">
      <c r="A2097" s="3"/>
      <c r="B2097" s="3"/>
      <c r="C2097" s="3"/>
      <c r="D2097" s="3"/>
      <c r="E2097" s="3"/>
      <c r="F2097" s="3"/>
      <c r="G2097" s="3"/>
      <c r="H2097" s="3"/>
      <c r="I2097" s="3"/>
      <c r="J2097" s="3"/>
      <c r="K2097" s="3"/>
      <c r="L2097" s="3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</row>
    <row r="2098" spans="1:37" x14ac:dyDescent="0.25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4"/>
      <c r="AD2098" s="4"/>
      <c r="AE2098" s="4"/>
      <c r="AF2098" s="4"/>
      <c r="AG2098" s="4"/>
      <c r="AH2098" s="4"/>
      <c r="AI2098" s="4"/>
      <c r="AJ2098" s="4"/>
      <c r="AK2098" s="4"/>
    </row>
    <row r="2099" spans="1:37" x14ac:dyDescent="0.25">
      <c r="A2099" s="3"/>
      <c r="B2099" s="3"/>
      <c r="C2099" s="3"/>
      <c r="D2099" s="3"/>
      <c r="E2099" s="3"/>
      <c r="F2099" s="3"/>
      <c r="G2099" s="3"/>
      <c r="H2099" s="3"/>
      <c r="I2099" s="3"/>
      <c r="J2099" s="3"/>
      <c r="K2099" s="3"/>
      <c r="L2099" s="3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  <c r="AD2099" s="4"/>
      <c r="AE2099" s="4"/>
      <c r="AF2099" s="4"/>
      <c r="AG2099" s="4"/>
      <c r="AH2099" s="4"/>
      <c r="AI2099" s="4"/>
      <c r="AJ2099" s="4"/>
      <c r="AK2099" s="4"/>
    </row>
    <row r="2100" spans="1:37" x14ac:dyDescent="0.25">
      <c r="A2100" s="3"/>
      <c r="B2100" s="3"/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  <c r="AD2100" s="4"/>
      <c r="AE2100" s="4"/>
      <c r="AF2100" s="4"/>
      <c r="AG2100" s="4"/>
      <c r="AH2100" s="4"/>
      <c r="AI2100" s="4"/>
      <c r="AJ2100" s="4"/>
      <c r="AK2100" s="4"/>
    </row>
    <row r="2101" spans="1:37" x14ac:dyDescent="0.25">
      <c r="A2101" s="3"/>
      <c r="B2101" s="3"/>
      <c r="C2101" s="3"/>
      <c r="D2101" s="3"/>
      <c r="E2101" s="3"/>
      <c r="F2101" s="3"/>
      <c r="G2101" s="3"/>
      <c r="H2101" s="3"/>
      <c r="I2101" s="3"/>
      <c r="J2101" s="3"/>
      <c r="K2101" s="3"/>
      <c r="L2101" s="3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4"/>
      <c r="AD2101" s="4"/>
      <c r="AE2101" s="4"/>
      <c r="AF2101" s="4"/>
      <c r="AG2101" s="4"/>
      <c r="AH2101" s="4"/>
      <c r="AI2101" s="4"/>
      <c r="AJ2101" s="4"/>
      <c r="AK2101" s="4"/>
    </row>
    <row r="2102" spans="1:37" x14ac:dyDescent="0.25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  <c r="AD2102" s="4"/>
      <c r="AE2102" s="4"/>
      <c r="AF2102" s="4"/>
      <c r="AG2102" s="4"/>
      <c r="AH2102" s="4"/>
      <c r="AI2102" s="4"/>
      <c r="AJ2102" s="4"/>
      <c r="AK2102" s="4"/>
    </row>
    <row r="2103" spans="1:37" x14ac:dyDescent="0.25">
      <c r="A2103" s="3"/>
      <c r="B2103" s="3"/>
      <c r="C2103" s="3"/>
      <c r="D2103" s="3"/>
      <c r="E2103" s="3"/>
      <c r="F2103" s="3"/>
      <c r="G2103" s="3"/>
      <c r="H2103" s="3"/>
      <c r="I2103" s="3"/>
      <c r="J2103" s="3"/>
      <c r="K2103" s="3"/>
      <c r="L2103" s="3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4"/>
      <c r="AD2103" s="4"/>
      <c r="AE2103" s="4"/>
      <c r="AF2103" s="4"/>
      <c r="AG2103" s="4"/>
      <c r="AH2103" s="4"/>
      <c r="AI2103" s="4"/>
      <c r="AJ2103" s="4"/>
      <c r="AK2103" s="4"/>
    </row>
    <row r="2104" spans="1:37" x14ac:dyDescent="0.25">
      <c r="A2104" s="3"/>
      <c r="B2104" s="3"/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/>
      <c r="AD2104" s="4"/>
      <c r="AE2104" s="4"/>
      <c r="AF2104" s="4"/>
      <c r="AG2104" s="4"/>
      <c r="AH2104" s="4"/>
      <c r="AI2104" s="4"/>
      <c r="AJ2104" s="4"/>
      <c r="AK2104" s="4"/>
    </row>
    <row r="2105" spans="1:37" x14ac:dyDescent="0.25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/>
      <c r="AD2105" s="4"/>
      <c r="AE2105" s="4"/>
      <c r="AF2105" s="4"/>
      <c r="AG2105" s="4"/>
      <c r="AH2105" s="4"/>
      <c r="AI2105" s="4"/>
      <c r="AJ2105" s="4"/>
      <c r="AK2105" s="4"/>
    </row>
    <row r="2106" spans="1:37" x14ac:dyDescent="0.25">
      <c r="A2106" s="3"/>
      <c r="B2106" s="3"/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4"/>
      <c r="AD2106" s="4"/>
      <c r="AE2106" s="4"/>
      <c r="AF2106" s="4"/>
      <c r="AG2106" s="4"/>
      <c r="AH2106" s="4"/>
      <c r="AI2106" s="4"/>
      <c r="AJ2106" s="4"/>
      <c r="AK2106" s="4"/>
    </row>
    <row r="2107" spans="1:37" x14ac:dyDescent="0.25">
      <c r="A2107" s="3"/>
      <c r="B2107" s="3"/>
      <c r="C2107" s="3"/>
      <c r="D2107" s="3"/>
      <c r="E2107" s="3"/>
      <c r="F2107" s="3"/>
      <c r="G2107" s="3"/>
      <c r="H2107" s="3"/>
      <c r="I2107" s="3"/>
      <c r="J2107" s="3"/>
      <c r="K2107" s="3"/>
      <c r="L2107" s="3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4"/>
      <c r="AD2107" s="4"/>
      <c r="AE2107" s="4"/>
      <c r="AF2107" s="4"/>
      <c r="AG2107" s="4"/>
      <c r="AH2107" s="4"/>
      <c r="AI2107" s="4"/>
      <c r="AJ2107" s="4"/>
      <c r="AK2107" s="4"/>
    </row>
    <row r="2108" spans="1:37" x14ac:dyDescent="0.25">
      <c r="A2108" s="3"/>
      <c r="B2108" s="3"/>
      <c r="C2108" s="3"/>
      <c r="D2108" s="3"/>
      <c r="E2108" s="3"/>
      <c r="F2108" s="3"/>
      <c r="G2108" s="3"/>
      <c r="H2108" s="3"/>
      <c r="I2108" s="3"/>
      <c r="J2108" s="3"/>
      <c r="K2108" s="3"/>
      <c r="L2108" s="3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  <c r="AD2108" s="4"/>
      <c r="AE2108" s="4"/>
      <c r="AF2108" s="4"/>
      <c r="AG2108" s="4"/>
      <c r="AH2108" s="4"/>
      <c r="AI2108" s="4"/>
      <c r="AJ2108" s="4"/>
      <c r="AK2108" s="4"/>
    </row>
    <row r="2109" spans="1:37" x14ac:dyDescent="0.25">
      <c r="A2109" s="3"/>
      <c r="B2109" s="3"/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</row>
    <row r="2110" spans="1:37" x14ac:dyDescent="0.25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4"/>
      <c r="AD2110" s="4"/>
      <c r="AE2110" s="4"/>
      <c r="AF2110" s="4"/>
      <c r="AG2110" s="4"/>
      <c r="AH2110" s="4"/>
      <c r="AI2110" s="4"/>
      <c r="AJ2110" s="4"/>
      <c r="AK2110" s="4"/>
    </row>
    <row r="2111" spans="1:37" x14ac:dyDescent="0.25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4"/>
      <c r="AD2111" s="4"/>
      <c r="AE2111" s="4"/>
      <c r="AF2111" s="4"/>
      <c r="AG2111" s="4"/>
      <c r="AH2111" s="4"/>
      <c r="AI2111" s="4"/>
      <c r="AJ2111" s="4"/>
      <c r="AK2111" s="4"/>
    </row>
    <row r="2112" spans="1:37" x14ac:dyDescent="0.25">
      <c r="A2112" s="3"/>
      <c r="B2112" s="3"/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4"/>
      <c r="AD2112" s="4"/>
      <c r="AE2112" s="4"/>
      <c r="AF2112" s="4"/>
      <c r="AG2112" s="4"/>
      <c r="AH2112" s="4"/>
      <c r="AI2112" s="4"/>
      <c r="AJ2112" s="4"/>
      <c r="AK2112" s="4"/>
    </row>
    <row r="2113" spans="1:37" x14ac:dyDescent="0.25">
      <c r="A2113" s="3"/>
      <c r="B2113" s="3"/>
      <c r="C2113" s="3"/>
      <c r="D2113" s="3"/>
      <c r="E2113" s="3"/>
      <c r="F2113" s="3"/>
      <c r="G2113" s="3"/>
      <c r="H2113" s="3"/>
      <c r="I2113" s="3"/>
      <c r="J2113" s="3"/>
      <c r="K2113" s="3"/>
      <c r="L2113" s="3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4"/>
      <c r="AD2113" s="4"/>
      <c r="AE2113" s="4"/>
      <c r="AF2113" s="4"/>
      <c r="AG2113" s="4"/>
      <c r="AH2113" s="4"/>
      <c r="AI2113" s="4"/>
      <c r="AJ2113" s="4"/>
      <c r="AK2113" s="4"/>
    </row>
    <row r="2114" spans="1:37" x14ac:dyDescent="0.25">
      <c r="A2114" s="3"/>
      <c r="B2114" s="3"/>
      <c r="C2114" s="3"/>
      <c r="D2114" s="3"/>
      <c r="E2114" s="3"/>
      <c r="F2114" s="3"/>
      <c r="G2114" s="3"/>
      <c r="H2114" s="3"/>
      <c r="I2114" s="3"/>
      <c r="J2114" s="3"/>
      <c r="K2114" s="3"/>
      <c r="L2114" s="3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  <c r="AD2114" s="4"/>
      <c r="AE2114" s="4"/>
      <c r="AF2114" s="4"/>
      <c r="AG2114" s="4"/>
      <c r="AH2114" s="4"/>
      <c r="AI2114" s="4"/>
      <c r="AJ2114" s="4"/>
      <c r="AK2114" s="4"/>
    </row>
    <row r="2115" spans="1:37" x14ac:dyDescent="0.25">
      <c r="A2115" s="3"/>
      <c r="B2115" s="3"/>
      <c r="C2115" s="3"/>
      <c r="D2115" s="3"/>
      <c r="E2115" s="3"/>
      <c r="F2115" s="3"/>
      <c r="G2115" s="3"/>
      <c r="H2115" s="3"/>
      <c r="I2115" s="3"/>
      <c r="J2115" s="3"/>
      <c r="K2115" s="3"/>
      <c r="L2115" s="3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  <c r="AD2115" s="4"/>
      <c r="AE2115" s="4"/>
      <c r="AF2115" s="4"/>
      <c r="AG2115" s="4"/>
      <c r="AH2115" s="4"/>
      <c r="AI2115" s="4"/>
      <c r="AJ2115" s="4"/>
      <c r="AK2115" s="4"/>
    </row>
    <row r="2116" spans="1:37" x14ac:dyDescent="0.25">
      <c r="A2116" s="3"/>
      <c r="B2116" s="3"/>
      <c r="C2116" s="3"/>
      <c r="D2116" s="3"/>
      <c r="E2116" s="3"/>
      <c r="F2116" s="3"/>
      <c r="G2116" s="3"/>
      <c r="H2116" s="3"/>
      <c r="I2116" s="3"/>
      <c r="J2116" s="3"/>
      <c r="K2116" s="3"/>
      <c r="L2116" s="3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4"/>
      <c r="AE2116" s="4"/>
      <c r="AF2116" s="4"/>
      <c r="AG2116" s="4"/>
      <c r="AH2116" s="4"/>
      <c r="AI2116" s="4"/>
      <c r="AJ2116" s="4"/>
      <c r="AK2116" s="4"/>
    </row>
    <row r="2117" spans="1:37" x14ac:dyDescent="0.25">
      <c r="A2117" s="3"/>
      <c r="B2117" s="3"/>
      <c r="C2117" s="3"/>
      <c r="D2117" s="3"/>
      <c r="E2117" s="3"/>
      <c r="F2117" s="3"/>
      <c r="G2117" s="3"/>
      <c r="H2117" s="3"/>
      <c r="I2117" s="3"/>
      <c r="J2117" s="3"/>
      <c r="K2117" s="3"/>
      <c r="L2117" s="3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  <c r="AE2117" s="4"/>
      <c r="AF2117" s="4"/>
      <c r="AG2117" s="4"/>
      <c r="AH2117" s="4"/>
      <c r="AI2117" s="4"/>
      <c r="AJ2117" s="4"/>
      <c r="AK2117" s="4"/>
    </row>
    <row r="2118" spans="1:37" x14ac:dyDescent="0.25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4"/>
      <c r="AD2118" s="4"/>
      <c r="AE2118" s="4"/>
      <c r="AF2118" s="4"/>
      <c r="AG2118" s="4"/>
      <c r="AH2118" s="4"/>
      <c r="AI2118" s="4"/>
      <c r="AJ2118" s="4"/>
      <c r="AK2118" s="4"/>
    </row>
    <row r="2119" spans="1:37" x14ac:dyDescent="0.25">
      <c r="A2119" s="3"/>
      <c r="B2119" s="3"/>
      <c r="C2119" s="3"/>
      <c r="D2119" s="3"/>
      <c r="E2119" s="3"/>
      <c r="F2119" s="3"/>
      <c r="G2119" s="3"/>
      <c r="H2119" s="3"/>
      <c r="I2119" s="3"/>
      <c r="J2119" s="3"/>
      <c r="K2119" s="3"/>
      <c r="L2119" s="3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  <c r="AD2119" s="4"/>
      <c r="AE2119" s="4"/>
      <c r="AF2119" s="4"/>
      <c r="AG2119" s="4"/>
      <c r="AH2119" s="4"/>
      <c r="AI2119" s="4"/>
      <c r="AJ2119" s="4"/>
      <c r="AK2119" s="4"/>
    </row>
    <row r="2120" spans="1:37" x14ac:dyDescent="0.25">
      <c r="A2120" s="3"/>
      <c r="B2120" s="3"/>
      <c r="C2120" s="3"/>
      <c r="D2120" s="3"/>
      <c r="E2120" s="3"/>
      <c r="F2120" s="3"/>
      <c r="G2120" s="3"/>
      <c r="H2120" s="3"/>
      <c r="I2120" s="3"/>
      <c r="J2120" s="3"/>
      <c r="K2120" s="3"/>
      <c r="L2120" s="3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  <c r="AE2120" s="4"/>
      <c r="AF2120" s="4"/>
      <c r="AG2120" s="4"/>
      <c r="AH2120" s="4"/>
      <c r="AI2120" s="4"/>
      <c r="AJ2120" s="4"/>
      <c r="AK2120" s="4"/>
    </row>
    <row r="2121" spans="1:37" x14ac:dyDescent="0.25">
      <c r="A2121" s="3"/>
      <c r="B2121" s="3"/>
      <c r="C2121" s="3"/>
      <c r="D2121" s="3"/>
      <c r="E2121" s="3"/>
      <c r="F2121" s="3"/>
      <c r="G2121" s="3"/>
      <c r="H2121" s="3"/>
      <c r="I2121" s="3"/>
      <c r="J2121" s="3"/>
      <c r="K2121" s="3"/>
      <c r="L2121" s="3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/>
      <c r="AD2121" s="4"/>
      <c r="AE2121" s="4"/>
      <c r="AF2121" s="4"/>
      <c r="AG2121" s="4"/>
      <c r="AH2121" s="4"/>
      <c r="AI2121" s="4"/>
      <c r="AJ2121" s="4"/>
      <c r="AK2121" s="4"/>
    </row>
    <row r="2122" spans="1:37" x14ac:dyDescent="0.25">
      <c r="A2122" s="3"/>
      <c r="B2122" s="3"/>
      <c r="C2122" s="3"/>
      <c r="D2122" s="3"/>
      <c r="E2122" s="3"/>
      <c r="F2122" s="3"/>
      <c r="G2122" s="3"/>
      <c r="H2122" s="3"/>
      <c r="I2122" s="3"/>
      <c r="J2122" s="3"/>
      <c r="K2122" s="3"/>
      <c r="L2122" s="3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/>
      <c r="AD2122" s="4"/>
      <c r="AE2122" s="4"/>
      <c r="AF2122" s="4"/>
      <c r="AG2122" s="4"/>
      <c r="AH2122" s="4"/>
      <c r="AI2122" s="4"/>
      <c r="AJ2122" s="4"/>
      <c r="AK2122" s="4"/>
    </row>
    <row r="2123" spans="1:37" x14ac:dyDescent="0.25">
      <c r="A2123" s="3"/>
      <c r="B2123" s="3"/>
      <c r="C2123" s="3"/>
      <c r="D2123" s="3"/>
      <c r="E2123" s="3"/>
      <c r="F2123" s="3"/>
      <c r="G2123" s="3"/>
      <c r="H2123" s="3"/>
      <c r="I2123" s="3"/>
      <c r="J2123" s="3"/>
      <c r="K2123" s="3"/>
      <c r="L2123" s="3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/>
      <c r="AD2123" s="4"/>
      <c r="AE2123" s="4"/>
      <c r="AF2123" s="4"/>
      <c r="AG2123" s="4"/>
      <c r="AH2123" s="4"/>
      <c r="AI2123" s="4"/>
      <c r="AJ2123" s="4"/>
      <c r="AK2123" s="4"/>
    </row>
    <row r="2124" spans="1:37" x14ac:dyDescent="0.25">
      <c r="A2124" s="3"/>
      <c r="B2124" s="3"/>
      <c r="C2124" s="3"/>
      <c r="D2124" s="3"/>
      <c r="E2124" s="3"/>
      <c r="F2124" s="3"/>
      <c r="G2124" s="3"/>
      <c r="H2124" s="3"/>
      <c r="I2124" s="3"/>
      <c r="J2124" s="3"/>
      <c r="K2124" s="3"/>
      <c r="L2124" s="3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</row>
    <row r="2125" spans="1:37" x14ac:dyDescent="0.25">
      <c r="A2125" s="3"/>
      <c r="B2125" s="3"/>
      <c r="C2125" s="3"/>
      <c r="D2125" s="3"/>
      <c r="E2125" s="3"/>
      <c r="F2125" s="3"/>
      <c r="G2125" s="3"/>
      <c r="H2125" s="3"/>
      <c r="I2125" s="3"/>
      <c r="J2125" s="3"/>
      <c r="K2125" s="3"/>
      <c r="L2125" s="3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  <c r="AD2125" s="4"/>
      <c r="AE2125" s="4"/>
      <c r="AF2125" s="4"/>
      <c r="AG2125" s="4"/>
      <c r="AH2125" s="4"/>
      <c r="AI2125" s="4"/>
      <c r="AJ2125" s="4"/>
      <c r="AK2125" s="4"/>
    </row>
    <row r="2126" spans="1:37" x14ac:dyDescent="0.25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/>
      <c r="AD2126" s="4"/>
      <c r="AE2126" s="4"/>
      <c r="AF2126" s="4"/>
      <c r="AG2126" s="4"/>
      <c r="AH2126" s="4"/>
      <c r="AI2126" s="4"/>
      <c r="AJ2126" s="4"/>
      <c r="AK2126" s="4"/>
    </row>
    <row r="2127" spans="1:37" x14ac:dyDescent="0.25">
      <c r="A2127" s="3"/>
      <c r="B2127" s="3"/>
      <c r="C2127" s="3"/>
      <c r="D2127" s="3"/>
      <c r="E2127" s="3"/>
      <c r="F2127" s="3"/>
      <c r="G2127" s="3"/>
      <c r="H2127" s="3"/>
      <c r="I2127" s="3"/>
      <c r="J2127" s="3"/>
      <c r="K2127" s="3"/>
      <c r="L2127" s="3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/>
      <c r="AD2127" s="4"/>
      <c r="AE2127" s="4"/>
      <c r="AF2127" s="4"/>
      <c r="AG2127" s="4"/>
      <c r="AH2127" s="4"/>
      <c r="AI2127" s="4"/>
      <c r="AJ2127" s="4"/>
      <c r="AK2127" s="4"/>
    </row>
    <row r="2128" spans="1:37" x14ac:dyDescent="0.25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  <c r="AD2128" s="4"/>
      <c r="AE2128" s="4"/>
      <c r="AF2128" s="4"/>
      <c r="AG2128" s="4"/>
      <c r="AH2128" s="4"/>
      <c r="AI2128" s="4"/>
      <c r="AJ2128" s="4"/>
      <c r="AK2128" s="4"/>
    </row>
    <row r="2129" spans="1:37" x14ac:dyDescent="0.25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  <c r="AD2129" s="4"/>
      <c r="AE2129" s="4"/>
      <c r="AF2129" s="4"/>
      <c r="AG2129" s="4"/>
      <c r="AH2129" s="4"/>
      <c r="AI2129" s="4"/>
      <c r="AJ2129" s="4"/>
      <c r="AK2129" s="4"/>
    </row>
    <row r="2130" spans="1:37" x14ac:dyDescent="0.25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4"/>
      <c r="AD2130" s="4"/>
      <c r="AE2130" s="4"/>
      <c r="AF2130" s="4"/>
      <c r="AG2130" s="4"/>
      <c r="AH2130" s="4"/>
      <c r="AI2130" s="4"/>
      <c r="AJ2130" s="4"/>
      <c r="AK2130" s="4"/>
    </row>
    <row r="2131" spans="1:37" x14ac:dyDescent="0.25">
      <c r="A2131" s="3"/>
      <c r="B2131" s="3"/>
      <c r="C2131" s="3"/>
      <c r="D2131" s="3"/>
      <c r="E2131" s="3"/>
      <c r="F2131" s="3"/>
      <c r="G2131" s="3"/>
      <c r="H2131" s="3"/>
      <c r="I2131" s="3"/>
      <c r="J2131" s="3"/>
      <c r="K2131" s="3"/>
      <c r="L2131" s="3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  <c r="AD2131" s="4"/>
      <c r="AE2131" s="4"/>
      <c r="AF2131" s="4"/>
      <c r="AG2131" s="4"/>
      <c r="AH2131" s="4"/>
      <c r="AI2131" s="4"/>
      <c r="AJ2131" s="4"/>
      <c r="AK2131" s="4"/>
    </row>
    <row r="2132" spans="1:37" x14ac:dyDescent="0.25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4"/>
      <c r="AD2132" s="4"/>
      <c r="AE2132" s="4"/>
      <c r="AF2132" s="4"/>
      <c r="AG2132" s="4"/>
      <c r="AH2132" s="4"/>
      <c r="AI2132" s="4"/>
      <c r="AJ2132" s="4"/>
      <c r="AK2132" s="4"/>
    </row>
    <row r="2133" spans="1:37" x14ac:dyDescent="0.25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4"/>
      <c r="AD2133" s="4"/>
      <c r="AE2133" s="4"/>
      <c r="AF2133" s="4"/>
      <c r="AG2133" s="4"/>
      <c r="AH2133" s="4"/>
      <c r="AI2133" s="4"/>
      <c r="AJ2133" s="4"/>
      <c r="AK2133" s="4"/>
    </row>
    <row r="2134" spans="1:37" x14ac:dyDescent="0.25">
      <c r="A2134" s="3"/>
      <c r="B2134" s="3"/>
      <c r="C2134" s="3"/>
      <c r="D2134" s="3"/>
      <c r="E2134" s="3"/>
      <c r="F2134" s="3"/>
      <c r="G2134" s="3"/>
      <c r="H2134" s="3"/>
      <c r="I2134" s="3"/>
      <c r="J2134" s="3"/>
      <c r="K2134" s="3"/>
      <c r="L2134" s="3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4"/>
      <c r="AD2134" s="4"/>
      <c r="AE2134" s="4"/>
      <c r="AF2134" s="4"/>
      <c r="AG2134" s="4"/>
      <c r="AH2134" s="4"/>
      <c r="AI2134" s="4"/>
      <c r="AJ2134" s="4"/>
      <c r="AK2134" s="4"/>
    </row>
    <row r="2135" spans="1:37" x14ac:dyDescent="0.25">
      <c r="A2135" s="3"/>
      <c r="B2135" s="3"/>
      <c r="C2135" s="3"/>
      <c r="D2135" s="3"/>
      <c r="E2135" s="3"/>
      <c r="F2135" s="3"/>
      <c r="G2135" s="3"/>
      <c r="H2135" s="3"/>
      <c r="I2135" s="3"/>
      <c r="J2135" s="3"/>
      <c r="K2135" s="3"/>
      <c r="L2135" s="3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4"/>
      <c r="AD2135" s="4"/>
      <c r="AE2135" s="4"/>
      <c r="AF2135" s="4"/>
      <c r="AG2135" s="4"/>
      <c r="AH2135" s="4"/>
      <c r="AI2135" s="4"/>
      <c r="AJ2135" s="4"/>
      <c r="AK2135" s="4"/>
    </row>
    <row r="2136" spans="1:37" x14ac:dyDescent="0.25">
      <c r="A2136" s="3"/>
      <c r="B2136" s="3"/>
      <c r="C2136" s="3"/>
      <c r="D2136" s="3"/>
      <c r="E2136" s="3"/>
      <c r="F2136" s="3"/>
      <c r="G2136" s="3"/>
      <c r="H2136" s="3"/>
      <c r="I2136" s="3"/>
      <c r="J2136" s="3"/>
      <c r="K2136" s="3"/>
      <c r="L2136" s="3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4"/>
      <c r="AD2136" s="4"/>
      <c r="AE2136" s="4"/>
      <c r="AF2136" s="4"/>
      <c r="AG2136" s="4"/>
      <c r="AH2136" s="4"/>
      <c r="AI2136" s="4"/>
      <c r="AJ2136" s="4"/>
      <c r="AK2136" s="4"/>
    </row>
    <row r="2137" spans="1:37" x14ac:dyDescent="0.25">
      <c r="A2137" s="3"/>
      <c r="B2137" s="3"/>
      <c r="C2137" s="3"/>
      <c r="D2137" s="3"/>
      <c r="E2137" s="3"/>
      <c r="F2137" s="3"/>
      <c r="G2137" s="3"/>
      <c r="H2137" s="3"/>
      <c r="I2137" s="3"/>
      <c r="J2137" s="3"/>
      <c r="K2137" s="3"/>
      <c r="L2137" s="3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  <c r="AD2137" s="4"/>
      <c r="AE2137" s="4"/>
      <c r="AF2137" s="4"/>
      <c r="AG2137" s="4"/>
      <c r="AH2137" s="4"/>
      <c r="AI2137" s="4"/>
      <c r="AJ2137" s="4"/>
      <c r="AK2137" s="4"/>
    </row>
    <row r="2138" spans="1:37" x14ac:dyDescent="0.25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4"/>
      <c r="AD2138" s="4"/>
      <c r="AE2138" s="4"/>
      <c r="AF2138" s="4"/>
      <c r="AG2138" s="4"/>
      <c r="AH2138" s="4"/>
      <c r="AI2138" s="4"/>
      <c r="AJ2138" s="4"/>
      <c r="AK2138" s="4"/>
    </row>
    <row r="2139" spans="1:37" x14ac:dyDescent="0.25">
      <c r="A2139" s="3"/>
      <c r="B2139" s="3"/>
      <c r="C2139" s="3"/>
      <c r="D2139" s="3"/>
      <c r="E2139" s="3"/>
      <c r="F2139" s="3"/>
      <c r="G2139" s="3"/>
      <c r="H2139" s="3"/>
      <c r="I2139" s="3"/>
      <c r="J2139" s="3"/>
      <c r="K2139" s="3"/>
      <c r="L2139" s="3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4"/>
      <c r="AD2139" s="4"/>
      <c r="AE2139" s="4"/>
      <c r="AF2139" s="4"/>
      <c r="AG2139" s="4"/>
      <c r="AH2139" s="4"/>
      <c r="AI2139" s="4"/>
      <c r="AJ2139" s="4"/>
      <c r="AK2139" s="4"/>
    </row>
    <row r="2140" spans="1:37" x14ac:dyDescent="0.25">
      <c r="A2140" s="3"/>
      <c r="B2140" s="3"/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4"/>
      <c r="AD2140" s="4"/>
      <c r="AE2140" s="4"/>
      <c r="AF2140" s="4"/>
      <c r="AG2140" s="4"/>
      <c r="AH2140" s="4"/>
      <c r="AI2140" s="4"/>
      <c r="AJ2140" s="4"/>
      <c r="AK2140" s="4"/>
    </row>
    <row r="2141" spans="1:37" x14ac:dyDescent="0.25">
      <c r="A2141" s="3"/>
      <c r="B2141" s="3"/>
      <c r="C2141" s="3"/>
      <c r="D2141" s="3"/>
      <c r="E2141" s="3"/>
      <c r="F2141" s="3"/>
      <c r="G2141" s="3"/>
      <c r="H2141" s="3"/>
      <c r="I2141" s="3"/>
      <c r="J2141" s="3"/>
      <c r="K2141" s="3"/>
      <c r="L2141" s="3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  <c r="AD2141" s="4"/>
      <c r="AE2141" s="4"/>
      <c r="AF2141" s="4"/>
      <c r="AG2141" s="4"/>
      <c r="AH2141" s="4"/>
      <c r="AI2141" s="4"/>
      <c r="AJ2141" s="4"/>
      <c r="AK2141" s="4"/>
    </row>
    <row r="2142" spans="1:37" x14ac:dyDescent="0.25">
      <c r="A2142" s="3"/>
      <c r="B2142" s="3"/>
      <c r="C2142" s="3"/>
      <c r="D2142" s="3"/>
      <c r="E2142" s="3"/>
      <c r="F2142" s="3"/>
      <c r="G2142" s="3"/>
      <c r="H2142" s="3"/>
      <c r="I2142" s="3"/>
      <c r="J2142" s="3"/>
      <c r="K2142" s="3"/>
      <c r="L2142" s="3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4"/>
      <c r="AD2142" s="4"/>
      <c r="AE2142" s="4"/>
      <c r="AF2142" s="4"/>
      <c r="AG2142" s="4"/>
      <c r="AH2142" s="4"/>
      <c r="AI2142" s="4"/>
      <c r="AJ2142" s="4"/>
      <c r="AK2142" s="4"/>
    </row>
    <row r="2143" spans="1:37" x14ac:dyDescent="0.25">
      <c r="A2143" s="3"/>
      <c r="B2143" s="3"/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  <c r="AD2143" s="4"/>
      <c r="AE2143" s="4"/>
      <c r="AF2143" s="4"/>
      <c r="AG2143" s="4"/>
      <c r="AH2143" s="4"/>
      <c r="AI2143" s="4"/>
      <c r="AJ2143" s="4"/>
      <c r="AK2143" s="4"/>
    </row>
    <row r="2144" spans="1:37" x14ac:dyDescent="0.25">
      <c r="A2144" s="3"/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3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  <c r="AE2144" s="4"/>
      <c r="AF2144" s="4"/>
      <c r="AG2144" s="4"/>
      <c r="AH2144" s="4"/>
      <c r="AI2144" s="4"/>
      <c r="AJ2144" s="4"/>
      <c r="AK2144" s="4"/>
    </row>
    <row r="2145" spans="1:37" x14ac:dyDescent="0.25">
      <c r="A2145" s="3"/>
      <c r="B2145" s="3"/>
      <c r="C2145" s="3"/>
      <c r="D2145" s="3"/>
      <c r="E2145" s="3"/>
      <c r="F2145" s="3"/>
      <c r="G2145" s="3"/>
      <c r="H2145" s="3"/>
      <c r="I2145" s="3"/>
      <c r="J2145" s="3"/>
      <c r="K2145" s="3"/>
      <c r="L2145" s="3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  <c r="AD2145" s="4"/>
      <c r="AE2145" s="4"/>
      <c r="AF2145" s="4"/>
      <c r="AG2145" s="4"/>
      <c r="AH2145" s="4"/>
      <c r="AI2145" s="4"/>
      <c r="AJ2145" s="4"/>
      <c r="AK2145" s="4"/>
    </row>
    <row r="2146" spans="1:37" x14ac:dyDescent="0.25">
      <c r="A2146" s="3"/>
      <c r="B2146" s="3"/>
      <c r="C2146" s="3"/>
      <c r="D2146" s="3"/>
      <c r="E2146" s="3"/>
      <c r="F2146" s="3"/>
      <c r="G2146" s="3"/>
      <c r="H2146" s="3"/>
      <c r="I2146" s="3"/>
      <c r="J2146" s="3"/>
      <c r="K2146" s="3"/>
      <c r="L2146" s="3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4"/>
      <c r="AD2146" s="4"/>
      <c r="AE2146" s="4"/>
      <c r="AF2146" s="4"/>
      <c r="AG2146" s="4"/>
      <c r="AH2146" s="4"/>
      <c r="AI2146" s="4"/>
      <c r="AJ2146" s="4"/>
      <c r="AK2146" s="4"/>
    </row>
    <row r="2147" spans="1:37" x14ac:dyDescent="0.25">
      <c r="A2147" s="3"/>
      <c r="B2147" s="3"/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4"/>
      <c r="AD2147" s="4"/>
      <c r="AE2147" s="4"/>
      <c r="AF2147" s="4"/>
      <c r="AG2147" s="4"/>
      <c r="AH2147" s="4"/>
      <c r="AI2147" s="4"/>
      <c r="AJ2147" s="4"/>
      <c r="AK2147" s="4"/>
    </row>
    <row r="2148" spans="1:37" x14ac:dyDescent="0.25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4"/>
      <c r="AD2148" s="4"/>
      <c r="AE2148" s="4"/>
      <c r="AF2148" s="4"/>
      <c r="AG2148" s="4"/>
      <c r="AH2148" s="4"/>
      <c r="AI2148" s="4"/>
      <c r="AJ2148" s="4"/>
      <c r="AK2148" s="4"/>
    </row>
    <row r="2149" spans="1:37" x14ac:dyDescent="0.25">
      <c r="A2149" s="3"/>
      <c r="B2149" s="3"/>
      <c r="C2149" s="3"/>
      <c r="D2149" s="3"/>
      <c r="E2149" s="3"/>
      <c r="F2149" s="3"/>
      <c r="G2149" s="3"/>
      <c r="H2149" s="3"/>
      <c r="I2149" s="3"/>
      <c r="J2149" s="3"/>
      <c r="K2149" s="3"/>
      <c r="L2149" s="3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4"/>
      <c r="AD2149" s="4"/>
      <c r="AE2149" s="4"/>
      <c r="AF2149" s="4"/>
      <c r="AG2149" s="4"/>
      <c r="AH2149" s="4"/>
      <c r="AI2149" s="4"/>
      <c r="AJ2149" s="4"/>
      <c r="AK2149" s="4"/>
    </row>
    <row r="2150" spans="1:37" x14ac:dyDescent="0.25">
      <c r="A2150" s="3"/>
      <c r="B2150" s="3"/>
      <c r="C2150" s="3"/>
      <c r="D2150" s="3"/>
      <c r="E2150" s="3"/>
      <c r="F2150" s="3"/>
      <c r="G2150" s="3"/>
      <c r="H2150" s="3"/>
      <c r="I2150" s="3"/>
      <c r="J2150" s="3"/>
      <c r="K2150" s="3"/>
      <c r="L2150" s="3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4"/>
      <c r="AD2150" s="4"/>
      <c r="AE2150" s="4"/>
      <c r="AF2150" s="4"/>
      <c r="AG2150" s="4"/>
      <c r="AH2150" s="4"/>
      <c r="AI2150" s="4"/>
      <c r="AJ2150" s="4"/>
      <c r="AK2150" s="4"/>
    </row>
    <row r="2151" spans="1:37" x14ac:dyDescent="0.25">
      <c r="A2151" s="3"/>
      <c r="B2151" s="3"/>
      <c r="C2151" s="3"/>
      <c r="D2151" s="3"/>
      <c r="E2151" s="3"/>
      <c r="F2151" s="3"/>
      <c r="G2151" s="3"/>
      <c r="H2151" s="3"/>
      <c r="I2151" s="3"/>
      <c r="J2151" s="3"/>
      <c r="K2151" s="3"/>
      <c r="L2151" s="3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4"/>
      <c r="AD2151" s="4"/>
      <c r="AE2151" s="4"/>
      <c r="AF2151" s="4"/>
      <c r="AG2151" s="4"/>
      <c r="AH2151" s="4"/>
      <c r="AI2151" s="4"/>
      <c r="AJ2151" s="4"/>
      <c r="AK2151" s="4"/>
    </row>
    <row r="2152" spans="1:37" x14ac:dyDescent="0.25">
      <c r="A2152" s="3"/>
      <c r="B2152" s="3"/>
      <c r="C2152" s="3"/>
      <c r="D2152" s="3"/>
      <c r="E2152" s="3"/>
      <c r="F2152" s="3"/>
      <c r="G2152" s="3"/>
      <c r="H2152" s="3"/>
      <c r="I2152" s="3"/>
      <c r="J2152" s="3"/>
      <c r="K2152" s="3"/>
      <c r="L2152" s="3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</row>
    <row r="2153" spans="1:37" x14ac:dyDescent="0.25">
      <c r="A2153" s="3"/>
      <c r="B2153" s="3"/>
      <c r="C2153" s="3"/>
      <c r="D2153" s="3"/>
      <c r="E2153" s="3"/>
      <c r="F2153" s="3"/>
      <c r="G2153" s="3"/>
      <c r="H2153" s="3"/>
      <c r="I2153" s="3"/>
      <c r="J2153" s="3"/>
      <c r="K2153" s="3"/>
      <c r="L2153" s="3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4"/>
      <c r="AD2153" s="4"/>
      <c r="AE2153" s="4"/>
      <c r="AF2153" s="4"/>
      <c r="AG2153" s="4"/>
      <c r="AH2153" s="4"/>
      <c r="AI2153" s="4"/>
      <c r="AJ2153" s="4"/>
      <c r="AK2153" s="4"/>
    </row>
    <row r="2154" spans="1:37" x14ac:dyDescent="0.25">
      <c r="A2154" s="3"/>
      <c r="B2154" s="3"/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4"/>
      <c r="AD2154" s="4"/>
      <c r="AE2154" s="4"/>
      <c r="AF2154" s="4"/>
      <c r="AG2154" s="4"/>
      <c r="AH2154" s="4"/>
      <c r="AI2154" s="4"/>
      <c r="AJ2154" s="4"/>
      <c r="AK2154" s="4"/>
    </row>
    <row r="2155" spans="1:37" x14ac:dyDescent="0.25">
      <c r="A2155" s="3"/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4"/>
      <c r="AD2155" s="4"/>
      <c r="AE2155" s="4"/>
      <c r="AF2155" s="4"/>
      <c r="AG2155" s="4"/>
      <c r="AH2155" s="4"/>
      <c r="AI2155" s="4"/>
      <c r="AJ2155" s="4"/>
      <c r="AK2155" s="4"/>
    </row>
    <row r="2156" spans="1:37" x14ac:dyDescent="0.25">
      <c r="A2156" s="3"/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4"/>
      <c r="AD2156" s="4"/>
      <c r="AE2156" s="4"/>
      <c r="AF2156" s="4"/>
      <c r="AG2156" s="4"/>
      <c r="AH2156" s="4"/>
      <c r="AI2156" s="4"/>
      <c r="AJ2156" s="4"/>
      <c r="AK2156" s="4"/>
    </row>
    <row r="2157" spans="1:37" x14ac:dyDescent="0.25">
      <c r="A2157" s="3"/>
      <c r="B2157" s="3"/>
      <c r="C2157" s="3"/>
      <c r="D2157" s="3"/>
      <c r="E2157" s="3"/>
      <c r="F2157" s="3"/>
      <c r="G2157" s="3"/>
      <c r="H2157" s="3"/>
      <c r="I2157" s="3"/>
      <c r="J2157" s="3"/>
      <c r="K2157" s="3"/>
      <c r="L2157" s="3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  <c r="AE2157" s="4"/>
      <c r="AF2157" s="4"/>
      <c r="AG2157" s="4"/>
      <c r="AH2157" s="4"/>
      <c r="AI2157" s="4"/>
      <c r="AJ2157" s="4"/>
      <c r="AK2157" s="4"/>
    </row>
    <row r="2158" spans="1:37" x14ac:dyDescent="0.25">
      <c r="A2158" s="3"/>
      <c r="B2158" s="3"/>
      <c r="C2158" s="3"/>
      <c r="D2158" s="3"/>
      <c r="E2158" s="3"/>
      <c r="F2158" s="3"/>
      <c r="G2158" s="3"/>
      <c r="H2158" s="3"/>
      <c r="I2158" s="3"/>
      <c r="J2158" s="3"/>
      <c r="K2158" s="3"/>
      <c r="L2158" s="3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  <c r="AD2158" s="4"/>
      <c r="AE2158" s="4"/>
      <c r="AF2158" s="4"/>
      <c r="AG2158" s="4"/>
      <c r="AH2158" s="4"/>
      <c r="AI2158" s="4"/>
      <c r="AJ2158" s="4"/>
      <c r="AK2158" s="4"/>
    </row>
    <row r="2159" spans="1:37" x14ac:dyDescent="0.25">
      <c r="A2159" s="3"/>
      <c r="B2159" s="3"/>
      <c r="C2159" s="3"/>
      <c r="D2159" s="3"/>
      <c r="E2159" s="3"/>
      <c r="F2159" s="3"/>
      <c r="G2159" s="3"/>
      <c r="H2159" s="3"/>
      <c r="I2159" s="3"/>
      <c r="J2159" s="3"/>
      <c r="K2159" s="3"/>
      <c r="L2159" s="3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4"/>
      <c r="AE2159" s="4"/>
      <c r="AF2159" s="4"/>
      <c r="AG2159" s="4"/>
      <c r="AH2159" s="4"/>
      <c r="AI2159" s="4"/>
      <c r="AJ2159" s="4"/>
      <c r="AK2159" s="4"/>
    </row>
    <row r="2160" spans="1:37" x14ac:dyDescent="0.25">
      <c r="A2160" s="3"/>
      <c r="B2160" s="3"/>
      <c r="C2160" s="3"/>
      <c r="D2160" s="3"/>
      <c r="E2160" s="3"/>
      <c r="F2160" s="3"/>
      <c r="G2160" s="3"/>
      <c r="H2160" s="3"/>
      <c r="I2160" s="3"/>
      <c r="J2160" s="3"/>
      <c r="K2160" s="3"/>
      <c r="L2160" s="3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4"/>
      <c r="AD2160" s="4"/>
      <c r="AE2160" s="4"/>
      <c r="AF2160" s="4"/>
      <c r="AG2160" s="4"/>
      <c r="AH2160" s="4"/>
      <c r="AI2160" s="4"/>
      <c r="AJ2160" s="4"/>
      <c r="AK2160" s="4"/>
    </row>
    <row r="2161" spans="1:37" x14ac:dyDescent="0.25">
      <c r="A2161" s="3"/>
      <c r="B2161" s="3"/>
      <c r="C2161" s="3"/>
      <c r="D2161" s="3"/>
      <c r="E2161" s="3"/>
      <c r="F2161" s="3"/>
      <c r="G2161" s="3"/>
      <c r="H2161" s="3"/>
      <c r="I2161" s="3"/>
      <c r="J2161" s="3"/>
      <c r="K2161" s="3"/>
      <c r="L2161" s="3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4"/>
      <c r="AD2161" s="4"/>
      <c r="AE2161" s="4"/>
      <c r="AF2161" s="4"/>
      <c r="AG2161" s="4"/>
      <c r="AH2161" s="4"/>
      <c r="AI2161" s="4"/>
      <c r="AJ2161" s="4"/>
      <c r="AK2161" s="4"/>
    </row>
    <row r="2162" spans="1:37" x14ac:dyDescent="0.25">
      <c r="A2162" s="3"/>
      <c r="B2162" s="3"/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4"/>
      <c r="AD2162" s="4"/>
      <c r="AE2162" s="4"/>
      <c r="AF2162" s="4"/>
      <c r="AG2162" s="4"/>
      <c r="AH2162" s="4"/>
      <c r="AI2162" s="4"/>
      <c r="AJ2162" s="4"/>
      <c r="AK2162" s="4"/>
    </row>
    <row r="2163" spans="1:37" x14ac:dyDescent="0.25">
      <c r="A2163" s="3"/>
      <c r="B2163" s="3"/>
      <c r="C2163" s="3"/>
      <c r="D2163" s="3"/>
      <c r="E2163" s="3"/>
      <c r="F2163" s="3"/>
      <c r="G2163" s="3"/>
      <c r="H2163" s="3"/>
      <c r="I2163" s="3"/>
      <c r="J2163" s="3"/>
      <c r="K2163" s="3"/>
      <c r="L2163" s="3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4"/>
      <c r="AD2163" s="4"/>
      <c r="AE2163" s="4"/>
      <c r="AF2163" s="4"/>
      <c r="AG2163" s="4"/>
      <c r="AH2163" s="4"/>
      <c r="AI2163" s="4"/>
      <c r="AJ2163" s="4"/>
      <c r="AK2163" s="4"/>
    </row>
    <row r="2164" spans="1:37" x14ac:dyDescent="0.25">
      <c r="A2164" s="3"/>
      <c r="B2164" s="3"/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4"/>
      <c r="AD2164" s="4"/>
      <c r="AE2164" s="4"/>
      <c r="AF2164" s="4"/>
      <c r="AG2164" s="4"/>
      <c r="AH2164" s="4"/>
      <c r="AI2164" s="4"/>
      <c r="AJ2164" s="4"/>
      <c r="AK2164" s="4"/>
    </row>
    <row r="2165" spans="1:37" x14ac:dyDescent="0.25">
      <c r="A2165" s="3"/>
      <c r="B2165" s="3"/>
      <c r="C2165" s="3"/>
      <c r="D2165" s="3"/>
      <c r="E2165" s="3"/>
      <c r="F2165" s="3"/>
      <c r="G2165" s="3"/>
      <c r="H2165" s="3"/>
      <c r="I2165" s="3"/>
      <c r="J2165" s="3"/>
      <c r="K2165" s="3"/>
      <c r="L2165" s="3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4"/>
      <c r="AD2165" s="4"/>
      <c r="AE2165" s="4"/>
      <c r="AF2165" s="4"/>
      <c r="AG2165" s="4"/>
      <c r="AH2165" s="4"/>
      <c r="AI2165" s="4"/>
      <c r="AJ2165" s="4"/>
      <c r="AK2165" s="4"/>
    </row>
    <row r="2166" spans="1:37" x14ac:dyDescent="0.25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4"/>
      <c r="AD2166" s="4"/>
      <c r="AE2166" s="4"/>
      <c r="AF2166" s="4"/>
      <c r="AG2166" s="4"/>
      <c r="AH2166" s="4"/>
      <c r="AI2166" s="4"/>
      <c r="AJ2166" s="4"/>
      <c r="AK2166" s="4"/>
    </row>
    <row r="2167" spans="1:37" x14ac:dyDescent="0.25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4"/>
      <c r="AD2167" s="4"/>
      <c r="AE2167" s="4"/>
      <c r="AF2167" s="4"/>
      <c r="AG2167" s="4"/>
      <c r="AH2167" s="4"/>
      <c r="AI2167" s="4"/>
      <c r="AJ2167" s="4"/>
      <c r="AK2167" s="4"/>
    </row>
    <row r="2168" spans="1:37" x14ac:dyDescent="0.25">
      <c r="A2168" s="3"/>
      <c r="B2168" s="3"/>
      <c r="C2168" s="3"/>
      <c r="D2168" s="3"/>
      <c r="E2168" s="3"/>
      <c r="F2168" s="3"/>
      <c r="G2168" s="3"/>
      <c r="H2168" s="3"/>
      <c r="I2168" s="3"/>
      <c r="J2168" s="3"/>
      <c r="K2168" s="3"/>
      <c r="L2168" s="3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4"/>
      <c r="AD2168" s="4"/>
      <c r="AE2168" s="4"/>
      <c r="AF2168" s="4"/>
      <c r="AG2168" s="4"/>
      <c r="AH2168" s="4"/>
      <c r="AI2168" s="4"/>
      <c r="AJ2168" s="4"/>
      <c r="AK2168" s="4"/>
    </row>
    <row r="2169" spans="1:37" x14ac:dyDescent="0.25">
      <c r="A2169" s="3"/>
      <c r="B2169" s="3"/>
      <c r="C2169" s="3"/>
      <c r="D2169" s="3"/>
      <c r="E2169" s="3"/>
      <c r="F2169" s="3"/>
      <c r="G2169" s="3"/>
      <c r="H2169" s="3"/>
      <c r="I2169" s="3"/>
      <c r="J2169" s="3"/>
      <c r="K2169" s="3"/>
      <c r="L2169" s="3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4"/>
      <c r="AD2169" s="4"/>
      <c r="AE2169" s="4"/>
      <c r="AF2169" s="4"/>
      <c r="AG2169" s="4"/>
      <c r="AH2169" s="4"/>
      <c r="AI2169" s="4"/>
      <c r="AJ2169" s="4"/>
      <c r="AK2169" s="4"/>
    </row>
    <row r="2170" spans="1:37" x14ac:dyDescent="0.25">
      <c r="A2170" s="3"/>
      <c r="B2170" s="3"/>
      <c r="C2170" s="3"/>
      <c r="D2170" s="3"/>
      <c r="E2170" s="3"/>
      <c r="F2170" s="3"/>
      <c r="G2170" s="3"/>
      <c r="H2170" s="3"/>
      <c r="I2170" s="3"/>
      <c r="J2170" s="3"/>
      <c r="K2170" s="3"/>
      <c r="L2170" s="3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4"/>
      <c r="AD2170" s="4"/>
      <c r="AE2170" s="4"/>
      <c r="AF2170" s="4"/>
      <c r="AG2170" s="4"/>
      <c r="AH2170" s="4"/>
      <c r="AI2170" s="4"/>
      <c r="AJ2170" s="4"/>
      <c r="AK2170" s="4"/>
    </row>
    <row r="2171" spans="1:37" x14ac:dyDescent="0.25">
      <c r="A2171" s="3"/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</row>
    <row r="2172" spans="1:37" ht="17.25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</row>
    <row r="2173" spans="1:37" x14ac:dyDescent="0.25">
      <c r="A2173" s="3"/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  <c r="AE2173" s="4"/>
      <c r="AF2173" s="4"/>
      <c r="AG2173" s="4"/>
      <c r="AH2173" s="4"/>
      <c r="AI2173" s="4"/>
      <c r="AJ2173" s="4"/>
      <c r="AK2173" s="4"/>
    </row>
    <row r="2174" spans="1:37" x14ac:dyDescent="0.25">
      <c r="A2174" s="3"/>
      <c r="B2174" s="3"/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4"/>
      <c r="AD2174" s="4"/>
      <c r="AE2174" s="4"/>
      <c r="AF2174" s="4"/>
      <c r="AG2174" s="4"/>
      <c r="AH2174" s="4"/>
      <c r="AI2174" s="4"/>
      <c r="AJ2174" s="4"/>
      <c r="AK2174" s="4"/>
    </row>
    <row r="2175" spans="1:37" x14ac:dyDescent="0.25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4"/>
      <c r="AD2175" s="4"/>
      <c r="AE2175" s="4"/>
      <c r="AF2175" s="4"/>
      <c r="AG2175" s="4"/>
      <c r="AH2175" s="4"/>
      <c r="AI2175" s="4"/>
      <c r="AJ2175" s="4"/>
      <c r="AK2175" s="4"/>
    </row>
    <row r="2176" spans="1:37" x14ac:dyDescent="0.25">
      <c r="A2176" s="3"/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4"/>
      <c r="AD2176" s="4"/>
      <c r="AE2176" s="4"/>
      <c r="AF2176" s="4"/>
      <c r="AG2176" s="4"/>
      <c r="AH2176" s="4"/>
      <c r="AI2176" s="4"/>
      <c r="AJ2176" s="4"/>
      <c r="AK2176" s="4"/>
    </row>
    <row r="2177" spans="1:37" x14ac:dyDescent="0.25">
      <c r="A2177" s="3"/>
      <c r="B2177" s="3"/>
      <c r="C2177" s="3"/>
      <c r="D2177" s="3"/>
      <c r="E2177" s="3"/>
      <c r="F2177" s="3"/>
      <c r="G2177" s="3"/>
      <c r="H2177" s="3"/>
      <c r="I2177" s="3"/>
      <c r="J2177" s="3"/>
      <c r="K2177" s="3"/>
      <c r="L2177" s="3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4"/>
      <c r="AD2177" s="4"/>
      <c r="AE2177" s="4"/>
      <c r="AF2177" s="4"/>
      <c r="AG2177" s="4"/>
      <c r="AH2177" s="4"/>
      <c r="AI2177" s="4"/>
      <c r="AJ2177" s="4"/>
      <c r="AK2177" s="4"/>
    </row>
    <row r="2178" spans="1:37" x14ac:dyDescent="0.25">
      <c r="A2178" s="3"/>
      <c r="B2178" s="3"/>
      <c r="C2178" s="3"/>
      <c r="D2178" s="3"/>
      <c r="E2178" s="3"/>
      <c r="F2178" s="3"/>
      <c r="G2178" s="3"/>
      <c r="H2178" s="3"/>
      <c r="I2178" s="3"/>
      <c r="J2178" s="3"/>
      <c r="K2178" s="3"/>
      <c r="L2178" s="3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4"/>
      <c r="AD2178" s="4"/>
      <c r="AE2178" s="4"/>
      <c r="AF2178" s="4"/>
      <c r="AG2178" s="4"/>
      <c r="AH2178" s="4"/>
      <c r="AI2178" s="4"/>
      <c r="AJ2178" s="4"/>
      <c r="AK2178" s="4"/>
    </row>
    <row r="2179" spans="1:37" x14ac:dyDescent="0.25">
      <c r="A2179" s="3"/>
      <c r="B2179" s="3"/>
      <c r="C2179" s="3"/>
      <c r="D2179" s="3"/>
      <c r="E2179" s="3"/>
      <c r="F2179" s="3"/>
      <c r="G2179" s="3"/>
      <c r="H2179" s="3"/>
      <c r="I2179" s="3"/>
      <c r="J2179" s="3"/>
      <c r="K2179" s="3"/>
      <c r="L2179" s="3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4"/>
      <c r="AD2179" s="4"/>
      <c r="AE2179" s="4"/>
      <c r="AF2179" s="4"/>
      <c r="AG2179" s="4"/>
      <c r="AH2179" s="4"/>
      <c r="AI2179" s="4"/>
      <c r="AJ2179" s="4"/>
      <c r="AK2179" s="4"/>
    </row>
    <row r="2180" spans="1:37" x14ac:dyDescent="0.25">
      <c r="A2180" s="3"/>
      <c r="B2180" s="3"/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  <c r="AD2180" s="4"/>
      <c r="AE2180" s="4"/>
      <c r="AF2180" s="4"/>
      <c r="AG2180" s="4"/>
      <c r="AH2180" s="4"/>
      <c r="AI2180" s="4"/>
      <c r="AJ2180" s="4"/>
      <c r="AK2180" s="4"/>
    </row>
    <row r="2181" spans="1:37" x14ac:dyDescent="0.25">
      <c r="A2181" s="3"/>
      <c r="B2181" s="3"/>
      <c r="C2181" s="3"/>
      <c r="D2181" s="3"/>
      <c r="E2181" s="3"/>
      <c r="F2181" s="3"/>
      <c r="G2181" s="3"/>
      <c r="H2181" s="3"/>
      <c r="I2181" s="3"/>
      <c r="J2181" s="3"/>
      <c r="K2181" s="3"/>
      <c r="L2181" s="3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  <c r="AD2181" s="4"/>
      <c r="AE2181" s="4"/>
      <c r="AF2181" s="4"/>
      <c r="AG2181" s="4"/>
      <c r="AH2181" s="4"/>
      <c r="AI2181" s="4"/>
      <c r="AJ2181" s="4"/>
      <c r="AK2181" s="4"/>
    </row>
    <row r="2182" spans="1:37" x14ac:dyDescent="0.25">
      <c r="A2182" s="3"/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  <c r="AD2182" s="4"/>
      <c r="AE2182" s="4"/>
      <c r="AF2182" s="4"/>
      <c r="AG2182" s="4"/>
      <c r="AH2182" s="4"/>
      <c r="AI2182" s="4"/>
      <c r="AJ2182" s="4"/>
      <c r="AK2182" s="4"/>
    </row>
    <row r="2183" spans="1:37" x14ac:dyDescent="0.25">
      <c r="A2183" s="3"/>
      <c r="B2183" s="3"/>
      <c r="C2183" s="3"/>
      <c r="D2183" s="3"/>
      <c r="E2183" s="3"/>
      <c r="F2183" s="3"/>
      <c r="G2183" s="3"/>
      <c r="H2183" s="3"/>
      <c r="I2183" s="3"/>
      <c r="J2183" s="3"/>
      <c r="K2183" s="3"/>
      <c r="L2183" s="3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  <c r="AD2183" s="4"/>
      <c r="AE2183" s="4"/>
      <c r="AF2183" s="4"/>
      <c r="AG2183" s="4"/>
      <c r="AH2183" s="4"/>
      <c r="AI2183" s="4"/>
      <c r="AJ2183" s="4"/>
      <c r="AK2183" s="4"/>
    </row>
    <row r="2184" spans="1:37" x14ac:dyDescent="0.25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  <c r="AD2184" s="4"/>
      <c r="AE2184" s="4"/>
      <c r="AF2184" s="4"/>
      <c r="AG2184" s="4"/>
      <c r="AH2184" s="4"/>
      <c r="AI2184" s="4"/>
      <c r="AJ2184" s="4"/>
      <c r="AK2184" s="4"/>
    </row>
    <row r="2185" spans="1:37" x14ac:dyDescent="0.25">
      <c r="A2185" s="3"/>
      <c r="B2185" s="3"/>
      <c r="C2185" s="3"/>
      <c r="D2185" s="3"/>
      <c r="E2185" s="3"/>
      <c r="F2185" s="3"/>
      <c r="G2185" s="3"/>
      <c r="H2185" s="3"/>
      <c r="I2185" s="3"/>
      <c r="J2185" s="3"/>
      <c r="K2185" s="3"/>
      <c r="L2185" s="3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  <c r="AD2185" s="4"/>
      <c r="AE2185" s="4"/>
      <c r="AF2185" s="4"/>
      <c r="AG2185" s="4"/>
      <c r="AH2185" s="4"/>
      <c r="AI2185" s="4"/>
      <c r="AJ2185" s="4"/>
      <c r="AK2185" s="4"/>
    </row>
    <row r="2186" spans="1:37" x14ac:dyDescent="0.25">
      <c r="A2186" s="3"/>
      <c r="B2186" s="3"/>
      <c r="C2186" s="3"/>
      <c r="D2186" s="3"/>
      <c r="E2186" s="3"/>
      <c r="F2186" s="3"/>
      <c r="G2186" s="3"/>
      <c r="H2186" s="3"/>
      <c r="I2186" s="3"/>
      <c r="J2186" s="3"/>
      <c r="K2186" s="3"/>
      <c r="L2186" s="3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</row>
    <row r="2187" spans="1:37" x14ac:dyDescent="0.25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</row>
    <row r="2188" spans="1:37" x14ac:dyDescent="0.25">
      <c r="A2188" s="3"/>
      <c r="B2188" s="3"/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  <c r="AD2188" s="4"/>
      <c r="AE2188" s="4"/>
      <c r="AF2188" s="4"/>
      <c r="AG2188" s="4"/>
      <c r="AH2188" s="4"/>
      <c r="AI2188" s="4"/>
      <c r="AJ2188" s="4"/>
      <c r="AK2188" s="4"/>
    </row>
    <row r="2189" spans="1:37" x14ac:dyDescent="0.25">
      <c r="A2189" s="3"/>
      <c r="B2189" s="3"/>
      <c r="C2189" s="3"/>
      <c r="D2189" s="3"/>
      <c r="E2189" s="3"/>
      <c r="F2189" s="3"/>
      <c r="G2189" s="3"/>
      <c r="H2189" s="3"/>
      <c r="I2189" s="3"/>
      <c r="J2189" s="3"/>
      <c r="K2189" s="3"/>
      <c r="L2189" s="3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  <c r="AD2189" s="4"/>
      <c r="AE2189" s="4"/>
      <c r="AF2189" s="4"/>
      <c r="AG2189" s="4"/>
      <c r="AH2189" s="4"/>
      <c r="AI2189" s="4"/>
      <c r="AJ2189" s="4"/>
      <c r="AK2189" s="4"/>
    </row>
    <row r="2190" spans="1:37" x14ac:dyDescent="0.25">
      <c r="A2190" s="3"/>
      <c r="B2190" s="3"/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  <c r="AD2190" s="4"/>
      <c r="AE2190" s="4"/>
      <c r="AF2190" s="4"/>
      <c r="AG2190" s="4"/>
      <c r="AH2190" s="4"/>
      <c r="AI2190" s="4"/>
      <c r="AJ2190" s="4"/>
      <c r="AK2190" s="4"/>
    </row>
    <row r="2191" spans="1:37" x14ac:dyDescent="0.25">
      <c r="A2191" s="3"/>
      <c r="B2191" s="3"/>
      <c r="C2191" s="3"/>
      <c r="D2191" s="3"/>
      <c r="E2191" s="3"/>
      <c r="F2191" s="3"/>
      <c r="G2191" s="3"/>
      <c r="H2191" s="3"/>
      <c r="I2191" s="3"/>
      <c r="J2191" s="3"/>
      <c r="K2191" s="3"/>
      <c r="L2191" s="3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  <c r="AE2191" s="4"/>
      <c r="AF2191" s="4"/>
      <c r="AG2191" s="4"/>
      <c r="AH2191" s="4"/>
      <c r="AI2191" s="4"/>
      <c r="AJ2191" s="4"/>
      <c r="AK2191" s="4"/>
    </row>
    <row r="2192" spans="1:37" x14ac:dyDescent="0.25">
      <c r="A2192" s="3"/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</row>
    <row r="2193" spans="1:37" x14ac:dyDescent="0.25">
      <c r="A2193" s="3"/>
      <c r="B2193" s="3"/>
      <c r="C2193" s="3"/>
      <c r="D2193" s="3"/>
      <c r="E2193" s="3"/>
      <c r="F2193" s="3"/>
      <c r="G2193" s="3"/>
      <c r="H2193" s="3"/>
      <c r="I2193" s="3"/>
      <c r="J2193" s="3"/>
      <c r="K2193" s="3"/>
      <c r="L2193" s="3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</row>
    <row r="2194" spans="1:37" x14ac:dyDescent="0.25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4"/>
      <c r="AD2194" s="4"/>
      <c r="AE2194" s="4"/>
      <c r="AF2194" s="4"/>
      <c r="AG2194" s="4"/>
      <c r="AH2194" s="4"/>
      <c r="AI2194" s="4"/>
      <c r="AJ2194" s="4"/>
      <c r="AK2194" s="4"/>
    </row>
    <row r="2195" spans="1:37" x14ac:dyDescent="0.25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</row>
    <row r="2196" spans="1:37" x14ac:dyDescent="0.25">
      <c r="A2196" s="3"/>
      <c r="B2196" s="3"/>
      <c r="C2196" s="3"/>
      <c r="D2196" s="3"/>
      <c r="E2196" s="3"/>
      <c r="F2196" s="3"/>
      <c r="G2196" s="3"/>
      <c r="H2196" s="3"/>
      <c r="I2196" s="3"/>
      <c r="J2196" s="3"/>
      <c r="K2196" s="3"/>
      <c r="L2196" s="3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4"/>
      <c r="AD2196" s="4"/>
      <c r="AE2196" s="4"/>
      <c r="AF2196" s="4"/>
      <c r="AG2196" s="4"/>
      <c r="AH2196" s="4"/>
      <c r="AI2196" s="4"/>
      <c r="AJ2196" s="4"/>
      <c r="AK2196" s="4"/>
    </row>
    <row r="2197" spans="1:37" x14ac:dyDescent="0.25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4"/>
      <c r="AD2197" s="4"/>
      <c r="AE2197" s="4"/>
      <c r="AF2197" s="4"/>
      <c r="AG2197" s="4"/>
      <c r="AH2197" s="4"/>
      <c r="AI2197" s="4"/>
      <c r="AJ2197" s="4"/>
      <c r="AK2197" s="4"/>
    </row>
    <row r="2198" spans="1:37" x14ac:dyDescent="0.25">
      <c r="A2198" s="3"/>
      <c r="B2198" s="3"/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4"/>
      <c r="AD2198" s="4"/>
      <c r="AE2198" s="4"/>
      <c r="AF2198" s="4"/>
      <c r="AG2198" s="4"/>
      <c r="AH2198" s="4"/>
      <c r="AI2198" s="4"/>
      <c r="AJ2198" s="4"/>
      <c r="AK2198" s="4"/>
    </row>
    <row r="2199" spans="1:37" x14ac:dyDescent="0.25">
      <c r="A2199" s="3"/>
      <c r="B2199" s="3"/>
      <c r="C2199" s="3"/>
      <c r="D2199" s="3"/>
      <c r="E2199" s="3"/>
      <c r="F2199" s="3"/>
      <c r="G2199" s="3"/>
      <c r="H2199" s="3"/>
      <c r="I2199" s="3"/>
      <c r="J2199" s="3"/>
      <c r="K2199" s="3"/>
      <c r="L2199" s="3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4"/>
      <c r="AD2199" s="4"/>
      <c r="AE2199" s="4"/>
      <c r="AF2199" s="4"/>
      <c r="AG2199" s="4"/>
      <c r="AH2199" s="4"/>
      <c r="AI2199" s="4"/>
      <c r="AJ2199" s="4"/>
      <c r="AK2199" s="4"/>
    </row>
    <row r="2200" spans="1:37" x14ac:dyDescent="0.25">
      <c r="A2200" s="3"/>
      <c r="B2200" s="3"/>
      <c r="C2200" s="3"/>
      <c r="D2200" s="3"/>
      <c r="E2200" s="3"/>
      <c r="F2200" s="3"/>
      <c r="G2200" s="3"/>
      <c r="H2200" s="3"/>
      <c r="I2200" s="3"/>
      <c r="J2200" s="3"/>
      <c r="K2200" s="3"/>
      <c r="L2200" s="3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4"/>
      <c r="AD2200" s="4"/>
      <c r="AE2200" s="4"/>
      <c r="AF2200" s="4"/>
      <c r="AG2200" s="4"/>
      <c r="AH2200" s="4"/>
      <c r="AI2200" s="4"/>
      <c r="AJ2200" s="4"/>
      <c r="AK2200" s="4"/>
    </row>
    <row r="2201" spans="1:37" x14ac:dyDescent="0.25">
      <c r="A2201" s="3"/>
      <c r="B2201" s="3"/>
      <c r="C2201" s="3"/>
      <c r="D2201" s="3"/>
      <c r="E2201" s="3"/>
      <c r="F2201" s="3"/>
      <c r="G2201" s="3"/>
      <c r="H2201" s="3"/>
      <c r="I2201" s="3"/>
      <c r="J2201" s="3"/>
      <c r="K2201" s="3"/>
      <c r="L2201" s="3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  <c r="AD2201" s="4"/>
      <c r="AE2201" s="4"/>
      <c r="AF2201" s="4"/>
      <c r="AG2201" s="4"/>
      <c r="AH2201" s="4"/>
      <c r="AI2201" s="4"/>
      <c r="AJ2201" s="4"/>
      <c r="AK2201" s="4"/>
    </row>
    <row r="2202" spans="1:37" x14ac:dyDescent="0.25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4"/>
      <c r="AE2202" s="4"/>
      <c r="AF2202" s="4"/>
      <c r="AG2202" s="4"/>
      <c r="AH2202" s="4"/>
      <c r="AI2202" s="4"/>
      <c r="AJ2202" s="4"/>
      <c r="AK2202" s="4"/>
    </row>
    <row r="2203" spans="1:37" x14ac:dyDescent="0.25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4"/>
      <c r="AD2203" s="4"/>
      <c r="AE2203" s="4"/>
      <c r="AF2203" s="4"/>
      <c r="AG2203" s="4"/>
      <c r="AH2203" s="4"/>
      <c r="AI2203" s="4"/>
      <c r="AJ2203" s="4"/>
      <c r="AK2203" s="4"/>
    </row>
    <row r="2204" spans="1:37" x14ac:dyDescent="0.25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/>
      <c r="AD2204" s="4"/>
      <c r="AE2204" s="4"/>
      <c r="AF2204" s="4"/>
      <c r="AG2204" s="4"/>
      <c r="AH2204" s="4"/>
      <c r="AI2204" s="4"/>
      <c r="AJ2204" s="4"/>
      <c r="AK2204" s="4"/>
    </row>
    <row r="2205" spans="1:37" x14ac:dyDescent="0.25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3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/>
      <c r="AD2205" s="4"/>
      <c r="AE2205" s="4"/>
      <c r="AF2205" s="4"/>
      <c r="AG2205" s="4"/>
      <c r="AH2205" s="4"/>
      <c r="AI2205" s="4"/>
      <c r="AJ2205" s="4"/>
      <c r="AK2205" s="4"/>
    </row>
    <row r="2206" spans="1:37" x14ac:dyDescent="0.25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/>
      <c r="AD2206" s="4"/>
      <c r="AE2206" s="4"/>
      <c r="AF2206" s="4"/>
      <c r="AG2206" s="4"/>
      <c r="AH2206" s="4"/>
      <c r="AI2206" s="4"/>
      <c r="AJ2206" s="4"/>
      <c r="AK2206" s="4"/>
    </row>
    <row r="2207" spans="1:37" x14ac:dyDescent="0.25">
      <c r="A2207" s="3"/>
      <c r="B2207" s="3"/>
      <c r="C2207" s="3"/>
      <c r="D2207" s="3"/>
      <c r="E2207" s="3"/>
      <c r="F2207" s="3"/>
      <c r="G2207" s="3"/>
      <c r="H2207" s="3"/>
      <c r="I2207" s="3"/>
      <c r="J2207" s="3"/>
      <c r="K2207" s="3"/>
      <c r="L2207" s="3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</row>
    <row r="2208" spans="1:37" x14ac:dyDescent="0.25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</row>
    <row r="2209" spans="1:37" x14ac:dyDescent="0.25">
      <c r="A2209" s="3"/>
      <c r="B2209" s="3"/>
      <c r="C2209" s="3"/>
      <c r="D2209" s="3"/>
      <c r="E2209" s="3"/>
      <c r="F2209" s="3"/>
      <c r="G2209" s="3"/>
      <c r="H2209" s="3"/>
      <c r="I2209" s="3"/>
      <c r="J2209" s="3"/>
      <c r="K2209" s="3"/>
      <c r="L2209" s="3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4"/>
      <c r="AD2209" s="4"/>
      <c r="AE2209" s="4"/>
      <c r="AF2209" s="4"/>
      <c r="AG2209" s="4"/>
      <c r="AH2209" s="4"/>
      <c r="AI2209" s="4"/>
      <c r="AJ2209" s="4"/>
      <c r="AK2209" s="4"/>
    </row>
    <row r="2210" spans="1:37" x14ac:dyDescent="0.25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  <c r="AD2210" s="4"/>
      <c r="AE2210" s="4"/>
      <c r="AF2210" s="4"/>
      <c r="AG2210" s="4"/>
      <c r="AH2210" s="4"/>
      <c r="AI2210" s="4"/>
      <c r="AJ2210" s="4"/>
      <c r="AK2210" s="4"/>
    </row>
    <row r="2211" spans="1:37" x14ac:dyDescent="0.25">
      <c r="A2211" s="3"/>
      <c r="B2211" s="3"/>
      <c r="C2211" s="3"/>
      <c r="D2211" s="3"/>
      <c r="E2211" s="3"/>
      <c r="F2211" s="3"/>
      <c r="G2211" s="3"/>
      <c r="H2211" s="3"/>
      <c r="I2211" s="3"/>
      <c r="J2211" s="3"/>
      <c r="K2211" s="3"/>
      <c r="L2211" s="3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  <c r="AD2211" s="4"/>
      <c r="AE2211" s="4"/>
      <c r="AF2211" s="4"/>
      <c r="AG2211" s="4"/>
      <c r="AH2211" s="4"/>
      <c r="AI2211" s="4"/>
      <c r="AJ2211" s="4"/>
      <c r="AK2211" s="4"/>
    </row>
    <row r="2212" spans="1:37" x14ac:dyDescent="0.25">
      <c r="A2212" s="3"/>
      <c r="B2212" s="3"/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  <c r="AD2212" s="4"/>
      <c r="AE2212" s="4"/>
      <c r="AF2212" s="4"/>
      <c r="AG2212" s="4"/>
      <c r="AH2212" s="4"/>
      <c r="AI2212" s="4"/>
      <c r="AJ2212" s="4"/>
      <c r="AK2212" s="4"/>
    </row>
    <row r="2213" spans="1:37" x14ac:dyDescent="0.25">
      <c r="A2213" s="3"/>
      <c r="B2213" s="3"/>
      <c r="C2213" s="3"/>
      <c r="D2213" s="3"/>
      <c r="E2213" s="3"/>
      <c r="F2213" s="3"/>
      <c r="G2213" s="3"/>
      <c r="H2213" s="3"/>
      <c r="I2213" s="3"/>
      <c r="J2213" s="3"/>
      <c r="K2213" s="3"/>
      <c r="L2213" s="3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  <c r="AD2213" s="4"/>
      <c r="AE2213" s="4"/>
      <c r="AF2213" s="4"/>
      <c r="AG2213" s="4"/>
      <c r="AH2213" s="4"/>
      <c r="AI2213" s="4"/>
      <c r="AJ2213" s="4"/>
      <c r="AK2213" s="4"/>
    </row>
    <row r="2214" spans="1:37" x14ac:dyDescent="0.25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  <c r="AD2214" s="4"/>
      <c r="AE2214" s="4"/>
      <c r="AF2214" s="4"/>
      <c r="AG2214" s="4"/>
      <c r="AH2214" s="4"/>
      <c r="AI2214" s="4"/>
      <c r="AJ2214" s="4"/>
      <c r="AK2214" s="4"/>
    </row>
    <row r="2215" spans="1:37" x14ac:dyDescent="0.25">
      <c r="A2215" s="3"/>
      <c r="B2215" s="3"/>
      <c r="C2215" s="3"/>
      <c r="D2215" s="3"/>
      <c r="E2215" s="3"/>
      <c r="F2215" s="3"/>
      <c r="G2215" s="3"/>
      <c r="H2215" s="3"/>
      <c r="I2215" s="3"/>
      <c r="J2215" s="3"/>
      <c r="K2215" s="3"/>
      <c r="L2215" s="3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</row>
    <row r="2216" spans="1:37" x14ac:dyDescent="0.25">
      <c r="A2216" s="3"/>
      <c r="B2216" s="3"/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</row>
    <row r="2217" spans="1:37" x14ac:dyDescent="0.25">
      <c r="A2217" s="3"/>
      <c r="B2217" s="3"/>
      <c r="C2217" s="3"/>
      <c r="D2217" s="3"/>
      <c r="E2217" s="3"/>
      <c r="F2217" s="3"/>
      <c r="G2217" s="3"/>
      <c r="H2217" s="3"/>
      <c r="I2217" s="3"/>
      <c r="J2217" s="3"/>
      <c r="K2217" s="3"/>
      <c r="L2217" s="3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4"/>
      <c r="AD2217" s="4"/>
      <c r="AE2217" s="4"/>
      <c r="AF2217" s="4"/>
      <c r="AG2217" s="4"/>
      <c r="AH2217" s="4"/>
      <c r="AI2217" s="4"/>
      <c r="AJ2217" s="4"/>
      <c r="AK2217" s="4"/>
    </row>
    <row r="2218" spans="1:37" x14ac:dyDescent="0.25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</row>
    <row r="2219" spans="1:37" x14ac:dyDescent="0.25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  <c r="AD2219" s="4"/>
      <c r="AE2219" s="4"/>
      <c r="AF2219" s="4"/>
      <c r="AG2219" s="4"/>
      <c r="AH2219" s="4"/>
      <c r="AI2219" s="4"/>
      <c r="AJ2219" s="4"/>
      <c r="AK2219" s="4"/>
    </row>
    <row r="2220" spans="1:37" x14ac:dyDescent="0.25">
      <c r="A2220" s="3"/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4"/>
      <c r="AD2220" s="4"/>
      <c r="AE2220" s="4"/>
      <c r="AF2220" s="4"/>
      <c r="AG2220" s="4"/>
      <c r="AH2220" s="4"/>
      <c r="AI2220" s="4"/>
      <c r="AJ2220" s="4"/>
      <c r="AK2220" s="4"/>
    </row>
    <row r="2221" spans="1:37" x14ac:dyDescent="0.25">
      <c r="A2221" s="3"/>
      <c r="B2221" s="3"/>
      <c r="C2221" s="3"/>
      <c r="D2221" s="3"/>
      <c r="E2221" s="3"/>
      <c r="F2221" s="3"/>
      <c r="G2221" s="3"/>
      <c r="H2221" s="3"/>
      <c r="I2221" s="3"/>
      <c r="J2221" s="3"/>
      <c r="K2221" s="3"/>
      <c r="L2221" s="3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  <c r="AD2221" s="4"/>
      <c r="AE2221" s="4"/>
      <c r="AF2221" s="4"/>
      <c r="AG2221" s="4"/>
      <c r="AH2221" s="4"/>
      <c r="AI2221" s="4"/>
      <c r="AJ2221" s="4"/>
      <c r="AK2221" s="4"/>
    </row>
    <row r="2222" spans="1:37" x14ac:dyDescent="0.25">
      <c r="A2222" s="3"/>
      <c r="B2222" s="3"/>
      <c r="C2222" s="3"/>
      <c r="D2222" s="3"/>
      <c r="E2222" s="3"/>
      <c r="F2222" s="3"/>
      <c r="G2222" s="3"/>
      <c r="H2222" s="3"/>
      <c r="I2222" s="3"/>
      <c r="J2222" s="3"/>
      <c r="K2222" s="3"/>
      <c r="L2222" s="3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4"/>
      <c r="AD2222" s="4"/>
      <c r="AE2222" s="4"/>
      <c r="AF2222" s="4"/>
      <c r="AG2222" s="4"/>
      <c r="AH2222" s="4"/>
      <c r="AI2222" s="4"/>
      <c r="AJ2222" s="4"/>
      <c r="AK2222" s="4"/>
    </row>
    <row r="2223" spans="1:37" x14ac:dyDescent="0.25">
      <c r="A2223" s="3"/>
      <c r="B2223" s="3"/>
      <c r="C2223" s="3"/>
      <c r="D2223" s="3"/>
      <c r="E2223" s="3"/>
      <c r="F2223" s="3"/>
      <c r="G2223" s="3"/>
      <c r="H2223" s="3"/>
      <c r="I2223" s="3"/>
      <c r="J2223" s="3"/>
      <c r="K2223" s="3"/>
      <c r="L2223" s="3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  <c r="AD2223" s="4"/>
      <c r="AE2223" s="4"/>
      <c r="AF2223" s="4"/>
      <c r="AG2223" s="4"/>
      <c r="AH2223" s="4"/>
      <c r="AI2223" s="4"/>
      <c r="AJ2223" s="4"/>
      <c r="AK2223" s="4"/>
    </row>
    <row r="2224" spans="1:37" x14ac:dyDescent="0.25">
      <c r="A2224" s="3"/>
      <c r="B2224" s="3"/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4"/>
      <c r="AD2224" s="4"/>
      <c r="AE2224" s="4"/>
      <c r="AF2224" s="4"/>
      <c r="AG2224" s="4"/>
      <c r="AH2224" s="4"/>
      <c r="AI2224" s="4"/>
      <c r="AJ2224" s="4"/>
      <c r="AK2224" s="4"/>
    </row>
    <row r="2225" spans="1:37" x14ac:dyDescent="0.25">
      <c r="A2225" s="3"/>
      <c r="B2225" s="3"/>
      <c r="C2225" s="3"/>
      <c r="D2225" s="3"/>
      <c r="E2225" s="3"/>
      <c r="F2225" s="3"/>
      <c r="G2225" s="3"/>
      <c r="H2225" s="3"/>
      <c r="I2225" s="3"/>
      <c r="J2225" s="3"/>
      <c r="K2225" s="3"/>
      <c r="L2225" s="3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4"/>
      <c r="AD2225" s="4"/>
      <c r="AE2225" s="4"/>
      <c r="AF2225" s="4"/>
      <c r="AG2225" s="4"/>
      <c r="AH2225" s="4"/>
      <c r="AI2225" s="4"/>
      <c r="AJ2225" s="4"/>
      <c r="AK2225" s="4"/>
    </row>
    <row r="2226" spans="1:37" x14ac:dyDescent="0.25">
      <c r="A2226" s="3"/>
      <c r="B2226" s="3"/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4"/>
      <c r="AD2226" s="4"/>
      <c r="AE2226" s="4"/>
      <c r="AF2226" s="4"/>
      <c r="AG2226" s="4"/>
      <c r="AH2226" s="4"/>
      <c r="AI2226" s="4"/>
      <c r="AJ2226" s="4"/>
      <c r="AK2226" s="4"/>
    </row>
    <row r="2227" spans="1:37" x14ac:dyDescent="0.25">
      <c r="A2227" s="3"/>
      <c r="B2227" s="3"/>
      <c r="C2227" s="3"/>
      <c r="D2227" s="3"/>
      <c r="E2227" s="3"/>
      <c r="F2227" s="3"/>
      <c r="G2227" s="3"/>
      <c r="H2227" s="3"/>
      <c r="I2227" s="3"/>
      <c r="J2227" s="3"/>
      <c r="K2227" s="3"/>
      <c r="L2227" s="3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4"/>
      <c r="AD2227" s="4"/>
      <c r="AE2227" s="4"/>
      <c r="AF2227" s="4"/>
      <c r="AG2227" s="4"/>
      <c r="AH2227" s="4"/>
      <c r="AI2227" s="4"/>
      <c r="AJ2227" s="4"/>
      <c r="AK2227" s="4"/>
    </row>
    <row r="2228" spans="1:37" x14ac:dyDescent="0.25">
      <c r="A2228" s="3"/>
      <c r="B2228" s="3"/>
      <c r="C2228" s="3"/>
      <c r="D2228" s="3"/>
      <c r="E2228" s="3"/>
      <c r="F2228" s="3"/>
      <c r="G2228" s="3"/>
      <c r="H2228" s="3"/>
      <c r="I2228" s="3"/>
      <c r="J2228" s="3"/>
      <c r="K2228" s="3"/>
      <c r="L2228" s="3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4"/>
      <c r="AD2228" s="4"/>
      <c r="AE2228" s="4"/>
      <c r="AF2228" s="4"/>
      <c r="AG2228" s="4"/>
      <c r="AH2228" s="4"/>
      <c r="AI2228" s="4"/>
      <c r="AJ2228" s="4"/>
      <c r="AK2228" s="4"/>
    </row>
    <row r="2229" spans="1:37" x14ac:dyDescent="0.25">
      <c r="A2229" s="3"/>
      <c r="B2229" s="3"/>
      <c r="C2229" s="3"/>
      <c r="D2229" s="3"/>
      <c r="E2229" s="3"/>
      <c r="F2229" s="3"/>
      <c r="G2229" s="3"/>
      <c r="H2229" s="3"/>
      <c r="I2229" s="3"/>
      <c r="J2229" s="3"/>
      <c r="K2229" s="3"/>
      <c r="L2229" s="3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4"/>
      <c r="AD2229" s="4"/>
      <c r="AE2229" s="4"/>
      <c r="AF2229" s="4"/>
      <c r="AG2229" s="4"/>
      <c r="AH2229" s="4"/>
      <c r="AI2229" s="4"/>
      <c r="AJ2229" s="4"/>
      <c r="AK2229" s="4"/>
    </row>
    <row r="2230" spans="1:37" x14ac:dyDescent="0.25">
      <c r="A2230" s="3"/>
      <c r="B2230" s="3"/>
      <c r="C2230" s="3"/>
      <c r="D2230" s="3"/>
      <c r="E2230" s="3"/>
      <c r="F2230" s="3"/>
      <c r="G2230" s="3"/>
      <c r="H2230" s="3"/>
      <c r="I2230" s="3"/>
      <c r="J2230" s="3"/>
      <c r="K2230" s="3"/>
      <c r="L2230" s="3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  <c r="AD2230" s="4"/>
      <c r="AE2230" s="4"/>
      <c r="AF2230" s="4"/>
      <c r="AG2230" s="4"/>
      <c r="AH2230" s="4"/>
      <c r="AI2230" s="4"/>
      <c r="AJ2230" s="4"/>
      <c r="AK2230" s="4"/>
    </row>
    <row r="2231" spans="1:37" x14ac:dyDescent="0.25">
      <c r="A2231" s="3"/>
      <c r="B2231" s="3"/>
      <c r="C2231" s="3"/>
      <c r="D2231" s="3"/>
      <c r="E2231" s="3"/>
      <c r="F2231" s="3"/>
      <c r="G2231" s="3"/>
      <c r="H2231" s="3"/>
      <c r="I2231" s="3"/>
      <c r="J2231" s="3"/>
      <c r="K2231" s="3"/>
      <c r="L2231" s="3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  <c r="AD2231" s="4"/>
      <c r="AE2231" s="4"/>
      <c r="AF2231" s="4"/>
      <c r="AG2231" s="4"/>
      <c r="AH2231" s="4"/>
      <c r="AI2231" s="4"/>
      <c r="AJ2231" s="4"/>
      <c r="AK2231" s="4"/>
    </row>
    <row r="2232" spans="1:37" x14ac:dyDescent="0.25">
      <c r="A2232" s="3"/>
      <c r="B2232" s="3"/>
      <c r="C2232" s="3"/>
      <c r="D2232" s="3"/>
      <c r="E2232" s="3"/>
      <c r="F2232" s="3"/>
      <c r="G2232" s="3"/>
      <c r="H2232" s="3"/>
      <c r="I2232" s="3"/>
      <c r="J2232" s="3"/>
      <c r="K2232" s="3"/>
      <c r="L2232" s="3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4"/>
      <c r="AD2232" s="4"/>
      <c r="AE2232" s="4"/>
      <c r="AF2232" s="4"/>
      <c r="AG2232" s="4"/>
      <c r="AH2232" s="4"/>
      <c r="AI2232" s="4"/>
      <c r="AJ2232" s="4"/>
      <c r="AK2232" s="4"/>
    </row>
    <row r="2233" spans="1:37" x14ac:dyDescent="0.25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4"/>
      <c r="AD2233" s="4"/>
      <c r="AE2233" s="4"/>
      <c r="AF2233" s="4"/>
      <c r="AG2233" s="4"/>
      <c r="AH2233" s="4"/>
      <c r="AI2233" s="4"/>
      <c r="AJ2233" s="4"/>
      <c r="AK2233" s="4"/>
    </row>
    <row r="2234" spans="1:37" x14ac:dyDescent="0.25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4"/>
      <c r="AD2234" s="4"/>
      <c r="AE2234" s="4"/>
      <c r="AF2234" s="4"/>
      <c r="AG2234" s="4"/>
      <c r="AH2234" s="4"/>
      <c r="AI2234" s="4"/>
      <c r="AJ2234" s="4"/>
      <c r="AK2234" s="4"/>
    </row>
    <row r="2235" spans="1:37" x14ac:dyDescent="0.25">
      <c r="A2235" s="3"/>
      <c r="B2235" s="3"/>
      <c r="C2235" s="3"/>
      <c r="D2235" s="3"/>
      <c r="E2235" s="3"/>
      <c r="F2235" s="3"/>
      <c r="G2235" s="3"/>
      <c r="H2235" s="3"/>
      <c r="I2235" s="3"/>
      <c r="J2235" s="3"/>
      <c r="K2235" s="3"/>
      <c r="L2235" s="3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4"/>
      <c r="AD2235" s="4"/>
      <c r="AE2235" s="4"/>
      <c r="AF2235" s="4"/>
      <c r="AG2235" s="4"/>
      <c r="AH2235" s="4"/>
      <c r="AI2235" s="4"/>
      <c r="AJ2235" s="4"/>
      <c r="AK2235" s="4"/>
    </row>
    <row r="2236" spans="1:37" x14ac:dyDescent="0.25">
      <c r="A2236" s="3"/>
      <c r="B2236" s="3"/>
      <c r="C2236" s="3"/>
      <c r="D2236" s="3"/>
      <c r="E2236" s="3"/>
      <c r="F2236" s="3"/>
      <c r="G2236" s="3"/>
      <c r="H2236" s="3"/>
      <c r="I2236" s="3"/>
      <c r="J2236" s="3"/>
      <c r="K2236" s="3"/>
      <c r="L2236" s="3"/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4"/>
      <c r="AD2236" s="4"/>
      <c r="AE2236" s="4"/>
      <c r="AF2236" s="4"/>
      <c r="AG2236" s="4"/>
      <c r="AH2236" s="4"/>
      <c r="AI2236" s="4"/>
      <c r="AJ2236" s="4"/>
      <c r="AK2236" s="4"/>
    </row>
    <row r="2237" spans="1:37" x14ac:dyDescent="0.25">
      <c r="A2237" s="3"/>
      <c r="B2237" s="3"/>
      <c r="C2237" s="3"/>
      <c r="D2237" s="3"/>
      <c r="E2237" s="3"/>
      <c r="F2237" s="3"/>
      <c r="G2237" s="3"/>
      <c r="H2237" s="3"/>
      <c r="I2237" s="3"/>
      <c r="J2237" s="3"/>
      <c r="K2237" s="3"/>
      <c r="L2237" s="3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4"/>
      <c r="AD2237" s="4"/>
      <c r="AE2237" s="4"/>
      <c r="AF2237" s="4"/>
      <c r="AG2237" s="4"/>
      <c r="AH2237" s="4"/>
      <c r="AI2237" s="4"/>
      <c r="AJ2237" s="4"/>
      <c r="AK2237" s="4"/>
    </row>
    <row r="2238" spans="1:37" x14ac:dyDescent="0.25">
      <c r="A2238" s="3"/>
      <c r="B2238" s="3"/>
      <c r="C2238" s="3"/>
      <c r="D2238" s="3"/>
      <c r="E2238" s="3"/>
      <c r="F2238" s="3"/>
      <c r="G2238" s="3"/>
      <c r="H2238" s="3"/>
      <c r="I2238" s="3"/>
      <c r="J2238" s="3"/>
      <c r="K2238" s="3"/>
      <c r="L2238" s="3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</row>
    <row r="2239" spans="1:37" x14ac:dyDescent="0.25">
      <c r="A2239" s="3"/>
      <c r="B2239" s="3"/>
      <c r="C2239" s="3"/>
      <c r="D2239" s="3"/>
      <c r="E2239" s="3"/>
      <c r="F2239" s="3"/>
      <c r="G2239" s="3"/>
      <c r="H2239" s="3"/>
      <c r="I2239" s="3"/>
      <c r="J2239" s="3"/>
      <c r="K2239" s="3"/>
      <c r="L2239" s="3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4"/>
      <c r="AD2239" s="4"/>
      <c r="AE2239" s="4"/>
      <c r="AF2239" s="4"/>
      <c r="AG2239" s="4"/>
      <c r="AH2239" s="4"/>
      <c r="AI2239" s="4"/>
      <c r="AJ2239" s="4"/>
      <c r="AK2239" s="4"/>
    </row>
    <row r="2240" spans="1:37" x14ac:dyDescent="0.25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4"/>
      <c r="AD2240" s="4"/>
      <c r="AE2240" s="4"/>
      <c r="AF2240" s="4"/>
      <c r="AG2240" s="4"/>
      <c r="AH2240" s="4"/>
      <c r="AI2240" s="4"/>
      <c r="AJ2240" s="4"/>
      <c r="AK2240" s="4"/>
    </row>
    <row r="2241" spans="1:37" x14ac:dyDescent="0.25">
      <c r="A2241" s="3"/>
      <c r="B2241" s="3"/>
      <c r="C2241" s="3"/>
      <c r="D2241" s="3"/>
      <c r="E2241" s="3"/>
      <c r="F2241" s="3"/>
      <c r="G2241" s="3"/>
      <c r="H2241" s="3"/>
      <c r="I2241" s="3"/>
      <c r="J2241" s="3"/>
      <c r="K2241" s="3"/>
      <c r="L2241" s="3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4"/>
      <c r="AD2241" s="4"/>
      <c r="AE2241" s="4"/>
      <c r="AF2241" s="4"/>
      <c r="AG2241" s="4"/>
      <c r="AH2241" s="4"/>
      <c r="AI2241" s="4"/>
      <c r="AJ2241" s="4"/>
      <c r="AK2241" s="4"/>
    </row>
    <row r="2242" spans="1:37" x14ac:dyDescent="0.25">
      <c r="A2242" s="3"/>
      <c r="B2242" s="3"/>
      <c r="C2242" s="3"/>
      <c r="D2242" s="3"/>
      <c r="E2242" s="3"/>
      <c r="F2242" s="3"/>
      <c r="G2242" s="3"/>
      <c r="H2242" s="3"/>
      <c r="I2242" s="3"/>
      <c r="J2242" s="3"/>
      <c r="K2242" s="3"/>
      <c r="L2242" s="3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4"/>
      <c r="AD2242" s="4"/>
      <c r="AE2242" s="4"/>
      <c r="AF2242" s="4"/>
      <c r="AG2242" s="4"/>
      <c r="AH2242" s="4"/>
      <c r="AI2242" s="4"/>
      <c r="AJ2242" s="4"/>
      <c r="AK2242" s="4"/>
    </row>
    <row r="2243" spans="1:37" x14ac:dyDescent="0.25">
      <c r="A2243" s="3"/>
      <c r="B2243" s="3"/>
      <c r="C2243" s="3"/>
      <c r="D2243" s="3"/>
      <c r="E2243" s="3"/>
      <c r="F2243" s="3"/>
      <c r="G2243" s="3"/>
      <c r="H2243" s="3"/>
      <c r="I2243" s="3"/>
      <c r="J2243" s="3"/>
      <c r="K2243" s="3"/>
      <c r="L2243" s="3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4"/>
      <c r="AD2243" s="4"/>
      <c r="AE2243" s="4"/>
      <c r="AF2243" s="4"/>
      <c r="AG2243" s="4"/>
      <c r="AH2243" s="4"/>
      <c r="AI2243" s="4"/>
      <c r="AJ2243" s="4"/>
      <c r="AK2243" s="4"/>
    </row>
    <row r="2244" spans="1:37" x14ac:dyDescent="0.25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  <c r="AD2244" s="4"/>
      <c r="AE2244" s="4"/>
      <c r="AF2244" s="4"/>
      <c r="AG2244" s="4"/>
      <c r="AH2244" s="4"/>
      <c r="AI2244" s="4"/>
      <c r="AJ2244" s="4"/>
      <c r="AK2244" s="4"/>
    </row>
    <row r="2245" spans="1:37" x14ac:dyDescent="0.25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4"/>
      <c r="AE2245" s="4"/>
      <c r="AF2245" s="4"/>
      <c r="AG2245" s="4"/>
      <c r="AH2245" s="4"/>
      <c r="AI2245" s="4"/>
      <c r="AJ2245" s="4"/>
      <c r="AK2245" s="4"/>
    </row>
    <row r="2246" spans="1:37" x14ac:dyDescent="0.25">
      <c r="A2246" s="3"/>
      <c r="B2246" s="3"/>
      <c r="C2246" s="3"/>
      <c r="D2246" s="3"/>
      <c r="E2246" s="3"/>
      <c r="F2246" s="3"/>
      <c r="G2246" s="3"/>
      <c r="H2246" s="3"/>
      <c r="I2246" s="3"/>
      <c r="J2246" s="3"/>
      <c r="K2246" s="3"/>
      <c r="L2246" s="3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4"/>
      <c r="AD2246" s="4"/>
      <c r="AE2246" s="4"/>
      <c r="AF2246" s="4"/>
      <c r="AG2246" s="4"/>
      <c r="AH2246" s="4"/>
      <c r="AI2246" s="4"/>
      <c r="AJ2246" s="4"/>
      <c r="AK2246" s="4"/>
    </row>
    <row r="2247" spans="1:37" x14ac:dyDescent="0.25">
      <c r="A2247" s="3"/>
      <c r="B2247" s="3"/>
      <c r="C2247" s="3"/>
      <c r="D2247" s="3"/>
      <c r="E2247" s="3"/>
      <c r="F2247" s="3"/>
      <c r="G2247" s="3"/>
      <c r="H2247" s="3"/>
      <c r="I2247" s="3"/>
      <c r="J2247" s="3"/>
      <c r="K2247" s="3"/>
      <c r="L2247" s="3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4"/>
      <c r="AD2247" s="4"/>
      <c r="AE2247" s="4"/>
      <c r="AF2247" s="4"/>
      <c r="AG2247" s="4"/>
      <c r="AH2247" s="4"/>
      <c r="AI2247" s="4"/>
      <c r="AJ2247" s="4"/>
      <c r="AK2247" s="4"/>
    </row>
    <row r="2248" spans="1:37" x14ac:dyDescent="0.25">
      <c r="A2248" s="3"/>
      <c r="B2248" s="3"/>
      <c r="C2248" s="3"/>
      <c r="D2248" s="3"/>
      <c r="E2248" s="3"/>
      <c r="F2248" s="3"/>
      <c r="G2248" s="3"/>
      <c r="H2248" s="3"/>
      <c r="I2248" s="3"/>
      <c r="J2248" s="3"/>
      <c r="K2248" s="3"/>
      <c r="L2248" s="3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4"/>
      <c r="AD2248" s="4"/>
      <c r="AE2248" s="4"/>
      <c r="AF2248" s="4"/>
      <c r="AG2248" s="4"/>
      <c r="AH2248" s="4"/>
      <c r="AI2248" s="4"/>
      <c r="AJ2248" s="4"/>
      <c r="AK2248" s="4"/>
    </row>
    <row r="2249" spans="1:37" x14ac:dyDescent="0.25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  <c r="AD2249" s="4"/>
      <c r="AE2249" s="4"/>
      <c r="AF2249" s="4"/>
      <c r="AG2249" s="4"/>
      <c r="AH2249" s="4"/>
      <c r="AI2249" s="4"/>
      <c r="AJ2249" s="4"/>
      <c r="AK2249" s="4"/>
    </row>
    <row r="2250" spans="1:37" x14ac:dyDescent="0.25">
      <c r="A2250" s="3"/>
      <c r="B2250" s="3"/>
      <c r="C2250" s="3"/>
      <c r="D2250" s="3"/>
      <c r="E2250" s="3"/>
      <c r="F2250" s="3"/>
      <c r="G2250" s="3"/>
      <c r="H2250" s="3"/>
      <c r="I2250" s="3"/>
      <c r="J2250" s="3"/>
      <c r="K2250" s="3"/>
      <c r="L2250" s="3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4"/>
      <c r="AD2250" s="4"/>
      <c r="AE2250" s="4"/>
      <c r="AF2250" s="4"/>
      <c r="AG2250" s="4"/>
      <c r="AH2250" s="4"/>
      <c r="AI2250" s="4"/>
      <c r="AJ2250" s="4"/>
      <c r="AK2250" s="4"/>
    </row>
    <row r="2251" spans="1:37" x14ac:dyDescent="0.25">
      <c r="A2251" s="3"/>
      <c r="B2251" s="3"/>
      <c r="C2251" s="3"/>
      <c r="D2251" s="3"/>
      <c r="E2251" s="3"/>
      <c r="F2251" s="3"/>
      <c r="G2251" s="3"/>
      <c r="H2251" s="3"/>
      <c r="I2251" s="3"/>
      <c r="J2251" s="3"/>
      <c r="K2251" s="3"/>
      <c r="L2251" s="3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4"/>
      <c r="AD2251" s="4"/>
      <c r="AE2251" s="4"/>
      <c r="AF2251" s="4"/>
      <c r="AG2251" s="4"/>
      <c r="AH2251" s="4"/>
      <c r="AI2251" s="4"/>
      <c r="AJ2251" s="4"/>
      <c r="AK2251" s="4"/>
    </row>
    <row r="2252" spans="1:37" x14ac:dyDescent="0.25">
      <c r="A2252" s="3"/>
      <c r="B2252" s="3"/>
      <c r="C2252" s="3"/>
      <c r="D2252" s="3"/>
      <c r="E2252" s="3"/>
      <c r="F2252" s="3"/>
      <c r="G2252" s="3"/>
      <c r="H2252" s="3"/>
      <c r="I2252" s="3"/>
      <c r="J2252" s="3"/>
      <c r="K2252" s="3"/>
      <c r="L2252" s="3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4"/>
      <c r="AD2252" s="4"/>
      <c r="AE2252" s="4"/>
      <c r="AF2252" s="4"/>
      <c r="AG2252" s="4"/>
      <c r="AH2252" s="4"/>
      <c r="AI2252" s="4"/>
      <c r="AJ2252" s="4"/>
      <c r="AK2252" s="4"/>
    </row>
    <row r="2253" spans="1:37" x14ac:dyDescent="0.25">
      <c r="A2253" s="3"/>
      <c r="B2253" s="3"/>
      <c r="C2253" s="3"/>
      <c r="D2253" s="3"/>
      <c r="E2253" s="3"/>
      <c r="F2253" s="3"/>
      <c r="G2253" s="3"/>
      <c r="H2253" s="3"/>
      <c r="I2253" s="3"/>
      <c r="J2253" s="3"/>
      <c r="K2253" s="3"/>
      <c r="L2253" s="3"/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4"/>
      <c r="AD2253" s="4"/>
      <c r="AE2253" s="4"/>
      <c r="AF2253" s="4"/>
      <c r="AG2253" s="4"/>
      <c r="AH2253" s="4"/>
      <c r="AI2253" s="4"/>
      <c r="AJ2253" s="4"/>
      <c r="AK2253" s="4"/>
    </row>
    <row r="2254" spans="1:37" x14ac:dyDescent="0.25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  <c r="AD2254" s="4"/>
      <c r="AE2254" s="4"/>
      <c r="AF2254" s="4"/>
      <c r="AG2254" s="4"/>
      <c r="AH2254" s="4"/>
      <c r="AI2254" s="4"/>
      <c r="AJ2254" s="4"/>
      <c r="AK2254" s="4"/>
    </row>
    <row r="2255" spans="1:37" x14ac:dyDescent="0.25">
      <c r="A2255" s="3"/>
      <c r="B2255" s="3"/>
      <c r="C2255" s="3"/>
      <c r="D2255" s="3"/>
      <c r="E2255" s="3"/>
      <c r="F2255" s="3"/>
      <c r="G2255" s="3"/>
      <c r="H2255" s="3"/>
      <c r="I2255" s="3"/>
      <c r="J2255" s="3"/>
      <c r="K2255" s="3"/>
      <c r="L2255" s="3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4"/>
      <c r="AD2255" s="4"/>
      <c r="AE2255" s="4"/>
      <c r="AF2255" s="4"/>
      <c r="AG2255" s="4"/>
      <c r="AH2255" s="4"/>
      <c r="AI2255" s="4"/>
      <c r="AJ2255" s="4"/>
      <c r="AK2255" s="4"/>
    </row>
    <row r="2256" spans="1:37" x14ac:dyDescent="0.25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4"/>
      <c r="AD2256" s="4"/>
      <c r="AE2256" s="4"/>
      <c r="AF2256" s="4"/>
      <c r="AG2256" s="4"/>
      <c r="AH2256" s="4"/>
      <c r="AI2256" s="4"/>
      <c r="AJ2256" s="4"/>
      <c r="AK2256" s="4"/>
    </row>
    <row r="2257" spans="1:37" x14ac:dyDescent="0.25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4"/>
      <c r="AD2257" s="4"/>
      <c r="AE2257" s="4"/>
      <c r="AF2257" s="4"/>
      <c r="AG2257" s="4"/>
      <c r="AH2257" s="4"/>
      <c r="AI2257" s="4"/>
      <c r="AJ2257" s="4"/>
      <c r="AK2257" s="4"/>
    </row>
    <row r="2258" spans="1:37" x14ac:dyDescent="0.25">
      <c r="A2258" s="3"/>
      <c r="B2258" s="3"/>
      <c r="C2258" s="3"/>
      <c r="D2258" s="3"/>
      <c r="E2258" s="3"/>
      <c r="F2258" s="3"/>
      <c r="G2258" s="3"/>
      <c r="H2258" s="3"/>
      <c r="I2258" s="3"/>
      <c r="J2258" s="3"/>
      <c r="K2258" s="3"/>
      <c r="L2258" s="3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4"/>
      <c r="AD2258" s="4"/>
      <c r="AE2258" s="4"/>
      <c r="AF2258" s="4"/>
      <c r="AG2258" s="4"/>
      <c r="AH2258" s="4"/>
      <c r="AI2258" s="4"/>
      <c r="AJ2258" s="4"/>
      <c r="AK2258" s="4"/>
    </row>
    <row r="2259" spans="1:37" x14ac:dyDescent="0.25">
      <c r="A2259" s="3"/>
      <c r="B2259" s="3"/>
      <c r="C2259" s="3"/>
      <c r="D2259" s="3"/>
      <c r="E2259" s="3"/>
      <c r="F2259" s="3"/>
      <c r="G2259" s="3"/>
      <c r="H2259" s="3"/>
      <c r="I2259" s="3"/>
      <c r="J2259" s="3"/>
      <c r="K2259" s="3"/>
      <c r="L2259" s="3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  <c r="AD2259" s="4"/>
      <c r="AE2259" s="4"/>
      <c r="AF2259" s="4"/>
      <c r="AG2259" s="4"/>
      <c r="AH2259" s="4"/>
      <c r="AI2259" s="4"/>
      <c r="AJ2259" s="4"/>
      <c r="AK2259" s="4"/>
    </row>
    <row r="2260" spans="1:37" x14ac:dyDescent="0.25">
      <c r="A2260" s="3"/>
      <c r="B2260" s="3"/>
      <c r="C2260" s="3"/>
      <c r="D2260" s="3"/>
      <c r="E2260" s="3"/>
      <c r="F2260" s="3"/>
      <c r="G2260" s="3"/>
      <c r="H2260" s="3"/>
      <c r="I2260" s="3"/>
      <c r="J2260" s="3"/>
      <c r="K2260" s="3"/>
      <c r="L2260" s="3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  <c r="AD2260" s="4"/>
      <c r="AE2260" s="4"/>
      <c r="AF2260" s="4"/>
      <c r="AG2260" s="4"/>
      <c r="AH2260" s="4"/>
      <c r="AI2260" s="4"/>
      <c r="AJ2260" s="4"/>
      <c r="AK2260" s="4"/>
    </row>
    <row r="2261" spans="1:37" x14ac:dyDescent="0.25">
      <c r="A2261" s="3"/>
      <c r="B2261" s="3"/>
      <c r="C2261" s="3"/>
      <c r="D2261" s="3"/>
      <c r="E2261" s="3"/>
      <c r="F2261" s="3"/>
      <c r="G2261" s="3"/>
      <c r="H2261" s="3"/>
      <c r="I2261" s="3"/>
      <c r="J2261" s="3"/>
      <c r="K2261" s="3"/>
      <c r="L2261" s="3"/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4"/>
      <c r="AD2261" s="4"/>
      <c r="AE2261" s="4"/>
      <c r="AF2261" s="4"/>
      <c r="AG2261" s="4"/>
      <c r="AH2261" s="4"/>
      <c r="AI2261" s="4"/>
      <c r="AJ2261" s="4"/>
      <c r="AK2261" s="4"/>
    </row>
    <row r="2262" spans="1:37" x14ac:dyDescent="0.25">
      <c r="A2262" s="3"/>
      <c r="B2262" s="3"/>
      <c r="C2262" s="3"/>
      <c r="D2262" s="3"/>
      <c r="E2262" s="3"/>
      <c r="F2262" s="3"/>
      <c r="G2262" s="3"/>
      <c r="H2262" s="3"/>
      <c r="I2262" s="3"/>
      <c r="J2262" s="3"/>
      <c r="K2262" s="3"/>
      <c r="L2262" s="3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  <c r="AD2262" s="4"/>
      <c r="AE2262" s="4"/>
      <c r="AF2262" s="4"/>
      <c r="AG2262" s="4"/>
      <c r="AH2262" s="4"/>
      <c r="AI2262" s="4"/>
      <c r="AJ2262" s="4"/>
      <c r="AK2262" s="4"/>
    </row>
    <row r="2263" spans="1:37" x14ac:dyDescent="0.25">
      <c r="A2263" s="3"/>
      <c r="B2263" s="3"/>
      <c r="C2263" s="3"/>
      <c r="D2263" s="3"/>
      <c r="E2263" s="3"/>
      <c r="F2263" s="3"/>
      <c r="G2263" s="3"/>
      <c r="H2263" s="3"/>
      <c r="I2263" s="3"/>
      <c r="J2263" s="3"/>
      <c r="K2263" s="3"/>
      <c r="L2263" s="3"/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4"/>
      <c r="AD2263" s="4"/>
      <c r="AE2263" s="4"/>
      <c r="AF2263" s="4"/>
      <c r="AG2263" s="4"/>
      <c r="AH2263" s="4"/>
      <c r="AI2263" s="4"/>
      <c r="AJ2263" s="4"/>
      <c r="AK2263" s="4"/>
    </row>
    <row r="2264" spans="1:37" x14ac:dyDescent="0.25">
      <c r="A2264" s="3"/>
      <c r="B2264" s="3"/>
      <c r="C2264" s="3"/>
      <c r="D2264" s="3"/>
      <c r="E2264" s="3"/>
      <c r="F2264" s="3"/>
      <c r="G2264" s="3"/>
      <c r="H2264" s="3"/>
      <c r="I2264" s="3"/>
      <c r="J2264" s="3"/>
      <c r="K2264" s="3"/>
      <c r="L2264" s="3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  <c r="AD2264" s="4"/>
      <c r="AE2264" s="4"/>
      <c r="AF2264" s="4"/>
      <c r="AG2264" s="4"/>
      <c r="AH2264" s="4"/>
      <c r="AI2264" s="4"/>
      <c r="AJ2264" s="4"/>
      <c r="AK2264" s="4"/>
    </row>
    <row r="2265" spans="1:37" x14ac:dyDescent="0.25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</row>
    <row r="2266" spans="1:37" x14ac:dyDescent="0.25">
      <c r="A2266" s="3"/>
      <c r="B2266" s="3"/>
      <c r="C2266" s="3"/>
      <c r="D2266" s="3"/>
      <c r="E2266" s="3"/>
      <c r="F2266" s="3"/>
      <c r="G2266" s="3"/>
      <c r="H2266" s="3"/>
      <c r="I2266" s="3"/>
      <c r="J2266" s="3"/>
      <c r="K2266" s="3"/>
      <c r="L2266" s="3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4"/>
      <c r="AD2266" s="4"/>
      <c r="AE2266" s="4"/>
      <c r="AF2266" s="4"/>
      <c r="AG2266" s="4"/>
      <c r="AH2266" s="4"/>
      <c r="AI2266" s="4"/>
      <c r="AJ2266" s="4"/>
      <c r="AK2266" s="4"/>
    </row>
    <row r="2267" spans="1:37" x14ac:dyDescent="0.25">
      <c r="A2267" s="3"/>
      <c r="B2267" s="3"/>
      <c r="C2267" s="3"/>
      <c r="D2267" s="3"/>
      <c r="E2267" s="3"/>
      <c r="F2267" s="3"/>
      <c r="G2267" s="3"/>
      <c r="H2267" s="3"/>
      <c r="I2267" s="3"/>
      <c r="J2267" s="3"/>
      <c r="K2267" s="3"/>
      <c r="L2267" s="3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  <c r="AD2267" s="4"/>
      <c r="AE2267" s="4"/>
      <c r="AF2267" s="4"/>
      <c r="AG2267" s="4"/>
      <c r="AH2267" s="4"/>
      <c r="AI2267" s="4"/>
      <c r="AJ2267" s="4"/>
      <c r="AK2267" s="4"/>
    </row>
    <row r="2268" spans="1:37" x14ac:dyDescent="0.25">
      <c r="A2268" s="3"/>
      <c r="B2268" s="3"/>
      <c r="C2268" s="3"/>
      <c r="D2268" s="3"/>
      <c r="E2268" s="3"/>
      <c r="F2268" s="3"/>
      <c r="G2268" s="3"/>
      <c r="H2268" s="3"/>
      <c r="I2268" s="3"/>
      <c r="J2268" s="3"/>
      <c r="K2268" s="3"/>
      <c r="L2268" s="3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4"/>
      <c r="AD2268" s="4"/>
      <c r="AE2268" s="4"/>
      <c r="AF2268" s="4"/>
      <c r="AG2268" s="4"/>
      <c r="AH2268" s="4"/>
      <c r="AI2268" s="4"/>
      <c r="AJ2268" s="4"/>
      <c r="AK2268" s="4"/>
    </row>
    <row r="2269" spans="1:37" x14ac:dyDescent="0.25">
      <c r="A2269" s="3"/>
      <c r="B2269" s="3"/>
      <c r="C2269" s="3"/>
      <c r="D2269" s="3"/>
      <c r="E2269" s="3"/>
      <c r="F2269" s="3"/>
      <c r="G2269" s="3"/>
      <c r="H2269" s="3"/>
      <c r="I2269" s="3"/>
      <c r="J2269" s="3"/>
      <c r="K2269" s="3"/>
      <c r="L2269" s="3"/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4"/>
      <c r="AD2269" s="4"/>
      <c r="AE2269" s="4"/>
      <c r="AF2269" s="4"/>
      <c r="AG2269" s="4"/>
      <c r="AH2269" s="4"/>
      <c r="AI2269" s="4"/>
      <c r="AJ2269" s="4"/>
      <c r="AK2269" s="4"/>
    </row>
    <row r="2270" spans="1:37" x14ac:dyDescent="0.25">
      <c r="A2270" s="3"/>
      <c r="B2270" s="3"/>
      <c r="C2270" s="3"/>
      <c r="D2270" s="3"/>
      <c r="E2270" s="3"/>
      <c r="F2270" s="3"/>
      <c r="G2270" s="3"/>
      <c r="H2270" s="3"/>
      <c r="I2270" s="3"/>
      <c r="J2270" s="3"/>
      <c r="K2270" s="3"/>
      <c r="L2270" s="3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  <c r="AD2270" s="4"/>
      <c r="AE2270" s="4"/>
      <c r="AF2270" s="4"/>
      <c r="AG2270" s="4"/>
      <c r="AH2270" s="4"/>
      <c r="AI2270" s="4"/>
      <c r="AJ2270" s="4"/>
      <c r="AK2270" s="4"/>
    </row>
    <row r="2271" spans="1:37" x14ac:dyDescent="0.25">
      <c r="A2271" s="3"/>
      <c r="B2271" s="3"/>
      <c r="C2271" s="3"/>
      <c r="D2271" s="3"/>
      <c r="E2271" s="3"/>
      <c r="F2271" s="3"/>
      <c r="G2271" s="3"/>
      <c r="H2271" s="3"/>
      <c r="I2271" s="3"/>
      <c r="J2271" s="3"/>
      <c r="K2271" s="3"/>
      <c r="L2271" s="3"/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4"/>
      <c r="AD2271" s="4"/>
      <c r="AE2271" s="4"/>
      <c r="AF2271" s="4"/>
      <c r="AG2271" s="4"/>
      <c r="AH2271" s="4"/>
      <c r="AI2271" s="4"/>
      <c r="AJ2271" s="4"/>
      <c r="AK2271" s="4"/>
    </row>
    <row r="2272" spans="1:37" x14ac:dyDescent="0.25">
      <c r="A2272" s="3"/>
      <c r="B2272" s="3"/>
      <c r="C2272" s="3"/>
      <c r="D2272" s="3"/>
      <c r="E2272" s="3"/>
      <c r="F2272" s="3"/>
      <c r="G2272" s="3"/>
      <c r="H2272" s="3"/>
      <c r="I2272" s="3"/>
      <c r="J2272" s="3"/>
      <c r="K2272" s="3"/>
      <c r="L2272" s="3"/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4"/>
      <c r="AD2272" s="4"/>
      <c r="AE2272" s="4"/>
      <c r="AF2272" s="4"/>
      <c r="AG2272" s="4"/>
      <c r="AH2272" s="4"/>
      <c r="AI2272" s="4"/>
      <c r="AJ2272" s="4"/>
      <c r="AK2272" s="4"/>
    </row>
    <row r="2273" spans="1:37" x14ac:dyDescent="0.25">
      <c r="A2273" s="3"/>
      <c r="B2273" s="3"/>
      <c r="C2273" s="3"/>
      <c r="D2273" s="3"/>
      <c r="E2273" s="3"/>
      <c r="F2273" s="3"/>
      <c r="G2273" s="3"/>
      <c r="H2273" s="3"/>
      <c r="I2273" s="3"/>
      <c r="J2273" s="3"/>
      <c r="K2273" s="3"/>
      <c r="L2273" s="3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  <c r="AD2273" s="4"/>
      <c r="AE2273" s="4"/>
      <c r="AF2273" s="4"/>
      <c r="AG2273" s="4"/>
      <c r="AH2273" s="4"/>
      <c r="AI2273" s="4"/>
      <c r="AJ2273" s="4"/>
      <c r="AK2273" s="4"/>
    </row>
    <row r="2274" spans="1:37" x14ac:dyDescent="0.25">
      <c r="A2274" s="3"/>
      <c r="B2274" s="3"/>
      <c r="C2274" s="3"/>
      <c r="D2274" s="3"/>
      <c r="E2274" s="3"/>
      <c r="F2274" s="3"/>
      <c r="G2274" s="3"/>
      <c r="H2274" s="3"/>
      <c r="I2274" s="3"/>
      <c r="J2274" s="3"/>
      <c r="K2274" s="3"/>
      <c r="L2274" s="3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  <c r="AD2274" s="4"/>
      <c r="AE2274" s="4"/>
      <c r="AF2274" s="4"/>
      <c r="AG2274" s="4"/>
      <c r="AH2274" s="4"/>
      <c r="AI2274" s="4"/>
      <c r="AJ2274" s="4"/>
      <c r="AK2274" s="4"/>
    </row>
    <row r="2275" spans="1:37" x14ac:dyDescent="0.25">
      <c r="A2275" s="3"/>
      <c r="B2275" s="3"/>
      <c r="C2275" s="3"/>
      <c r="D2275" s="3"/>
      <c r="E2275" s="3"/>
      <c r="F2275" s="3"/>
      <c r="G2275" s="3"/>
      <c r="H2275" s="3"/>
      <c r="I2275" s="3"/>
      <c r="J2275" s="3"/>
      <c r="K2275" s="3"/>
      <c r="L2275" s="3"/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4"/>
      <c r="AD2275" s="4"/>
      <c r="AE2275" s="4"/>
      <c r="AF2275" s="4"/>
      <c r="AG2275" s="4"/>
      <c r="AH2275" s="4"/>
      <c r="AI2275" s="4"/>
      <c r="AJ2275" s="4"/>
      <c r="AK2275" s="4"/>
    </row>
    <row r="2276" spans="1:37" x14ac:dyDescent="0.25">
      <c r="A2276" s="3"/>
      <c r="B2276" s="3"/>
      <c r="C2276" s="3"/>
      <c r="D2276" s="3"/>
      <c r="E2276" s="3"/>
      <c r="F2276" s="3"/>
      <c r="G2276" s="3"/>
      <c r="H2276" s="3"/>
      <c r="I2276" s="3"/>
      <c r="J2276" s="3"/>
      <c r="K2276" s="3"/>
      <c r="L2276" s="3"/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4"/>
      <c r="AD2276" s="4"/>
      <c r="AE2276" s="4"/>
      <c r="AF2276" s="4"/>
      <c r="AG2276" s="4"/>
      <c r="AH2276" s="4"/>
      <c r="AI2276" s="4"/>
      <c r="AJ2276" s="4"/>
      <c r="AK2276" s="4"/>
    </row>
    <row r="2277" spans="1:37" x14ac:dyDescent="0.25">
      <c r="A2277" s="3"/>
      <c r="B2277" s="3"/>
      <c r="C2277" s="3"/>
      <c r="D2277" s="3"/>
      <c r="E2277" s="3"/>
      <c r="F2277" s="3"/>
      <c r="G2277" s="3"/>
      <c r="H2277" s="3"/>
      <c r="I2277" s="3"/>
      <c r="J2277" s="3"/>
      <c r="K2277" s="3"/>
      <c r="L2277" s="3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  <c r="AD2277" s="4"/>
      <c r="AE2277" s="4"/>
      <c r="AF2277" s="4"/>
      <c r="AG2277" s="4"/>
      <c r="AH2277" s="4"/>
      <c r="AI2277" s="4"/>
      <c r="AJ2277" s="4"/>
      <c r="AK2277" s="4"/>
    </row>
    <row r="2278" spans="1:37" x14ac:dyDescent="0.25">
      <c r="A2278" s="3"/>
      <c r="B2278" s="3"/>
      <c r="C2278" s="3"/>
      <c r="D2278" s="3"/>
      <c r="E2278" s="3"/>
      <c r="F2278" s="3"/>
      <c r="G2278" s="3"/>
      <c r="H2278" s="3"/>
      <c r="I2278" s="3"/>
      <c r="J2278" s="3"/>
      <c r="K2278" s="3"/>
      <c r="L2278" s="3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4"/>
      <c r="AD2278" s="4"/>
      <c r="AE2278" s="4"/>
      <c r="AF2278" s="4"/>
      <c r="AG2278" s="4"/>
      <c r="AH2278" s="4"/>
      <c r="AI2278" s="4"/>
      <c r="AJ2278" s="4"/>
      <c r="AK2278" s="4"/>
    </row>
    <row r="2279" spans="1:37" x14ac:dyDescent="0.25">
      <c r="A2279" s="3"/>
      <c r="B2279" s="3"/>
      <c r="C2279" s="3"/>
      <c r="D2279" s="3"/>
      <c r="E2279" s="3"/>
      <c r="F2279" s="3"/>
      <c r="G2279" s="3"/>
      <c r="H2279" s="3"/>
      <c r="I2279" s="3"/>
      <c r="J2279" s="3"/>
      <c r="K2279" s="3"/>
      <c r="L2279" s="3"/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4"/>
      <c r="AD2279" s="4"/>
      <c r="AE2279" s="4"/>
      <c r="AF2279" s="4"/>
      <c r="AG2279" s="4"/>
      <c r="AH2279" s="4"/>
      <c r="AI2279" s="4"/>
      <c r="AJ2279" s="4"/>
      <c r="AK2279" s="4"/>
    </row>
    <row r="2280" spans="1:37" x14ac:dyDescent="0.25">
      <c r="A2280" s="3"/>
      <c r="B2280" s="3"/>
      <c r="C2280" s="3"/>
      <c r="D2280" s="3"/>
      <c r="E2280" s="3"/>
      <c r="F2280" s="3"/>
      <c r="G2280" s="3"/>
      <c r="H2280" s="3"/>
      <c r="I2280" s="3"/>
      <c r="J2280" s="3"/>
      <c r="K2280" s="3"/>
      <c r="L2280" s="3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4"/>
      <c r="AD2280" s="4"/>
      <c r="AE2280" s="4"/>
      <c r="AF2280" s="4"/>
      <c r="AG2280" s="4"/>
      <c r="AH2280" s="4"/>
      <c r="AI2280" s="4"/>
      <c r="AJ2280" s="4"/>
      <c r="AK2280" s="4"/>
    </row>
    <row r="2281" spans="1:37" x14ac:dyDescent="0.25">
      <c r="A2281" s="3"/>
      <c r="B2281" s="3"/>
      <c r="C2281" s="3"/>
      <c r="D2281" s="3"/>
      <c r="E2281" s="3"/>
      <c r="F2281" s="3"/>
      <c r="G2281" s="3"/>
      <c r="H2281" s="3"/>
      <c r="I2281" s="3"/>
      <c r="J2281" s="3"/>
      <c r="K2281" s="3"/>
      <c r="L2281" s="3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</row>
    <row r="2282" spans="1:37" x14ac:dyDescent="0.25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4"/>
      <c r="AD2282" s="4"/>
      <c r="AE2282" s="4"/>
      <c r="AF2282" s="4"/>
      <c r="AG2282" s="4"/>
      <c r="AH2282" s="4"/>
      <c r="AI2282" s="4"/>
      <c r="AJ2282" s="4"/>
      <c r="AK2282" s="4"/>
    </row>
    <row r="2283" spans="1:37" x14ac:dyDescent="0.25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4"/>
      <c r="AD2283" s="4"/>
      <c r="AE2283" s="4"/>
      <c r="AF2283" s="4"/>
      <c r="AG2283" s="4"/>
      <c r="AH2283" s="4"/>
      <c r="AI2283" s="4"/>
      <c r="AJ2283" s="4"/>
      <c r="AK2283" s="4"/>
    </row>
    <row r="2284" spans="1:37" x14ac:dyDescent="0.25">
      <c r="A2284" s="3"/>
      <c r="B2284" s="3"/>
      <c r="C2284" s="3"/>
      <c r="D2284" s="3"/>
      <c r="E2284" s="3"/>
      <c r="F2284" s="3"/>
      <c r="G2284" s="3"/>
      <c r="H2284" s="3"/>
      <c r="I2284" s="3"/>
      <c r="J2284" s="3"/>
      <c r="K2284" s="3"/>
      <c r="L2284" s="3"/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4"/>
      <c r="AD2284" s="4"/>
      <c r="AE2284" s="4"/>
      <c r="AF2284" s="4"/>
      <c r="AG2284" s="4"/>
      <c r="AH2284" s="4"/>
      <c r="AI2284" s="4"/>
      <c r="AJ2284" s="4"/>
      <c r="AK2284" s="4"/>
    </row>
    <row r="2285" spans="1:37" x14ac:dyDescent="0.25">
      <c r="A2285" s="3"/>
      <c r="B2285" s="3"/>
      <c r="C2285" s="3"/>
      <c r="D2285" s="3"/>
      <c r="E2285" s="3"/>
      <c r="F2285" s="3"/>
      <c r="G2285" s="3"/>
      <c r="H2285" s="3"/>
      <c r="I2285" s="3"/>
      <c r="J2285" s="3"/>
      <c r="K2285" s="3"/>
      <c r="L2285" s="3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4"/>
      <c r="AD2285" s="4"/>
      <c r="AE2285" s="4"/>
      <c r="AF2285" s="4"/>
      <c r="AG2285" s="4"/>
      <c r="AH2285" s="4"/>
      <c r="AI2285" s="4"/>
      <c r="AJ2285" s="4"/>
      <c r="AK2285" s="4"/>
    </row>
    <row r="2286" spans="1:37" x14ac:dyDescent="0.25">
      <c r="A2286" s="3"/>
      <c r="B2286" s="3"/>
      <c r="C2286" s="3"/>
      <c r="D2286" s="3"/>
      <c r="E2286" s="3"/>
      <c r="F2286" s="3"/>
      <c r="G2286" s="3"/>
      <c r="H2286" s="3"/>
      <c r="I2286" s="3"/>
      <c r="J2286" s="3"/>
      <c r="K2286" s="3"/>
      <c r="L2286" s="3"/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4"/>
      <c r="AD2286" s="4"/>
      <c r="AE2286" s="4"/>
      <c r="AF2286" s="4"/>
      <c r="AG2286" s="4"/>
      <c r="AH2286" s="4"/>
      <c r="AI2286" s="4"/>
      <c r="AJ2286" s="4"/>
      <c r="AK2286" s="4"/>
    </row>
    <row r="2287" spans="1:37" x14ac:dyDescent="0.25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4"/>
      <c r="AD2287" s="4"/>
      <c r="AE2287" s="4"/>
      <c r="AF2287" s="4"/>
      <c r="AG2287" s="4"/>
      <c r="AH2287" s="4"/>
      <c r="AI2287" s="4"/>
      <c r="AJ2287" s="4"/>
      <c r="AK2287" s="4"/>
    </row>
    <row r="2288" spans="1:37" x14ac:dyDescent="0.25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4"/>
      <c r="AE2288" s="4"/>
      <c r="AF2288" s="4"/>
      <c r="AG2288" s="4"/>
      <c r="AH2288" s="4"/>
      <c r="AI2288" s="4"/>
      <c r="AJ2288" s="4"/>
      <c r="AK2288" s="4"/>
    </row>
    <row r="2289" spans="1:37" x14ac:dyDescent="0.25">
      <c r="A2289" s="3"/>
      <c r="B2289" s="3"/>
      <c r="C2289" s="3"/>
      <c r="D2289" s="3"/>
      <c r="E2289" s="3"/>
      <c r="F2289" s="3"/>
      <c r="G2289" s="3"/>
      <c r="H2289" s="3"/>
      <c r="I2289" s="3"/>
      <c r="J2289" s="3"/>
      <c r="K2289" s="3"/>
      <c r="L2289" s="3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  <c r="AD2289" s="4"/>
      <c r="AE2289" s="4"/>
      <c r="AF2289" s="4"/>
      <c r="AG2289" s="4"/>
      <c r="AH2289" s="4"/>
      <c r="AI2289" s="4"/>
      <c r="AJ2289" s="4"/>
      <c r="AK2289" s="4"/>
    </row>
    <row r="2290" spans="1:37" x14ac:dyDescent="0.25">
      <c r="A2290" s="3"/>
      <c r="B2290" s="3"/>
      <c r="C2290" s="3"/>
      <c r="D2290" s="3"/>
      <c r="E2290" s="3"/>
      <c r="F2290" s="3"/>
      <c r="G2290" s="3"/>
      <c r="H2290" s="3"/>
      <c r="I2290" s="3"/>
      <c r="J2290" s="3"/>
      <c r="K2290" s="3"/>
      <c r="L2290" s="3"/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/>
      <c r="AD2290" s="4"/>
      <c r="AE2290" s="4"/>
      <c r="AF2290" s="4"/>
      <c r="AG2290" s="4"/>
      <c r="AH2290" s="4"/>
      <c r="AI2290" s="4"/>
      <c r="AJ2290" s="4"/>
      <c r="AK2290" s="4"/>
    </row>
    <row r="2291" spans="1:37" x14ac:dyDescent="0.25">
      <c r="A2291" s="3"/>
      <c r="B2291" s="3"/>
      <c r="C2291" s="3"/>
      <c r="D2291" s="3"/>
      <c r="E2291" s="3"/>
      <c r="F2291" s="3"/>
      <c r="G2291" s="3"/>
      <c r="H2291" s="3"/>
      <c r="I2291" s="3"/>
      <c r="J2291" s="3"/>
      <c r="K2291" s="3"/>
      <c r="L2291" s="3"/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/>
      <c r="AD2291" s="4"/>
      <c r="AE2291" s="4"/>
      <c r="AF2291" s="4"/>
      <c r="AG2291" s="4"/>
      <c r="AH2291" s="4"/>
      <c r="AI2291" s="4"/>
      <c r="AJ2291" s="4"/>
      <c r="AK2291" s="4"/>
    </row>
    <row r="2292" spans="1:37" x14ac:dyDescent="0.25">
      <c r="A2292" s="3"/>
      <c r="B2292" s="3"/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4"/>
      <c r="AD2292" s="4"/>
      <c r="AE2292" s="4"/>
      <c r="AF2292" s="4"/>
      <c r="AG2292" s="4"/>
      <c r="AH2292" s="4"/>
      <c r="AI2292" s="4"/>
      <c r="AJ2292" s="4"/>
      <c r="AK2292" s="4"/>
    </row>
    <row r="2293" spans="1:37" x14ac:dyDescent="0.25">
      <c r="A2293" s="3"/>
      <c r="B2293" s="3"/>
      <c r="C2293" s="3"/>
      <c r="D2293" s="3"/>
      <c r="E2293" s="3"/>
      <c r="F2293" s="3"/>
      <c r="G2293" s="3"/>
      <c r="H2293" s="3"/>
      <c r="I2293" s="3"/>
      <c r="J2293" s="3"/>
      <c r="K2293" s="3"/>
      <c r="L2293" s="3"/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</row>
    <row r="2294" spans="1:37" x14ac:dyDescent="0.25">
      <c r="A2294" s="3"/>
      <c r="B2294" s="3"/>
      <c r="C2294" s="3"/>
      <c r="D2294" s="3"/>
      <c r="E2294" s="3"/>
      <c r="F2294" s="3"/>
      <c r="G2294" s="3"/>
      <c r="H2294" s="3"/>
      <c r="I2294" s="3"/>
      <c r="J2294" s="3"/>
      <c r="K2294" s="3"/>
      <c r="L2294" s="3"/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4"/>
      <c r="AD2294" s="4"/>
      <c r="AE2294" s="4"/>
      <c r="AF2294" s="4"/>
      <c r="AG2294" s="4"/>
      <c r="AH2294" s="4"/>
      <c r="AI2294" s="4"/>
      <c r="AJ2294" s="4"/>
      <c r="AK2294" s="4"/>
    </row>
    <row r="2295" spans="1:37" x14ac:dyDescent="0.25">
      <c r="A2295" s="3"/>
      <c r="B2295" s="3"/>
      <c r="C2295" s="3"/>
      <c r="D2295" s="3"/>
      <c r="E2295" s="3"/>
      <c r="F2295" s="3"/>
      <c r="G2295" s="3"/>
      <c r="H2295" s="3"/>
      <c r="I2295" s="3"/>
      <c r="J2295" s="3"/>
      <c r="K2295" s="3"/>
      <c r="L2295" s="3"/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4"/>
      <c r="AD2295" s="4"/>
      <c r="AE2295" s="4"/>
      <c r="AF2295" s="4"/>
      <c r="AG2295" s="4"/>
      <c r="AH2295" s="4"/>
      <c r="AI2295" s="4"/>
      <c r="AJ2295" s="4"/>
      <c r="AK2295" s="4"/>
    </row>
    <row r="2296" spans="1:37" x14ac:dyDescent="0.25">
      <c r="A2296" s="3"/>
      <c r="B2296" s="3"/>
      <c r="C2296" s="3"/>
      <c r="D2296" s="3"/>
      <c r="E2296" s="3"/>
      <c r="F2296" s="3"/>
      <c r="G2296" s="3"/>
      <c r="H2296" s="3"/>
      <c r="I2296" s="3"/>
      <c r="J2296" s="3"/>
      <c r="K2296" s="3"/>
      <c r="L2296" s="3"/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/>
      <c r="AD2296" s="4"/>
      <c r="AE2296" s="4"/>
      <c r="AF2296" s="4"/>
      <c r="AG2296" s="4"/>
      <c r="AH2296" s="4"/>
      <c r="AI2296" s="4"/>
      <c r="AJ2296" s="4"/>
      <c r="AK2296" s="4"/>
    </row>
    <row r="2297" spans="1:37" x14ac:dyDescent="0.25">
      <c r="A2297" s="3"/>
      <c r="B2297" s="3"/>
      <c r="C2297" s="3"/>
      <c r="D2297" s="3"/>
      <c r="E2297" s="3"/>
      <c r="F2297" s="3"/>
      <c r="G2297" s="3"/>
      <c r="H2297" s="3"/>
      <c r="I2297" s="3"/>
      <c r="J2297" s="3"/>
      <c r="K2297" s="3"/>
      <c r="L2297" s="3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/>
      <c r="AD2297" s="4"/>
      <c r="AE2297" s="4"/>
      <c r="AF2297" s="4"/>
      <c r="AG2297" s="4"/>
      <c r="AH2297" s="4"/>
      <c r="AI2297" s="4"/>
      <c r="AJ2297" s="4"/>
      <c r="AK2297" s="4"/>
    </row>
    <row r="2298" spans="1:37" x14ac:dyDescent="0.25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  <c r="AD2298" s="4"/>
      <c r="AE2298" s="4"/>
      <c r="AF2298" s="4"/>
      <c r="AG2298" s="4"/>
      <c r="AH2298" s="4"/>
      <c r="AI2298" s="4"/>
      <c r="AJ2298" s="4"/>
      <c r="AK2298" s="4"/>
    </row>
    <row r="2299" spans="1:37" x14ac:dyDescent="0.25">
      <c r="A2299" s="3"/>
      <c r="B2299" s="3"/>
      <c r="C2299" s="3"/>
      <c r="D2299" s="3"/>
      <c r="E2299" s="3"/>
      <c r="F2299" s="3"/>
      <c r="G2299" s="3"/>
      <c r="H2299" s="3"/>
      <c r="I2299" s="3"/>
      <c r="J2299" s="3"/>
      <c r="K2299" s="3"/>
      <c r="L2299" s="3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  <c r="AD2299" s="4"/>
      <c r="AE2299" s="4"/>
      <c r="AF2299" s="4"/>
      <c r="AG2299" s="4"/>
      <c r="AH2299" s="4"/>
      <c r="AI2299" s="4"/>
      <c r="AJ2299" s="4"/>
      <c r="AK2299" s="4"/>
    </row>
    <row r="2300" spans="1:37" x14ac:dyDescent="0.25">
      <c r="A2300" s="3"/>
      <c r="B2300" s="3"/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/>
      <c r="AD2300" s="4"/>
      <c r="AE2300" s="4"/>
      <c r="AF2300" s="4"/>
      <c r="AG2300" s="4"/>
      <c r="AH2300" s="4"/>
      <c r="AI2300" s="4"/>
      <c r="AJ2300" s="4"/>
      <c r="AK2300" s="4"/>
    </row>
    <row r="2301" spans="1:37" x14ac:dyDescent="0.25">
      <c r="A2301" s="3"/>
      <c r="B2301" s="3"/>
      <c r="C2301" s="3"/>
      <c r="D2301" s="3"/>
      <c r="E2301" s="3"/>
      <c r="F2301" s="3"/>
      <c r="G2301" s="3"/>
      <c r="H2301" s="3"/>
      <c r="I2301" s="3"/>
      <c r="J2301" s="3"/>
      <c r="K2301" s="3"/>
      <c r="L2301" s="3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/>
      <c r="AD2301" s="4"/>
      <c r="AE2301" s="4"/>
      <c r="AF2301" s="4"/>
      <c r="AG2301" s="4"/>
      <c r="AH2301" s="4"/>
      <c r="AI2301" s="4"/>
      <c r="AJ2301" s="4"/>
      <c r="AK2301" s="4"/>
    </row>
    <row r="2302" spans="1:37" x14ac:dyDescent="0.25">
      <c r="A2302" s="3"/>
      <c r="B2302" s="3"/>
      <c r="C2302" s="3"/>
      <c r="D2302" s="3"/>
      <c r="E2302" s="3"/>
      <c r="F2302" s="3"/>
      <c r="G2302" s="3"/>
      <c r="H2302" s="3"/>
      <c r="I2302" s="3"/>
      <c r="J2302" s="3"/>
      <c r="K2302" s="3"/>
      <c r="L2302" s="3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  <c r="AE2302" s="4"/>
      <c r="AF2302" s="4"/>
      <c r="AG2302" s="4"/>
      <c r="AH2302" s="4"/>
      <c r="AI2302" s="4"/>
      <c r="AJ2302" s="4"/>
      <c r="AK2302" s="4"/>
    </row>
    <row r="2303" spans="1:37" x14ac:dyDescent="0.25">
      <c r="A2303" s="3"/>
      <c r="B2303" s="3"/>
      <c r="C2303" s="3"/>
      <c r="D2303" s="3"/>
      <c r="E2303" s="3"/>
      <c r="F2303" s="3"/>
      <c r="G2303" s="3"/>
      <c r="H2303" s="3"/>
      <c r="I2303" s="3"/>
      <c r="J2303" s="3"/>
      <c r="K2303" s="3"/>
      <c r="L2303" s="3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  <c r="AD2303" s="4"/>
      <c r="AE2303" s="4"/>
      <c r="AF2303" s="4"/>
      <c r="AG2303" s="4"/>
      <c r="AH2303" s="4"/>
      <c r="AI2303" s="4"/>
      <c r="AJ2303" s="4"/>
      <c r="AK2303" s="4"/>
    </row>
    <row r="2304" spans="1:37" x14ac:dyDescent="0.25">
      <c r="A2304" s="3"/>
      <c r="B2304" s="3"/>
      <c r="C2304" s="3"/>
      <c r="D2304" s="3"/>
      <c r="E2304" s="3"/>
      <c r="F2304" s="3"/>
      <c r="G2304" s="3"/>
      <c r="H2304" s="3"/>
      <c r="I2304" s="3"/>
      <c r="J2304" s="3"/>
      <c r="K2304" s="3"/>
      <c r="L2304" s="3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  <c r="AD2304" s="4"/>
      <c r="AE2304" s="4"/>
      <c r="AF2304" s="4"/>
      <c r="AG2304" s="4"/>
      <c r="AH2304" s="4"/>
      <c r="AI2304" s="4"/>
      <c r="AJ2304" s="4"/>
      <c r="AK2304" s="4"/>
    </row>
    <row r="2305" spans="1:37" x14ac:dyDescent="0.25">
      <c r="A2305" s="3"/>
      <c r="B2305" s="3"/>
      <c r="C2305" s="3"/>
      <c r="D2305" s="3"/>
      <c r="E2305" s="3"/>
      <c r="F2305" s="3"/>
      <c r="G2305" s="3"/>
      <c r="H2305" s="3"/>
      <c r="I2305" s="3"/>
      <c r="J2305" s="3"/>
      <c r="K2305" s="3"/>
      <c r="L2305" s="3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  <c r="AD2305" s="4"/>
      <c r="AE2305" s="4"/>
      <c r="AF2305" s="4"/>
      <c r="AG2305" s="4"/>
      <c r="AH2305" s="4"/>
      <c r="AI2305" s="4"/>
      <c r="AJ2305" s="4"/>
      <c r="AK2305" s="4"/>
    </row>
    <row r="2306" spans="1:37" x14ac:dyDescent="0.25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4"/>
      <c r="AD2306" s="4"/>
      <c r="AE2306" s="4"/>
      <c r="AF2306" s="4"/>
      <c r="AG2306" s="4"/>
      <c r="AH2306" s="4"/>
      <c r="AI2306" s="4"/>
      <c r="AJ2306" s="4"/>
      <c r="AK2306" s="4"/>
    </row>
    <row r="2307" spans="1:37" x14ac:dyDescent="0.25">
      <c r="A2307" s="3"/>
      <c r="B2307" s="3"/>
      <c r="C2307" s="3"/>
      <c r="D2307" s="3"/>
      <c r="E2307" s="3"/>
      <c r="F2307" s="3"/>
      <c r="G2307" s="3"/>
      <c r="H2307" s="3"/>
      <c r="I2307" s="3"/>
      <c r="J2307" s="3"/>
      <c r="K2307" s="3"/>
      <c r="L2307" s="3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  <c r="AD2307" s="4"/>
      <c r="AE2307" s="4"/>
      <c r="AF2307" s="4"/>
      <c r="AG2307" s="4"/>
      <c r="AH2307" s="4"/>
      <c r="AI2307" s="4"/>
      <c r="AJ2307" s="4"/>
      <c r="AK2307" s="4"/>
    </row>
    <row r="2308" spans="1:37" x14ac:dyDescent="0.25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4"/>
      <c r="AD2308" s="4"/>
      <c r="AE2308" s="4"/>
      <c r="AF2308" s="4"/>
      <c r="AG2308" s="4"/>
      <c r="AH2308" s="4"/>
      <c r="AI2308" s="4"/>
      <c r="AJ2308" s="4"/>
      <c r="AK2308" s="4"/>
    </row>
    <row r="2309" spans="1:37" x14ac:dyDescent="0.25">
      <c r="A2309" s="3"/>
      <c r="B2309" s="3"/>
      <c r="C2309" s="3"/>
      <c r="D2309" s="3"/>
      <c r="E2309" s="3"/>
      <c r="F2309" s="3"/>
      <c r="G2309" s="3"/>
      <c r="H2309" s="3"/>
      <c r="I2309" s="3"/>
      <c r="J2309" s="3"/>
      <c r="K2309" s="3"/>
      <c r="L2309" s="3"/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4"/>
      <c r="AD2309" s="4"/>
      <c r="AE2309" s="4"/>
      <c r="AF2309" s="4"/>
      <c r="AG2309" s="4"/>
      <c r="AH2309" s="4"/>
      <c r="AI2309" s="4"/>
      <c r="AJ2309" s="4"/>
      <c r="AK2309" s="4"/>
    </row>
    <row r="2310" spans="1:37" x14ac:dyDescent="0.25">
      <c r="A2310" s="3"/>
      <c r="B2310" s="3"/>
      <c r="C2310" s="3"/>
      <c r="D2310" s="3"/>
      <c r="E2310" s="3"/>
      <c r="F2310" s="3"/>
      <c r="G2310" s="3"/>
      <c r="H2310" s="3"/>
      <c r="I2310" s="3"/>
      <c r="J2310" s="3"/>
      <c r="K2310" s="3"/>
      <c r="L2310" s="3"/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4"/>
      <c r="AD2310" s="4"/>
      <c r="AE2310" s="4"/>
      <c r="AF2310" s="4"/>
      <c r="AG2310" s="4"/>
      <c r="AH2310" s="4"/>
      <c r="AI2310" s="4"/>
      <c r="AJ2310" s="4"/>
      <c r="AK2310" s="4"/>
    </row>
    <row r="2311" spans="1:37" x14ac:dyDescent="0.25">
      <c r="A2311" s="3"/>
      <c r="B2311" s="3"/>
      <c r="C2311" s="3"/>
      <c r="D2311" s="3"/>
      <c r="E2311" s="3"/>
      <c r="F2311" s="3"/>
      <c r="G2311" s="3"/>
      <c r="H2311" s="3"/>
      <c r="I2311" s="3"/>
      <c r="J2311" s="3"/>
      <c r="K2311" s="3"/>
      <c r="L2311" s="3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4"/>
      <c r="AD2311" s="4"/>
      <c r="AE2311" s="4"/>
      <c r="AF2311" s="4"/>
      <c r="AG2311" s="4"/>
      <c r="AH2311" s="4"/>
      <c r="AI2311" s="4"/>
      <c r="AJ2311" s="4"/>
      <c r="AK2311" s="4"/>
    </row>
    <row r="2312" spans="1:37" x14ac:dyDescent="0.25">
      <c r="A2312" s="3"/>
      <c r="B2312" s="3"/>
      <c r="C2312" s="3"/>
      <c r="D2312" s="3"/>
      <c r="E2312" s="3"/>
      <c r="F2312" s="3"/>
      <c r="G2312" s="3"/>
      <c r="H2312" s="3"/>
      <c r="I2312" s="3"/>
      <c r="J2312" s="3"/>
      <c r="K2312" s="3"/>
      <c r="L2312" s="3"/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</row>
    <row r="2313" spans="1:37" x14ac:dyDescent="0.25">
      <c r="A2313" s="3"/>
      <c r="B2313" s="3"/>
      <c r="C2313" s="3"/>
      <c r="D2313" s="3"/>
      <c r="E2313" s="3"/>
      <c r="F2313" s="3"/>
      <c r="G2313" s="3"/>
      <c r="H2313" s="3"/>
      <c r="I2313" s="3"/>
      <c r="J2313" s="3"/>
      <c r="K2313" s="3"/>
      <c r="L2313" s="3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4"/>
      <c r="AD2313" s="4"/>
      <c r="AE2313" s="4"/>
      <c r="AF2313" s="4"/>
      <c r="AG2313" s="4"/>
      <c r="AH2313" s="4"/>
      <c r="AI2313" s="4"/>
      <c r="AJ2313" s="4"/>
      <c r="AK2313" s="4"/>
    </row>
    <row r="2314" spans="1:37" x14ac:dyDescent="0.25">
      <c r="A2314" s="3"/>
      <c r="B2314" s="3"/>
      <c r="C2314" s="3"/>
      <c r="D2314" s="3"/>
      <c r="E2314" s="3"/>
      <c r="F2314" s="3"/>
      <c r="G2314" s="3"/>
      <c r="H2314" s="3"/>
      <c r="I2314" s="3"/>
      <c r="J2314" s="3"/>
      <c r="K2314" s="3"/>
      <c r="L2314" s="3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4"/>
      <c r="AD2314" s="4"/>
      <c r="AE2314" s="4"/>
      <c r="AF2314" s="4"/>
      <c r="AG2314" s="4"/>
      <c r="AH2314" s="4"/>
      <c r="AI2314" s="4"/>
      <c r="AJ2314" s="4"/>
      <c r="AK2314" s="4"/>
    </row>
    <row r="2315" spans="1:37" x14ac:dyDescent="0.25">
      <c r="A2315" s="3"/>
      <c r="B2315" s="3"/>
      <c r="C2315" s="3"/>
      <c r="D2315" s="3"/>
      <c r="E2315" s="3"/>
      <c r="F2315" s="3"/>
      <c r="G2315" s="3"/>
      <c r="H2315" s="3"/>
      <c r="I2315" s="3"/>
      <c r="J2315" s="3"/>
      <c r="K2315" s="3"/>
      <c r="L2315" s="3"/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  <c r="AD2315" s="4"/>
      <c r="AE2315" s="4"/>
      <c r="AF2315" s="4"/>
      <c r="AG2315" s="4"/>
      <c r="AH2315" s="4"/>
      <c r="AI2315" s="4"/>
      <c r="AJ2315" s="4"/>
      <c r="AK2315" s="4"/>
    </row>
    <row r="2316" spans="1:37" x14ac:dyDescent="0.25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4"/>
      <c r="AD2316" s="4"/>
      <c r="AE2316" s="4"/>
      <c r="AF2316" s="4"/>
      <c r="AG2316" s="4"/>
      <c r="AH2316" s="4"/>
      <c r="AI2316" s="4"/>
      <c r="AJ2316" s="4"/>
      <c r="AK2316" s="4"/>
    </row>
    <row r="2317" spans="1:37" x14ac:dyDescent="0.25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</row>
    <row r="2318" spans="1:37" x14ac:dyDescent="0.25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  <c r="AD2318" s="4"/>
      <c r="AE2318" s="4"/>
      <c r="AF2318" s="4"/>
      <c r="AG2318" s="4"/>
      <c r="AH2318" s="4"/>
      <c r="AI2318" s="4"/>
      <c r="AJ2318" s="4"/>
      <c r="AK2318" s="4"/>
    </row>
    <row r="2319" spans="1:37" x14ac:dyDescent="0.25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4"/>
      <c r="AD2319" s="4"/>
      <c r="AE2319" s="4"/>
      <c r="AF2319" s="4"/>
      <c r="AG2319" s="4"/>
      <c r="AH2319" s="4"/>
      <c r="AI2319" s="4"/>
      <c r="AJ2319" s="4"/>
      <c r="AK2319" s="4"/>
    </row>
    <row r="2320" spans="1:37" x14ac:dyDescent="0.25">
      <c r="A2320" s="3"/>
      <c r="B2320" s="3"/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4"/>
      <c r="AD2320" s="4"/>
      <c r="AE2320" s="4"/>
      <c r="AF2320" s="4"/>
      <c r="AG2320" s="4"/>
      <c r="AH2320" s="4"/>
      <c r="AI2320" s="4"/>
      <c r="AJ2320" s="4"/>
      <c r="AK2320" s="4"/>
    </row>
    <row r="2321" spans="1:37" x14ac:dyDescent="0.25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4"/>
      <c r="AD2321" s="4"/>
      <c r="AE2321" s="4"/>
      <c r="AF2321" s="4"/>
      <c r="AG2321" s="4"/>
      <c r="AH2321" s="4"/>
      <c r="AI2321" s="4"/>
      <c r="AJ2321" s="4"/>
      <c r="AK2321" s="4"/>
    </row>
    <row r="2322" spans="1:37" x14ac:dyDescent="0.25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  <c r="AD2322" s="4"/>
      <c r="AE2322" s="4"/>
      <c r="AF2322" s="4"/>
      <c r="AG2322" s="4"/>
      <c r="AH2322" s="4"/>
      <c r="AI2322" s="4"/>
      <c r="AJ2322" s="4"/>
      <c r="AK2322" s="4"/>
    </row>
    <row r="2323" spans="1:37" x14ac:dyDescent="0.25">
      <c r="A2323" s="3"/>
      <c r="B2323" s="3"/>
      <c r="C2323" s="3"/>
      <c r="D2323" s="3"/>
      <c r="E2323" s="3"/>
      <c r="F2323" s="3"/>
      <c r="G2323" s="3"/>
      <c r="H2323" s="3"/>
      <c r="I2323" s="3"/>
      <c r="J2323" s="3"/>
      <c r="K2323" s="3"/>
      <c r="L2323" s="3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4"/>
      <c r="AD2323" s="4"/>
      <c r="AE2323" s="4"/>
      <c r="AF2323" s="4"/>
      <c r="AG2323" s="4"/>
      <c r="AH2323" s="4"/>
      <c r="AI2323" s="4"/>
      <c r="AJ2323" s="4"/>
      <c r="AK2323" s="4"/>
    </row>
    <row r="2324" spans="1:37" x14ac:dyDescent="0.25">
      <c r="A2324" s="3"/>
      <c r="B2324" s="3"/>
      <c r="C2324" s="3"/>
      <c r="D2324" s="3"/>
      <c r="E2324" s="3"/>
      <c r="F2324" s="3"/>
      <c r="G2324" s="3"/>
      <c r="H2324" s="3"/>
      <c r="I2324" s="3"/>
      <c r="J2324" s="3"/>
      <c r="K2324" s="3"/>
      <c r="L2324" s="3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</row>
    <row r="2325" spans="1:37" x14ac:dyDescent="0.25">
      <c r="A2325" s="3"/>
      <c r="B2325" s="3"/>
      <c r="C2325" s="3"/>
      <c r="D2325" s="3"/>
      <c r="E2325" s="3"/>
      <c r="F2325" s="3"/>
      <c r="G2325" s="3"/>
      <c r="H2325" s="3"/>
      <c r="I2325" s="3"/>
      <c r="J2325" s="3"/>
      <c r="K2325" s="3"/>
      <c r="L2325" s="3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4"/>
      <c r="AD2325" s="4"/>
      <c r="AE2325" s="4"/>
      <c r="AF2325" s="4"/>
      <c r="AG2325" s="4"/>
      <c r="AH2325" s="4"/>
      <c r="AI2325" s="4"/>
      <c r="AJ2325" s="4"/>
      <c r="AK2325" s="4"/>
    </row>
    <row r="2326" spans="1:37" x14ac:dyDescent="0.25">
      <c r="A2326" s="3"/>
      <c r="B2326" s="3"/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4"/>
      <c r="AD2326" s="4"/>
      <c r="AE2326" s="4"/>
      <c r="AF2326" s="4"/>
      <c r="AG2326" s="4"/>
      <c r="AH2326" s="4"/>
      <c r="AI2326" s="4"/>
      <c r="AJ2326" s="4"/>
      <c r="AK2326" s="4"/>
    </row>
    <row r="2327" spans="1:37" x14ac:dyDescent="0.25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  <c r="AD2327" s="4"/>
      <c r="AE2327" s="4"/>
      <c r="AF2327" s="4"/>
      <c r="AG2327" s="4"/>
      <c r="AH2327" s="4"/>
      <c r="AI2327" s="4"/>
      <c r="AJ2327" s="4"/>
      <c r="AK2327" s="4"/>
    </row>
    <row r="2328" spans="1:37" x14ac:dyDescent="0.25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  <c r="AE2328" s="4"/>
      <c r="AF2328" s="4"/>
      <c r="AG2328" s="4"/>
      <c r="AH2328" s="4"/>
      <c r="AI2328" s="4"/>
      <c r="AJ2328" s="4"/>
      <c r="AK2328" s="4"/>
    </row>
    <row r="2329" spans="1:37" x14ac:dyDescent="0.25">
      <c r="A2329" s="3"/>
      <c r="B2329" s="3"/>
      <c r="C2329" s="3"/>
      <c r="D2329" s="3"/>
      <c r="E2329" s="3"/>
      <c r="F2329" s="3"/>
      <c r="G2329" s="3"/>
      <c r="H2329" s="3"/>
      <c r="I2329" s="3"/>
      <c r="J2329" s="3"/>
      <c r="K2329" s="3"/>
      <c r="L2329" s="3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4"/>
      <c r="AD2329" s="4"/>
      <c r="AE2329" s="4"/>
      <c r="AF2329" s="4"/>
      <c r="AG2329" s="4"/>
      <c r="AH2329" s="4"/>
      <c r="AI2329" s="4"/>
      <c r="AJ2329" s="4"/>
      <c r="AK2329" s="4"/>
    </row>
    <row r="2330" spans="1:37" x14ac:dyDescent="0.25">
      <c r="A2330" s="3"/>
      <c r="B2330" s="3"/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4"/>
      <c r="AD2330" s="4"/>
      <c r="AE2330" s="4"/>
      <c r="AF2330" s="4"/>
      <c r="AG2330" s="4"/>
      <c r="AH2330" s="4"/>
      <c r="AI2330" s="4"/>
      <c r="AJ2330" s="4"/>
      <c r="AK2330" s="4"/>
    </row>
    <row r="2331" spans="1:37" x14ac:dyDescent="0.25">
      <c r="A2331" s="3"/>
      <c r="B2331" s="3"/>
      <c r="C2331" s="3"/>
      <c r="D2331" s="3"/>
      <c r="E2331" s="3"/>
      <c r="F2331" s="3"/>
      <c r="G2331" s="3"/>
      <c r="H2331" s="3"/>
      <c r="I2331" s="3"/>
      <c r="J2331" s="3"/>
      <c r="K2331" s="3"/>
      <c r="L2331" s="3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  <c r="AE2331" s="4"/>
      <c r="AF2331" s="4"/>
      <c r="AG2331" s="4"/>
      <c r="AH2331" s="4"/>
      <c r="AI2331" s="4"/>
      <c r="AJ2331" s="4"/>
      <c r="AK2331" s="4"/>
    </row>
    <row r="2332" spans="1:37" x14ac:dyDescent="0.25">
      <c r="A2332" s="3"/>
      <c r="B2332" s="3"/>
      <c r="C2332" s="3"/>
      <c r="D2332" s="3"/>
      <c r="E2332" s="3"/>
      <c r="F2332" s="3"/>
      <c r="G2332" s="3"/>
      <c r="H2332" s="3"/>
      <c r="I2332" s="3"/>
      <c r="J2332" s="3"/>
      <c r="K2332" s="3"/>
      <c r="L2332" s="3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  <c r="AD2332" s="4"/>
      <c r="AE2332" s="4"/>
      <c r="AF2332" s="4"/>
      <c r="AG2332" s="4"/>
      <c r="AH2332" s="4"/>
      <c r="AI2332" s="4"/>
      <c r="AJ2332" s="4"/>
      <c r="AK2332" s="4"/>
    </row>
    <row r="2333" spans="1:37" x14ac:dyDescent="0.25">
      <c r="A2333" s="3"/>
      <c r="B2333" s="3"/>
      <c r="C2333" s="3"/>
      <c r="D2333" s="3"/>
      <c r="E2333" s="3"/>
      <c r="F2333" s="3"/>
      <c r="G2333" s="3"/>
      <c r="H2333" s="3"/>
      <c r="I2333" s="3"/>
      <c r="J2333" s="3"/>
      <c r="K2333" s="3"/>
      <c r="L2333" s="3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4"/>
      <c r="AD2333" s="4"/>
      <c r="AE2333" s="4"/>
      <c r="AF2333" s="4"/>
      <c r="AG2333" s="4"/>
      <c r="AH2333" s="4"/>
      <c r="AI2333" s="4"/>
      <c r="AJ2333" s="4"/>
      <c r="AK2333" s="4"/>
    </row>
    <row r="2334" spans="1:37" x14ac:dyDescent="0.25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4"/>
      <c r="AD2334" s="4"/>
      <c r="AE2334" s="4"/>
      <c r="AF2334" s="4"/>
      <c r="AG2334" s="4"/>
      <c r="AH2334" s="4"/>
      <c r="AI2334" s="4"/>
      <c r="AJ2334" s="4"/>
      <c r="AK2334" s="4"/>
    </row>
    <row r="2335" spans="1:37" x14ac:dyDescent="0.25">
      <c r="A2335" s="3"/>
      <c r="B2335" s="3"/>
      <c r="C2335" s="3"/>
      <c r="D2335" s="3"/>
      <c r="E2335" s="3"/>
      <c r="F2335" s="3"/>
      <c r="G2335" s="3"/>
      <c r="H2335" s="3"/>
      <c r="I2335" s="3"/>
      <c r="J2335" s="3"/>
      <c r="K2335" s="3"/>
      <c r="L2335" s="3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4"/>
      <c r="AD2335" s="4"/>
      <c r="AE2335" s="4"/>
      <c r="AF2335" s="4"/>
      <c r="AG2335" s="4"/>
      <c r="AH2335" s="4"/>
      <c r="AI2335" s="4"/>
      <c r="AJ2335" s="4"/>
      <c r="AK2335" s="4"/>
    </row>
    <row r="2336" spans="1:37" x14ac:dyDescent="0.25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4"/>
      <c r="AD2336" s="4"/>
      <c r="AE2336" s="4"/>
      <c r="AF2336" s="4"/>
      <c r="AG2336" s="4"/>
      <c r="AH2336" s="4"/>
      <c r="AI2336" s="4"/>
      <c r="AJ2336" s="4"/>
      <c r="AK2336" s="4"/>
    </row>
    <row r="2337" spans="1:37" x14ac:dyDescent="0.25">
      <c r="A2337" s="3"/>
      <c r="B2337" s="3"/>
      <c r="C2337" s="3"/>
      <c r="D2337" s="3"/>
      <c r="E2337" s="3"/>
      <c r="F2337" s="3"/>
      <c r="G2337" s="3"/>
      <c r="H2337" s="3"/>
      <c r="I2337" s="3"/>
      <c r="J2337" s="3"/>
      <c r="K2337" s="3"/>
      <c r="L2337" s="3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  <c r="AD2337" s="4"/>
      <c r="AE2337" s="4"/>
      <c r="AF2337" s="4"/>
      <c r="AG2337" s="4"/>
      <c r="AH2337" s="4"/>
      <c r="AI2337" s="4"/>
      <c r="AJ2337" s="4"/>
      <c r="AK2337" s="4"/>
    </row>
    <row r="2338" spans="1:37" x14ac:dyDescent="0.25">
      <c r="A2338" s="3"/>
      <c r="B2338" s="3"/>
      <c r="C2338" s="3"/>
      <c r="D2338" s="3"/>
      <c r="E2338" s="3"/>
      <c r="F2338" s="3"/>
      <c r="G2338" s="3"/>
      <c r="H2338" s="3"/>
      <c r="I2338" s="3"/>
      <c r="J2338" s="3"/>
      <c r="K2338" s="3"/>
      <c r="L2338" s="3"/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4"/>
      <c r="AD2338" s="4"/>
      <c r="AE2338" s="4"/>
      <c r="AF2338" s="4"/>
      <c r="AG2338" s="4"/>
      <c r="AH2338" s="4"/>
      <c r="AI2338" s="4"/>
      <c r="AJ2338" s="4"/>
      <c r="AK2338" s="4"/>
    </row>
    <row r="2339" spans="1:37" x14ac:dyDescent="0.25">
      <c r="A2339" s="3"/>
      <c r="B2339" s="3"/>
      <c r="C2339" s="3"/>
      <c r="D2339" s="3"/>
      <c r="E2339" s="3"/>
      <c r="F2339" s="3"/>
      <c r="G2339" s="3"/>
      <c r="H2339" s="3"/>
      <c r="I2339" s="3"/>
      <c r="J2339" s="3"/>
      <c r="K2339" s="3"/>
      <c r="L2339" s="3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  <c r="AD2339" s="4"/>
      <c r="AE2339" s="4"/>
      <c r="AF2339" s="4"/>
      <c r="AG2339" s="4"/>
      <c r="AH2339" s="4"/>
      <c r="AI2339" s="4"/>
      <c r="AJ2339" s="4"/>
      <c r="AK2339" s="4"/>
    </row>
    <row r="2340" spans="1:37" x14ac:dyDescent="0.25">
      <c r="A2340" s="3"/>
      <c r="B2340" s="3"/>
      <c r="C2340" s="3"/>
      <c r="D2340" s="3"/>
      <c r="E2340" s="3"/>
      <c r="F2340" s="3"/>
      <c r="G2340" s="3"/>
      <c r="H2340" s="3"/>
      <c r="I2340" s="3"/>
      <c r="J2340" s="3"/>
      <c r="K2340" s="3"/>
      <c r="L2340" s="3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  <c r="AD2340" s="4"/>
      <c r="AE2340" s="4"/>
      <c r="AF2340" s="4"/>
      <c r="AG2340" s="4"/>
      <c r="AH2340" s="4"/>
      <c r="AI2340" s="4"/>
      <c r="AJ2340" s="4"/>
      <c r="AK2340" s="4"/>
    </row>
    <row r="2341" spans="1:37" x14ac:dyDescent="0.25">
      <c r="A2341" s="3"/>
      <c r="B2341" s="3"/>
      <c r="C2341" s="3"/>
      <c r="D2341" s="3"/>
      <c r="E2341" s="3"/>
      <c r="F2341" s="3"/>
      <c r="G2341" s="3"/>
      <c r="H2341" s="3"/>
      <c r="I2341" s="3"/>
      <c r="J2341" s="3"/>
      <c r="K2341" s="3"/>
      <c r="L2341" s="3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4"/>
      <c r="AD2341" s="4"/>
      <c r="AE2341" s="4"/>
      <c r="AF2341" s="4"/>
      <c r="AG2341" s="4"/>
      <c r="AH2341" s="4"/>
      <c r="AI2341" s="4"/>
      <c r="AJ2341" s="4"/>
      <c r="AK2341" s="4"/>
    </row>
    <row r="2342" spans="1:37" x14ac:dyDescent="0.25">
      <c r="A2342" s="3"/>
      <c r="B2342" s="3"/>
      <c r="C2342" s="3"/>
      <c r="D2342" s="3"/>
      <c r="E2342" s="3"/>
      <c r="F2342" s="3"/>
      <c r="G2342" s="3"/>
      <c r="H2342" s="3"/>
      <c r="I2342" s="3"/>
      <c r="J2342" s="3"/>
      <c r="K2342" s="3"/>
      <c r="L2342" s="3"/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  <c r="AD2342" s="4"/>
      <c r="AE2342" s="4"/>
      <c r="AF2342" s="4"/>
      <c r="AG2342" s="4"/>
      <c r="AH2342" s="4"/>
      <c r="AI2342" s="4"/>
      <c r="AJ2342" s="4"/>
      <c r="AK2342" s="4"/>
    </row>
    <row r="2343" spans="1:37" x14ac:dyDescent="0.25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4"/>
      <c r="AD2343" s="4"/>
      <c r="AE2343" s="4"/>
      <c r="AF2343" s="4"/>
      <c r="AG2343" s="4"/>
      <c r="AH2343" s="4"/>
      <c r="AI2343" s="4"/>
      <c r="AJ2343" s="4"/>
      <c r="AK2343" s="4"/>
    </row>
    <row r="2344" spans="1:37" x14ac:dyDescent="0.25">
      <c r="A2344" s="3"/>
      <c r="B2344" s="3"/>
      <c r="C2344" s="3"/>
      <c r="D2344" s="3"/>
      <c r="E2344" s="3"/>
      <c r="F2344" s="3"/>
      <c r="G2344" s="3"/>
      <c r="H2344" s="3"/>
      <c r="I2344" s="3"/>
      <c r="J2344" s="3"/>
      <c r="K2344" s="3"/>
      <c r="L2344" s="3"/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4"/>
      <c r="AD2344" s="4"/>
      <c r="AE2344" s="4"/>
      <c r="AF2344" s="4"/>
      <c r="AG2344" s="4"/>
      <c r="AH2344" s="4"/>
      <c r="AI2344" s="4"/>
      <c r="AJ2344" s="4"/>
      <c r="AK2344" s="4"/>
    </row>
    <row r="2345" spans="1:37" x14ac:dyDescent="0.25">
      <c r="A2345" s="3"/>
      <c r="B2345" s="3"/>
      <c r="C2345" s="3"/>
      <c r="D2345" s="3"/>
      <c r="E2345" s="3"/>
      <c r="F2345" s="3"/>
      <c r="G2345" s="3"/>
      <c r="H2345" s="3"/>
      <c r="I2345" s="3"/>
      <c r="J2345" s="3"/>
      <c r="K2345" s="3"/>
      <c r="L2345" s="3"/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4"/>
      <c r="AD2345" s="4"/>
      <c r="AE2345" s="4"/>
      <c r="AF2345" s="4"/>
      <c r="AG2345" s="4"/>
      <c r="AH2345" s="4"/>
      <c r="AI2345" s="4"/>
      <c r="AJ2345" s="4"/>
      <c r="AK2345" s="4"/>
    </row>
    <row r="2346" spans="1:37" x14ac:dyDescent="0.25">
      <c r="A2346" s="3"/>
      <c r="B2346" s="3"/>
      <c r="C2346" s="3"/>
      <c r="D2346" s="3"/>
      <c r="E2346" s="3"/>
      <c r="F2346" s="3"/>
      <c r="G2346" s="3"/>
      <c r="H2346" s="3"/>
      <c r="I2346" s="3"/>
      <c r="J2346" s="3"/>
      <c r="K2346" s="3"/>
      <c r="L2346" s="3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  <c r="AD2346" s="4"/>
      <c r="AE2346" s="4"/>
      <c r="AF2346" s="4"/>
      <c r="AG2346" s="4"/>
      <c r="AH2346" s="4"/>
      <c r="AI2346" s="4"/>
      <c r="AJ2346" s="4"/>
      <c r="AK2346" s="4"/>
    </row>
    <row r="2347" spans="1:37" x14ac:dyDescent="0.25">
      <c r="A2347" s="3"/>
      <c r="B2347" s="3"/>
      <c r="C2347" s="3"/>
      <c r="D2347" s="3"/>
      <c r="E2347" s="3"/>
      <c r="F2347" s="3"/>
      <c r="G2347" s="3"/>
      <c r="H2347" s="3"/>
      <c r="I2347" s="3"/>
      <c r="J2347" s="3"/>
      <c r="K2347" s="3"/>
      <c r="L2347" s="3"/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  <c r="AD2347" s="4"/>
      <c r="AE2347" s="4"/>
      <c r="AF2347" s="4"/>
      <c r="AG2347" s="4"/>
      <c r="AH2347" s="4"/>
      <c r="AI2347" s="4"/>
      <c r="AJ2347" s="4"/>
      <c r="AK2347" s="4"/>
    </row>
    <row r="2348" spans="1:37" x14ac:dyDescent="0.25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4"/>
      <c r="AD2348" s="4"/>
      <c r="AE2348" s="4"/>
      <c r="AF2348" s="4"/>
      <c r="AG2348" s="4"/>
      <c r="AH2348" s="4"/>
      <c r="AI2348" s="4"/>
      <c r="AJ2348" s="4"/>
      <c r="AK2348" s="4"/>
    </row>
    <row r="2349" spans="1:37" x14ac:dyDescent="0.25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4"/>
      <c r="AD2349" s="4"/>
      <c r="AE2349" s="4"/>
      <c r="AF2349" s="4"/>
      <c r="AG2349" s="4"/>
      <c r="AH2349" s="4"/>
      <c r="AI2349" s="4"/>
      <c r="AJ2349" s="4"/>
      <c r="AK2349" s="4"/>
    </row>
    <row r="2350" spans="1:37" x14ac:dyDescent="0.25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4"/>
      <c r="AD2350" s="4"/>
      <c r="AE2350" s="4"/>
      <c r="AF2350" s="4"/>
      <c r="AG2350" s="4"/>
      <c r="AH2350" s="4"/>
      <c r="AI2350" s="4"/>
      <c r="AJ2350" s="4"/>
      <c r="AK2350" s="4"/>
    </row>
    <row r="2351" spans="1:37" x14ac:dyDescent="0.25">
      <c r="A2351" s="3"/>
      <c r="B2351" s="3"/>
      <c r="C2351" s="3"/>
      <c r="D2351" s="3"/>
      <c r="E2351" s="3"/>
      <c r="F2351" s="3"/>
      <c r="G2351" s="3"/>
      <c r="H2351" s="3"/>
      <c r="I2351" s="3"/>
      <c r="J2351" s="3"/>
      <c r="K2351" s="3"/>
      <c r="L2351" s="3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4"/>
      <c r="AD2351" s="4"/>
      <c r="AE2351" s="4"/>
      <c r="AF2351" s="4"/>
      <c r="AG2351" s="4"/>
      <c r="AH2351" s="4"/>
      <c r="AI2351" s="4"/>
      <c r="AJ2351" s="4"/>
      <c r="AK2351" s="4"/>
    </row>
    <row r="2352" spans="1:37" x14ac:dyDescent="0.25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4"/>
      <c r="AD2352" s="4"/>
      <c r="AE2352" s="4"/>
      <c r="AF2352" s="4"/>
      <c r="AG2352" s="4"/>
      <c r="AH2352" s="4"/>
      <c r="AI2352" s="4"/>
      <c r="AJ2352" s="4"/>
      <c r="AK2352" s="4"/>
    </row>
    <row r="2353" spans="1:37" x14ac:dyDescent="0.25">
      <c r="A2353" s="3"/>
      <c r="B2353" s="3"/>
      <c r="C2353" s="3"/>
      <c r="D2353" s="3"/>
      <c r="E2353" s="3"/>
      <c r="F2353" s="3"/>
      <c r="G2353" s="3"/>
      <c r="H2353" s="3"/>
      <c r="I2353" s="3"/>
      <c r="J2353" s="3"/>
      <c r="K2353" s="3"/>
      <c r="L2353" s="3"/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4"/>
      <c r="AD2353" s="4"/>
      <c r="AE2353" s="4"/>
      <c r="AF2353" s="4"/>
      <c r="AG2353" s="4"/>
      <c r="AH2353" s="4"/>
      <c r="AI2353" s="4"/>
      <c r="AJ2353" s="4"/>
      <c r="AK2353" s="4"/>
    </row>
    <row r="2354" spans="1:37" x14ac:dyDescent="0.25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4"/>
      <c r="AD2354" s="4"/>
      <c r="AE2354" s="4"/>
      <c r="AF2354" s="4"/>
      <c r="AG2354" s="4"/>
      <c r="AH2354" s="4"/>
      <c r="AI2354" s="4"/>
      <c r="AJ2354" s="4"/>
      <c r="AK2354" s="4"/>
    </row>
    <row r="2355" spans="1:37" x14ac:dyDescent="0.25">
      <c r="A2355" s="3"/>
      <c r="B2355" s="3"/>
      <c r="C2355" s="3"/>
      <c r="D2355" s="3"/>
      <c r="E2355" s="3"/>
      <c r="F2355" s="3"/>
      <c r="G2355" s="3"/>
      <c r="H2355" s="3"/>
      <c r="I2355" s="3"/>
      <c r="J2355" s="3"/>
      <c r="K2355" s="3"/>
      <c r="L2355" s="3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4"/>
      <c r="AD2355" s="4"/>
      <c r="AE2355" s="4"/>
      <c r="AF2355" s="4"/>
      <c r="AG2355" s="4"/>
      <c r="AH2355" s="4"/>
      <c r="AI2355" s="4"/>
      <c r="AJ2355" s="4"/>
      <c r="AK2355" s="4"/>
    </row>
    <row r="2356" spans="1:37" x14ac:dyDescent="0.25">
      <c r="A2356" s="3"/>
      <c r="B2356" s="3"/>
      <c r="C2356" s="3"/>
      <c r="D2356" s="3"/>
      <c r="E2356" s="3"/>
      <c r="F2356" s="3"/>
      <c r="G2356" s="3"/>
      <c r="H2356" s="3"/>
      <c r="I2356" s="3"/>
      <c r="J2356" s="3"/>
      <c r="K2356" s="3"/>
      <c r="L2356" s="3"/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4"/>
      <c r="AD2356" s="4"/>
      <c r="AE2356" s="4"/>
      <c r="AF2356" s="4"/>
      <c r="AG2356" s="4"/>
      <c r="AH2356" s="4"/>
      <c r="AI2356" s="4"/>
      <c r="AJ2356" s="4"/>
      <c r="AK2356" s="4"/>
    </row>
    <row r="2357" spans="1:37" x14ac:dyDescent="0.25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  <c r="AE2357" s="4"/>
      <c r="AF2357" s="4"/>
      <c r="AG2357" s="4"/>
      <c r="AH2357" s="4"/>
      <c r="AI2357" s="4"/>
      <c r="AJ2357" s="4"/>
      <c r="AK2357" s="4"/>
    </row>
    <row r="2358" spans="1:37" x14ac:dyDescent="0.25">
      <c r="A2358" s="3"/>
      <c r="B2358" s="3"/>
      <c r="C2358" s="3"/>
      <c r="D2358" s="3"/>
      <c r="E2358" s="3"/>
      <c r="F2358" s="3"/>
      <c r="G2358" s="3"/>
      <c r="H2358" s="3"/>
      <c r="I2358" s="3"/>
      <c r="J2358" s="3"/>
      <c r="K2358" s="3"/>
      <c r="L2358" s="3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4"/>
      <c r="AD2358" s="4"/>
      <c r="AE2358" s="4"/>
      <c r="AF2358" s="4"/>
      <c r="AG2358" s="4"/>
      <c r="AH2358" s="4"/>
      <c r="AI2358" s="4"/>
      <c r="AJ2358" s="4"/>
      <c r="AK2358" s="4"/>
    </row>
    <row r="2359" spans="1:37" x14ac:dyDescent="0.25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</row>
    <row r="2360" spans="1:37" x14ac:dyDescent="0.25">
      <c r="A2360" s="3"/>
      <c r="B2360" s="3"/>
      <c r="C2360" s="3"/>
      <c r="D2360" s="3"/>
      <c r="E2360" s="3"/>
      <c r="F2360" s="3"/>
      <c r="G2360" s="3"/>
      <c r="H2360" s="3"/>
      <c r="I2360" s="3"/>
      <c r="J2360" s="3"/>
      <c r="K2360" s="3"/>
      <c r="L2360" s="3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  <c r="AE2360" s="4"/>
      <c r="AF2360" s="4"/>
      <c r="AG2360" s="4"/>
      <c r="AH2360" s="4"/>
      <c r="AI2360" s="4"/>
      <c r="AJ2360" s="4"/>
      <c r="AK2360" s="4"/>
    </row>
    <row r="2361" spans="1:37" x14ac:dyDescent="0.25">
      <c r="A2361" s="3"/>
      <c r="B2361" s="3"/>
      <c r="C2361" s="3"/>
      <c r="D2361" s="3"/>
      <c r="E2361" s="3"/>
      <c r="F2361" s="3"/>
      <c r="G2361" s="3"/>
      <c r="H2361" s="3"/>
      <c r="I2361" s="3"/>
      <c r="J2361" s="3"/>
      <c r="K2361" s="3"/>
      <c r="L2361" s="3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  <c r="AD2361" s="4"/>
      <c r="AE2361" s="4"/>
      <c r="AF2361" s="4"/>
      <c r="AG2361" s="4"/>
      <c r="AH2361" s="4"/>
      <c r="AI2361" s="4"/>
      <c r="AJ2361" s="4"/>
      <c r="AK2361" s="4"/>
    </row>
    <row r="2362" spans="1:37" x14ac:dyDescent="0.25">
      <c r="A2362" s="3"/>
      <c r="B2362" s="3"/>
      <c r="C2362" s="3"/>
      <c r="D2362" s="3"/>
      <c r="E2362" s="3"/>
      <c r="F2362" s="3"/>
      <c r="G2362" s="3"/>
      <c r="H2362" s="3"/>
      <c r="I2362" s="3"/>
      <c r="J2362" s="3"/>
      <c r="K2362" s="3"/>
      <c r="L2362" s="3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4"/>
      <c r="AD2362" s="4"/>
      <c r="AE2362" s="4"/>
      <c r="AF2362" s="4"/>
      <c r="AG2362" s="4"/>
      <c r="AH2362" s="4"/>
      <c r="AI2362" s="4"/>
      <c r="AJ2362" s="4"/>
      <c r="AK2362" s="4"/>
    </row>
    <row r="2363" spans="1:37" x14ac:dyDescent="0.25">
      <c r="A2363" s="3"/>
      <c r="B2363" s="3"/>
      <c r="C2363" s="3"/>
      <c r="D2363" s="3"/>
      <c r="E2363" s="3"/>
      <c r="F2363" s="3"/>
      <c r="G2363" s="3"/>
      <c r="H2363" s="3"/>
      <c r="I2363" s="3"/>
      <c r="J2363" s="3"/>
      <c r="K2363" s="3"/>
      <c r="L2363" s="3"/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4"/>
      <c r="AD2363" s="4"/>
      <c r="AE2363" s="4"/>
      <c r="AF2363" s="4"/>
      <c r="AG2363" s="4"/>
      <c r="AH2363" s="4"/>
      <c r="AI2363" s="4"/>
      <c r="AJ2363" s="4"/>
      <c r="AK2363" s="4"/>
    </row>
    <row r="2364" spans="1:37" x14ac:dyDescent="0.25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4"/>
      <c r="AD2364" s="4"/>
      <c r="AE2364" s="4"/>
      <c r="AF2364" s="4"/>
      <c r="AG2364" s="4"/>
      <c r="AH2364" s="4"/>
      <c r="AI2364" s="4"/>
      <c r="AJ2364" s="4"/>
      <c r="AK2364" s="4"/>
    </row>
    <row r="2365" spans="1:37" x14ac:dyDescent="0.25">
      <c r="A2365" s="3"/>
      <c r="B2365" s="3"/>
      <c r="C2365" s="3"/>
      <c r="D2365" s="3"/>
      <c r="E2365" s="3"/>
      <c r="F2365" s="3"/>
      <c r="G2365" s="3"/>
      <c r="H2365" s="3"/>
      <c r="I2365" s="3"/>
      <c r="J2365" s="3"/>
      <c r="K2365" s="3"/>
      <c r="L2365" s="3"/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4"/>
      <c r="AD2365" s="4"/>
      <c r="AE2365" s="4"/>
      <c r="AF2365" s="4"/>
      <c r="AG2365" s="4"/>
      <c r="AH2365" s="4"/>
      <c r="AI2365" s="4"/>
      <c r="AJ2365" s="4"/>
      <c r="AK2365" s="4"/>
    </row>
    <row r="2366" spans="1:37" x14ac:dyDescent="0.25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4"/>
      <c r="AD2366" s="4"/>
      <c r="AE2366" s="4"/>
      <c r="AF2366" s="4"/>
      <c r="AG2366" s="4"/>
      <c r="AH2366" s="4"/>
      <c r="AI2366" s="4"/>
      <c r="AJ2366" s="4"/>
      <c r="AK2366" s="4"/>
    </row>
    <row r="2367" spans="1:37" x14ac:dyDescent="0.25">
      <c r="A2367" s="3"/>
      <c r="B2367" s="3"/>
      <c r="C2367" s="3"/>
      <c r="D2367" s="3"/>
      <c r="E2367" s="3"/>
      <c r="F2367" s="3"/>
      <c r="G2367" s="3"/>
      <c r="H2367" s="3"/>
      <c r="I2367" s="3"/>
      <c r="J2367" s="3"/>
      <c r="K2367" s="3"/>
      <c r="L2367" s="3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</row>
    <row r="2368" spans="1:37" x14ac:dyDescent="0.25">
      <c r="A2368" s="3"/>
      <c r="B2368" s="3"/>
      <c r="C2368" s="3"/>
      <c r="D2368" s="3"/>
      <c r="E2368" s="3"/>
      <c r="F2368" s="3"/>
      <c r="G2368" s="3"/>
      <c r="H2368" s="3"/>
      <c r="I2368" s="3"/>
      <c r="J2368" s="3"/>
      <c r="K2368" s="3"/>
      <c r="L2368" s="3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4"/>
      <c r="AD2368" s="4"/>
      <c r="AE2368" s="4"/>
      <c r="AF2368" s="4"/>
      <c r="AG2368" s="4"/>
      <c r="AH2368" s="4"/>
      <c r="AI2368" s="4"/>
      <c r="AJ2368" s="4"/>
      <c r="AK2368" s="4"/>
    </row>
    <row r="2369" spans="1:37" x14ac:dyDescent="0.25">
      <c r="A2369" s="3"/>
      <c r="B2369" s="3"/>
      <c r="C2369" s="3"/>
      <c r="D2369" s="3"/>
      <c r="E2369" s="3"/>
      <c r="F2369" s="3"/>
      <c r="G2369" s="3"/>
      <c r="H2369" s="3"/>
      <c r="I2369" s="3"/>
      <c r="J2369" s="3"/>
      <c r="K2369" s="3"/>
      <c r="L2369" s="3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4"/>
      <c r="AD2369" s="4"/>
      <c r="AE2369" s="4"/>
      <c r="AF2369" s="4"/>
      <c r="AG2369" s="4"/>
      <c r="AH2369" s="4"/>
      <c r="AI2369" s="4"/>
      <c r="AJ2369" s="4"/>
      <c r="AK2369" s="4"/>
    </row>
    <row r="2370" spans="1:37" x14ac:dyDescent="0.25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4"/>
      <c r="AD2370" s="4"/>
      <c r="AE2370" s="4"/>
      <c r="AF2370" s="4"/>
      <c r="AG2370" s="4"/>
      <c r="AH2370" s="4"/>
      <c r="AI2370" s="4"/>
      <c r="AJ2370" s="4"/>
      <c r="AK2370" s="4"/>
    </row>
    <row r="2371" spans="1:37" x14ac:dyDescent="0.25">
      <c r="A2371" s="3"/>
      <c r="B2371" s="3"/>
      <c r="C2371" s="3"/>
      <c r="D2371" s="3"/>
      <c r="E2371" s="3"/>
      <c r="F2371" s="3"/>
      <c r="G2371" s="3"/>
      <c r="H2371" s="3"/>
      <c r="I2371" s="3"/>
      <c r="J2371" s="3"/>
      <c r="K2371" s="3"/>
      <c r="L2371" s="3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4"/>
      <c r="AD2371" s="4"/>
      <c r="AE2371" s="4"/>
      <c r="AF2371" s="4"/>
      <c r="AG2371" s="4"/>
      <c r="AH2371" s="4"/>
      <c r="AI2371" s="4"/>
      <c r="AJ2371" s="4"/>
      <c r="AK2371" s="4"/>
    </row>
    <row r="2372" spans="1:37" x14ac:dyDescent="0.25">
      <c r="A2372" s="3"/>
      <c r="B2372" s="3"/>
      <c r="C2372" s="3"/>
      <c r="D2372" s="3"/>
      <c r="E2372" s="3"/>
      <c r="F2372" s="3"/>
      <c r="G2372" s="3"/>
      <c r="H2372" s="3"/>
      <c r="I2372" s="3"/>
      <c r="J2372" s="3"/>
      <c r="K2372" s="3"/>
      <c r="L2372" s="3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</row>
    <row r="2373" spans="1:37" x14ac:dyDescent="0.25">
      <c r="A2373" s="3"/>
      <c r="B2373" s="3"/>
      <c r="C2373" s="3"/>
      <c r="D2373" s="3"/>
      <c r="E2373" s="3"/>
      <c r="F2373" s="3"/>
      <c r="G2373" s="3"/>
      <c r="H2373" s="3"/>
      <c r="I2373" s="3"/>
      <c r="J2373" s="3"/>
      <c r="K2373" s="3"/>
      <c r="L2373" s="3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4"/>
      <c r="AD2373" s="4"/>
      <c r="AE2373" s="4"/>
      <c r="AF2373" s="4"/>
      <c r="AG2373" s="4"/>
      <c r="AH2373" s="4"/>
      <c r="AI2373" s="4"/>
      <c r="AJ2373" s="4"/>
      <c r="AK2373" s="4"/>
    </row>
    <row r="2374" spans="1:37" x14ac:dyDescent="0.25">
      <c r="A2374" s="3"/>
      <c r="B2374" s="3"/>
      <c r="C2374" s="3"/>
      <c r="D2374" s="3"/>
      <c r="E2374" s="3"/>
      <c r="F2374" s="3"/>
      <c r="G2374" s="3"/>
      <c r="H2374" s="3"/>
      <c r="I2374" s="3"/>
      <c r="J2374" s="3"/>
      <c r="K2374" s="3"/>
      <c r="L2374" s="3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4"/>
      <c r="AE2374" s="4"/>
      <c r="AF2374" s="4"/>
      <c r="AG2374" s="4"/>
      <c r="AH2374" s="4"/>
      <c r="AI2374" s="4"/>
      <c r="AJ2374" s="4"/>
      <c r="AK2374" s="4"/>
    </row>
    <row r="2375" spans="1:37" x14ac:dyDescent="0.25">
      <c r="A2375" s="3"/>
      <c r="B2375" s="3"/>
      <c r="C2375" s="3"/>
      <c r="D2375" s="3"/>
      <c r="E2375" s="3"/>
      <c r="F2375" s="3"/>
      <c r="G2375" s="3"/>
      <c r="H2375" s="3"/>
      <c r="I2375" s="3"/>
      <c r="J2375" s="3"/>
      <c r="K2375" s="3"/>
      <c r="L2375" s="3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  <c r="AD2375" s="4"/>
      <c r="AE2375" s="4"/>
      <c r="AF2375" s="4"/>
      <c r="AG2375" s="4"/>
      <c r="AH2375" s="4"/>
      <c r="AI2375" s="4"/>
      <c r="AJ2375" s="4"/>
      <c r="AK2375" s="4"/>
    </row>
    <row r="2376" spans="1:37" x14ac:dyDescent="0.25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4"/>
      <c r="AD2376" s="4"/>
      <c r="AE2376" s="4"/>
      <c r="AF2376" s="4"/>
      <c r="AG2376" s="4"/>
      <c r="AH2376" s="4"/>
      <c r="AI2376" s="4"/>
      <c r="AJ2376" s="4"/>
      <c r="AK2376" s="4"/>
    </row>
    <row r="2377" spans="1:37" x14ac:dyDescent="0.25">
      <c r="A2377" s="3"/>
      <c r="B2377" s="3"/>
      <c r="C2377" s="3"/>
      <c r="D2377" s="3"/>
      <c r="E2377" s="3"/>
      <c r="F2377" s="3"/>
      <c r="G2377" s="3"/>
      <c r="H2377" s="3"/>
      <c r="I2377" s="3"/>
      <c r="J2377" s="3"/>
      <c r="K2377" s="3"/>
      <c r="L2377" s="3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  <c r="AD2377" s="4"/>
      <c r="AE2377" s="4"/>
      <c r="AF2377" s="4"/>
      <c r="AG2377" s="4"/>
      <c r="AH2377" s="4"/>
      <c r="AI2377" s="4"/>
      <c r="AJ2377" s="4"/>
      <c r="AK2377" s="4"/>
    </row>
    <row r="2378" spans="1:37" x14ac:dyDescent="0.25">
      <c r="A2378" s="3"/>
      <c r="B2378" s="3"/>
      <c r="C2378" s="3"/>
      <c r="D2378" s="3"/>
      <c r="E2378" s="3"/>
      <c r="F2378" s="3"/>
      <c r="G2378" s="3"/>
      <c r="H2378" s="3"/>
      <c r="I2378" s="3"/>
      <c r="J2378" s="3"/>
      <c r="K2378" s="3"/>
      <c r="L2378" s="3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4"/>
      <c r="AD2378" s="4"/>
      <c r="AE2378" s="4"/>
      <c r="AF2378" s="4"/>
      <c r="AG2378" s="4"/>
      <c r="AH2378" s="4"/>
      <c r="AI2378" s="4"/>
      <c r="AJ2378" s="4"/>
      <c r="AK2378" s="4"/>
    </row>
    <row r="2379" spans="1:37" x14ac:dyDescent="0.25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3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4"/>
      <c r="AD2379" s="4"/>
      <c r="AE2379" s="4"/>
      <c r="AF2379" s="4"/>
      <c r="AG2379" s="4"/>
      <c r="AH2379" s="4"/>
      <c r="AI2379" s="4"/>
      <c r="AJ2379" s="4"/>
      <c r="AK2379" s="4"/>
    </row>
    <row r="2380" spans="1:37" x14ac:dyDescent="0.25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4"/>
      <c r="AD2380" s="4"/>
      <c r="AE2380" s="4"/>
      <c r="AF2380" s="4"/>
      <c r="AG2380" s="4"/>
      <c r="AH2380" s="4"/>
      <c r="AI2380" s="4"/>
      <c r="AJ2380" s="4"/>
      <c r="AK2380" s="4"/>
    </row>
    <row r="2381" spans="1:37" x14ac:dyDescent="0.25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  <c r="AD2381" s="4"/>
      <c r="AE2381" s="4"/>
      <c r="AF2381" s="4"/>
      <c r="AG2381" s="4"/>
      <c r="AH2381" s="4"/>
      <c r="AI2381" s="4"/>
      <c r="AJ2381" s="4"/>
      <c r="AK2381" s="4"/>
    </row>
    <row r="2382" spans="1:37" x14ac:dyDescent="0.25">
      <c r="A2382" s="3"/>
      <c r="B2382" s="3"/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/>
      <c r="AD2382" s="4"/>
      <c r="AE2382" s="4"/>
      <c r="AF2382" s="4"/>
      <c r="AG2382" s="4"/>
      <c r="AH2382" s="4"/>
      <c r="AI2382" s="4"/>
      <c r="AJ2382" s="4"/>
      <c r="AK2382" s="4"/>
    </row>
    <row r="2383" spans="1:37" x14ac:dyDescent="0.25">
      <c r="A2383" s="3"/>
      <c r="B2383" s="3"/>
      <c r="C2383" s="3"/>
      <c r="D2383" s="3"/>
      <c r="E2383" s="3"/>
      <c r="F2383" s="3"/>
      <c r="G2383" s="3"/>
      <c r="H2383" s="3"/>
      <c r="I2383" s="3"/>
      <c r="J2383" s="3"/>
      <c r="K2383" s="3"/>
      <c r="L2383" s="3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/>
      <c r="AD2383" s="4"/>
      <c r="AE2383" s="4"/>
      <c r="AF2383" s="4"/>
      <c r="AG2383" s="4"/>
      <c r="AH2383" s="4"/>
      <c r="AI2383" s="4"/>
      <c r="AJ2383" s="4"/>
      <c r="AK2383" s="4"/>
    </row>
    <row r="2384" spans="1:37" x14ac:dyDescent="0.25">
      <c r="A2384" s="3"/>
      <c r="B2384" s="3"/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  <c r="AD2384" s="4"/>
      <c r="AE2384" s="4"/>
      <c r="AF2384" s="4"/>
      <c r="AG2384" s="4"/>
      <c r="AH2384" s="4"/>
      <c r="AI2384" s="4"/>
      <c r="AJ2384" s="4"/>
      <c r="AK2384" s="4"/>
    </row>
    <row r="2385" spans="1:37" x14ac:dyDescent="0.25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/>
      <c r="AD2385" s="4"/>
      <c r="AE2385" s="4"/>
      <c r="AF2385" s="4"/>
      <c r="AG2385" s="4"/>
      <c r="AH2385" s="4"/>
      <c r="AI2385" s="4"/>
      <c r="AJ2385" s="4"/>
      <c r="AK2385" s="4"/>
    </row>
    <row r="2386" spans="1:37" x14ac:dyDescent="0.25">
      <c r="A2386" s="3"/>
      <c r="B2386" s="3"/>
      <c r="C2386" s="3"/>
      <c r="D2386" s="3"/>
      <c r="E2386" s="3"/>
      <c r="F2386" s="3"/>
      <c r="G2386" s="3"/>
      <c r="H2386" s="3"/>
      <c r="I2386" s="3"/>
      <c r="J2386" s="3"/>
      <c r="K2386" s="3"/>
      <c r="L2386" s="3"/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/>
      <c r="AD2386" s="4"/>
      <c r="AE2386" s="4"/>
      <c r="AF2386" s="4"/>
      <c r="AG2386" s="4"/>
      <c r="AH2386" s="4"/>
      <c r="AI2386" s="4"/>
      <c r="AJ2386" s="4"/>
      <c r="AK2386" s="4"/>
    </row>
    <row r="2387" spans="1:37" x14ac:dyDescent="0.25">
      <c r="A2387" s="3"/>
      <c r="B2387" s="3"/>
      <c r="C2387" s="3"/>
      <c r="D2387" s="3"/>
      <c r="E2387" s="3"/>
      <c r="F2387" s="3"/>
      <c r="G2387" s="3"/>
      <c r="H2387" s="3"/>
      <c r="I2387" s="3"/>
      <c r="J2387" s="3"/>
      <c r="K2387" s="3"/>
      <c r="L2387" s="3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  <c r="AD2387" s="4"/>
      <c r="AE2387" s="4"/>
      <c r="AF2387" s="4"/>
      <c r="AG2387" s="4"/>
      <c r="AH2387" s="4"/>
      <c r="AI2387" s="4"/>
      <c r="AJ2387" s="4"/>
      <c r="AK2387" s="4"/>
    </row>
    <row r="2388" spans="1:37" x14ac:dyDescent="0.25">
      <c r="A2388" s="3"/>
      <c r="B2388" s="3"/>
      <c r="C2388" s="3"/>
      <c r="D2388" s="3"/>
      <c r="E2388" s="3"/>
      <c r="F2388" s="3"/>
      <c r="G2388" s="3"/>
      <c r="H2388" s="3"/>
      <c r="I2388" s="3"/>
      <c r="J2388" s="3"/>
      <c r="K2388" s="3"/>
      <c r="L2388" s="3"/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/>
      <c r="AD2388" s="4"/>
      <c r="AE2388" s="4"/>
      <c r="AF2388" s="4"/>
      <c r="AG2388" s="4"/>
      <c r="AH2388" s="4"/>
      <c r="AI2388" s="4"/>
      <c r="AJ2388" s="4"/>
      <c r="AK2388" s="4"/>
    </row>
    <row r="2389" spans="1:37" x14ac:dyDescent="0.25">
      <c r="A2389" s="3"/>
      <c r="B2389" s="3"/>
      <c r="C2389" s="3"/>
      <c r="D2389" s="3"/>
      <c r="E2389" s="3"/>
      <c r="F2389" s="3"/>
      <c r="G2389" s="3"/>
      <c r="H2389" s="3"/>
      <c r="I2389" s="3"/>
      <c r="J2389" s="3"/>
      <c r="K2389" s="3"/>
      <c r="L2389" s="3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  <c r="AE2389" s="4"/>
      <c r="AF2389" s="4"/>
      <c r="AG2389" s="4"/>
      <c r="AH2389" s="4"/>
      <c r="AI2389" s="4"/>
      <c r="AJ2389" s="4"/>
      <c r="AK2389" s="4"/>
    </row>
    <row r="2390" spans="1:37" x14ac:dyDescent="0.25">
      <c r="A2390" s="3"/>
      <c r="B2390" s="3"/>
      <c r="C2390" s="3"/>
      <c r="D2390" s="3"/>
      <c r="E2390" s="3"/>
      <c r="F2390" s="3"/>
      <c r="G2390" s="3"/>
      <c r="H2390" s="3"/>
      <c r="I2390" s="3"/>
      <c r="J2390" s="3"/>
      <c r="K2390" s="3"/>
      <c r="L2390" s="3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  <c r="AD2390" s="4"/>
      <c r="AE2390" s="4"/>
      <c r="AF2390" s="4"/>
      <c r="AG2390" s="4"/>
      <c r="AH2390" s="4"/>
      <c r="AI2390" s="4"/>
      <c r="AJ2390" s="4"/>
      <c r="AK2390" s="4"/>
    </row>
    <row r="2391" spans="1:37" x14ac:dyDescent="0.25">
      <c r="A2391" s="3"/>
      <c r="B2391" s="3"/>
      <c r="C2391" s="3"/>
      <c r="D2391" s="3"/>
      <c r="E2391" s="3"/>
      <c r="F2391" s="3"/>
      <c r="G2391" s="3"/>
      <c r="H2391" s="3"/>
      <c r="I2391" s="3"/>
      <c r="J2391" s="3"/>
      <c r="K2391" s="3"/>
      <c r="L2391" s="3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  <c r="AD2391" s="4"/>
      <c r="AE2391" s="4"/>
      <c r="AF2391" s="4"/>
      <c r="AG2391" s="4"/>
      <c r="AH2391" s="4"/>
      <c r="AI2391" s="4"/>
      <c r="AJ2391" s="4"/>
      <c r="AK2391" s="4"/>
    </row>
    <row r="2392" spans="1:37" x14ac:dyDescent="0.25">
      <c r="A2392" s="3"/>
      <c r="B2392" s="3"/>
      <c r="C2392" s="3"/>
      <c r="D2392" s="3"/>
      <c r="E2392" s="3"/>
      <c r="F2392" s="3"/>
      <c r="G2392" s="3"/>
      <c r="H2392" s="3"/>
      <c r="I2392" s="3"/>
      <c r="J2392" s="3"/>
      <c r="K2392" s="3"/>
      <c r="L2392" s="3"/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  <c r="AD2392" s="4"/>
      <c r="AE2392" s="4"/>
      <c r="AF2392" s="4"/>
      <c r="AG2392" s="4"/>
      <c r="AH2392" s="4"/>
      <c r="AI2392" s="4"/>
      <c r="AJ2392" s="4"/>
      <c r="AK2392" s="4"/>
    </row>
    <row r="2393" spans="1:37" x14ac:dyDescent="0.25">
      <c r="A2393" s="3"/>
      <c r="B2393" s="3"/>
      <c r="C2393" s="3"/>
      <c r="D2393" s="3"/>
      <c r="E2393" s="3"/>
      <c r="F2393" s="3"/>
      <c r="G2393" s="3"/>
      <c r="H2393" s="3"/>
      <c r="I2393" s="3"/>
      <c r="J2393" s="3"/>
      <c r="K2393" s="3"/>
      <c r="L2393" s="3"/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4"/>
      <c r="AD2393" s="4"/>
      <c r="AE2393" s="4"/>
      <c r="AF2393" s="4"/>
      <c r="AG2393" s="4"/>
      <c r="AH2393" s="4"/>
      <c r="AI2393" s="4"/>
      <c r="AJ2393" s="4"/>
      <c r="AK2393" s="4"/>
    </row>
    <row r="2394" spans="1:37" x14ac:dyDescent="0.25">
      <c r="A2394" s="3"/>
      <c r="B2394" s="3"/>
      <c r="C2394" s="3"/>
      <c r="D2394" s="3"/>
      <c r="E2394" s="3"/>
      <c r="F2394" s="3"/>
      <c r="G2394" s="3"/>
      <c r="H2394" s="3"/>
      <c r="I2394" s="3"/>
      <c r="J2394" s="3"/>
      <c r="K2394" s="3"/>
      <c r="L2394" s="3"/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  <c r="AD2394" s="4"/>
      <c r="AE2394" s="4"/>
      <c r="AF2394" s="4"/>
      <c r="AG2394" s="4"/>
      <c r="AH2394" s="4"/>
      <c r="AI2394" s="4"/>
      <c r="AJ2394" s="4"/>
      <c r="AK2394" s="4"/>
    </row>
    <row r="2395" spans="1:37" x14ac:dyDescent="0.25">
      <c r="A2395" s="3"/>
      <c r="B2395" s="3"/>
      <c r="C2395" s="3"/>
      <c r="D2395" s="3"/>
      <c r="E2395" s="3"/>
      <c r="F2395" s="3"/>
      <c r="G2395" s="3"/>
      <c r="H2395" s="3"/>
      <c r="I2395" s="3"/>
      <c r="J2395" s="3"/>
      <c r="K2395" s="3"/>
      <c r="L2395" s="3"/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  <c r="AD2395" s="4"/>
      <c r="AE2395" s="4"/>
      <c r="AF2395" s="4"/>
      <c r="AG2395" s="4"/>
      <c r="AH2395" s="4"/>
      <c r="AI2395" s="4"/>
      <c r="AJ2395" s="4"/>
      <c r="AK2395" s="4"/>
    </row>
    <row r="2396" spans="1:37" x14ac:dyDescent="0.25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  <c r="AD2396" s="4"/>
      <c r="AE2396" s="4"/>
      <c r="AF2396" s="4"/>
      <c r="AG2396" s="4"/>
      <c r="AH2396" s="4"/>
      <c r="AI2396" s="4"/>
      <c r="AJ2396" s="4"/>
      <c r="AK2396" s="4"/>
    </row>
    <row r="2397" spans="1:37" x14ac:dyDescent="0.25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  <c r="AD2397" s="4"/>
      <c r="AE2397" s="4"/>
      <c r="AF2397" s="4"/>
      <c r="AG2397" s="4"/>
      <c r="AH2397" s="4"/>
      <c r="AI2397" s="4"/>
      <c r="AJ2397" s="4"/>
      <c r="AK2397" s="4"/>
    </row>
    <row r="2398" spans="1:37" x14ac:dyDescent="0.25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  <c r="AD2398" s="4"/>
      <c r="AE2398" s="4"/>
      <c r="AF2398" s="4"/>
      <c r="AG2398" s="4"/>
      <c r="AH2398" s="4"/>
      <c r="AI2398" s="4"/>
      <c r="AJ2398" s="4"/>
      <c r="AK2398" s="4"/>
    </row>
    <row r="2399" spans="1:37" x14ac:dyDescent="0.25">
      <c r="A2399" s="3"/>
      <c r="B2399" s="3"/>
      <c r="C2399" s="3"/>
      <c r="D2399" s="3"/>
      <c r="E2399" s="3"/>
      <c r="F2399" s="3"/>
      <c r="G2399" s="3"/>
      <c r="H2399" s="3"/>
      <c r="I2399" s="3"/>
      <c r="J2399" s="3"/>
      <c r="K2399" s="3"/>
      <c r="L2399" s="3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  <c r="AD2399" s="4"/>
      <c r="AE2399" s="4"/>
      <c r="AF2399" s="4"/>
      <c r="AG2399" s="4"/>
      <c r="AH2399" s="4"/>
      <c r="AI2399" s="4"/>
      <c r="AJ2399" s="4"/>
      <c r="AK2399" s="4"/>
    </row>
    <row r="2400" spans="1:37" x14ac:dyDescent="0.25">
      <c r="A2400" s="3"/>
      <c r="B2400" s="3"/>
      <c r="C2400" s="3"/>
      <c r="D2400" s="3"/>
      <c r="E2400" s="3"/>
      <c r="F2400" s="3"/>
      <c r="G2400" s="3"/>
      <c r="H2400" s="3"/>
      <c r="I2400" s="3"/>
      <c r="J2400" s="3"/>
      <c r="K2400" s="3"/>
      <c r="L2400" s="3"/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  <c r="AD2400" s="4"/>
      <c r="AE2400" s="4"/>
      <c r="AF2400" s="4"/>
      <c r="AG2400" s="4"/>
      <c r="AH2400" s="4"/>
      <c r="AI2400" s="4"/>
      <c r="AJ2400" s="4"/>
      <c r="AK2400" s="4"/>
    </row>
    <row r="2401" spans="1:37" x14ac:dyDescent="0.25">
      <c r="A2401" s="3"/>
      <c r="B2401" s="3"/>
      <c r="C2401" s="3"/>
      <c r="D2401" s="3"/>
      <c r="E2401" s="3"/>
      <c r="F2401" s="3"/>
      <c r="G2401" s="3"/>
      <c r="H2401" s="3"/>
      <c r="I2401" s="3"/>
      <c r="J2401" s="3"/>
      <c r="K2401" s="3"/>
      <c r="L2401" s="3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  <c r="AD2401" s="4"/>
      <c r="AE2401" s="4"/>
      <c r="AF2401" s="4"/>
      <c r="AG2401" s="4"/>
      <c r="AH2401" s="4"/>
      <c r="AI2401" s="4"/>
      <c r="AJ2401" s="4"/>
      <c r="AK2401" s="4"/>
    </row>
    <row r="2402" spans="1:37" x14ac:dyDescent="0.25">
      <c r="A2402" s="3"/>
      <c r="B2402" s="3"/>
      <c r="C2402" s="3"/>
      <c r="D2402" s="3"/>
      <c r="E2402" s="3"/>
      <c r="F2402" s="3"/>
      <c r="G2402" s="3"/>
      <c r="H2402" s="3"/>
      <c r="I2402" s="3"/>
      <c r="J2402" s="3"/>
      <c r="K2402" s="3"/>
      <c r="L2402" s="3"/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  <c r="AD2402" s="4"/>
      <c r="AE2402" s="4"/>
      <c r="AF2402" s="4"/>
      <c r="AG2402" s="4"/>
      <c r="AH2402" s="4"/>
      <c r="AI2402" s="4"/>
      <c r="AJ2402" s="4"/>
      <c r="AK2402" s="4"/>
    </row>
    <row r="2403" spans="1:37" x14ac:dyDescent="0.25">
      <c r="A2403" s="3"/>
      <c r="B2403" s="3"/>
      <c r="C2403" s="3"/>
      <c r="D2403" s="3"/>
      <c r="E2403" s="3"/>
      <c r="F2403" s="3"/>
      <c r="G2403" s="3"/>
      <c r="H2403" s="3"/>
      <c r="I2403" s="3"/>
      <c r="J2403" s="3"/>
      <c r="K2403" s="3"/>
      <c r="L2403" s="3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  <c r="AD2403" s="4"/>
      <c r="AE2403" s="4"/>
      <c r="AF2403" s="4"/>
      <c r="AG2403" s="4"/>
      <c r="AH2403" s="4"/>
      <c r="AI2403" s="4"/>
      <c r="AJ2403" s="4"/>
      <c r="AK2403" s="4"/>
    </row>
    <row r="2404" spans="1:37" x14ac:dyDescent="0.25">
      <c r="A2404" s="3"/>
      <c r="B2404" s="3"/>
      <c r="C2404" s="3"/>
      <c r="D2404" s="3"/>
      <c r="E2404" s="3"/>
      <c r="F2404" s="3"/>
      <c r="G2404" s="3"/>
      <c r="H2404" s="3"/>
      <c r="I2404" s="3"/>
      <c r="J2404" s="3"/>
      <c r="K2404" s="3"/>
      <c r="L2404" s="3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  <c r="AE2404" s="4"/>
      <c r="AF2404" s="4"/>
      <c r="AG2404" s="4"/>
      <c r="AH2404" s="4"/>
      <c r="AI2404" s="4"/>
      <c r="AJ2404" s="4"/>
      <c r="AK2404" s="4"/>
    </row>
    <row r="2405" spans="1:37" x14ac:dyDescent="0.25">
      <c r="A2405" s="3"/>
      <c r="B2405" s="3"/>
      <c r="C2405" s="3"/>
      <c r="D2405" s="3"/>
      <c r="E2405" s="3"/>
      <c r="F2405" s="3"/>
      <c r="G2405" s="3"/>
      <c r="H2405" s="3"/>
      <c r="I2405" s="3"/>
      <c r="J2405" s="3"/>
      <c r="K2405" s="3"/>
      <c r="L2405" s="3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  <c r="AE2405" s="4"/>
      <c r="AF2405" s="4"/>
      <c r="AG2405" s="4"/>
      <c r="AH2405" s="4"/>
      <c r="AI2405" s="4"/>
      <c r="AJ2405" s="4"/>
      <c r="AK2405" s="4"/>
    </row>
    <row r="2406" spans="1:37" x14ac:dyDescent="0.25">
      <c r="A2406" s="3"/>
      <c r="B2406" s="3"/>
      <c r="C2406" s="3"/>
      <c r="D2406" s="3"/>
      <c r="E2406" s="3"/>
      <c r="F2406" s="3"/>
      <c r="G2406" s="3"/>
      <c r="H2406" s="3"/>
      <c r="I2406" s="3"/>
      <c r="J2406" s="3"/>
      <c r="K2406" s="3"/>
      <c r="L2406" s="3"/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</row>
    <row r="2407" spans="1:37" x14ac:dyDescent="0.25">
      <c r="A2407" s="3"/>
      <c r="B2407" s="3"/>
      <c r="C2407" s="3"/>
      <c r="D2407" s="3"/>
      <c r="E2407" s="3"/>
      <c r="F2407" s="3"/>
      <c r="G2407" s="3"/>
      <c r="H2407" s="3"/>
      <c r="I2407" s="3"/>
      <c r="J2407" s="3"/>
      <c r="K2407" s="3"/>
      <c r="L2407" s="3"/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  <c r="AD2407" s="4"/>
      <c r="AE2407" s="4"/>
      <c r="AF2407" s="4"/>
      <c r="AG2407" s="4"/>
      <c r="AH2407" s="4"/>
      <c r="AI2407" s="4"/>
      <c r="AJ2407" s="4"/>
      <c r="AK2407" s="4"/>
    </row>
    <row r="2408" spans="1:37" x14ac:dyDescent="0.25">
      <c r="A2408" s="3"/>
      <c r="B2408" s="3"/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  <c r="AD2408" s="4"/>
      <c r="AE2408" s="4"/>
      <c r="AF2408" s="4"/>
      <c r="AG2408" s="4"/>
      <c r="AH2408" s="4"/>
      <c r="AI2408" s="4"/>
      <c r="AJ2408" s="4"/>
      <c r="AK2408" s="4"/>
    </row>
    <row r="2409" spans="1:37" x14ac:dyDescent="0.25">
      <c r="A2409" s="3"/>
      <c r="B2409" s="3"/>
      <c r="C2409" s="3"/>
      <c r="D2409" s="3"/>
      <c r="E2409" s="3"/>
      <c r="F2409" s="3"/>
      <c r="G2409" s="3"/>
      <c r="H2409" s="3"/>
      <c r="I2409" s="3"/>
      <c r="J2409" s="3"/>
      <c r="K2409" s="3"/>
      <c r="L2409" s="3"/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  <c r="AD2409" s="4"/>
      <c r="AE2409" s="4"/>
      <c r="AF2409" s="4"/>
      <c r="AG2409" s="4"/>
      <c r="AH2409" s="4"/>
      <c r="AI2409" s="4"/>
      <c r="AJ2409" s="4"/>
      <c r="AK2409" s="4"/>
    </row>
    <row r="2410" spans="1:37" x14ac:dyDescent="0.25">
      <c r="A2410" s="3"/>
      <c r="B2410" s="3"/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</row>
    <row r="2411" spans="1:37" x14ac:dyDescent="0.25">
      <c r="A2411" s="3"/>
      <c r="B2411" s="3"/>
      <c r="C2411" s="3"/>
      <c r="D2411" s="3"/>
      <c r="E2411" s="3"/>
      <c r="F2411" s="3"/>
      <c r="G2411" s="3"/>
      <c r="H2411" s="3"/>
      <c r="I2411" s="3"/>
      <c r="J2411" s="3"/>
      <c r="K2411" s="3"/>
      <c r="L2411" s="3"/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  <c r="AD2411" s="4"/>
      <c r="AE2411" s="4"/>
      <c r="AF2411" s="4"/>
      <c r="AG2411" s="4"/>
      <c r="AH2411" s="4"/>
      <c r="AI2411" s="4"/>
      <c r="AJ2411" s="4"/>
      <c r="AK2411" s="4"/>
    </row>
    <row r="2412" spans="1:37" x14ac:dyDescent="0.25">
      <c r="A2412" s="3"/>
      <c r="B2412" s="3"/>
      <c r="C2412" s="3"/>
      <c r="D2412" s="3"/>
      <c r="E2412" s="3"/>
      <c r="F2412" s="3"/>
      <c r="G2412" s="3"/>
      <c r="H2412" s="3"/>
      <c r="I2412" s="3"/>
      <c r="J2412" s="3"/>
      <c r="K2412" s="3"/>
      <c r="L2412" s="3"/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  <c r="AD2412" s="4"/>
      <c r="AE2412" s="4"/>
      <c r="AF2412" s="4"/>
      <c r="AG2412" s="4"/>
      <c r="AH2412" s="4"/>
      <c r="AI2412" s="4"/>
      <c r="AJ2412" s="4"/>
      <c r="AK2412" s="4"/>
    </row>
    <row r="2413" spans="1:37" x14ac:dyDescent="0.25">
      <c r="A2413" s="3"/>
      <c r="B2413" s="3"/>
      <c r="C2413" s="3"/>
      <c r="D2413" s="3"/>
      <c r="E2413" s="3"/>
      <c r="F2413" s="3"/>
      <c r="G2413" s="3"/>
      <c r="H2413" s="3"/>
      <c r="I2413" s="3"/>
      <c r="J2413" s="3"/>
      <c r="K2413" s="3"/>
      <c r="L2413" s="3"/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  <c r="AD2413" s="4"/>
      <c r="AE2413" s="4"/>
      <c r="AF2413" s="4"/>
      <c r="AG2413" s="4"/>
      <c r="AH2413" s="4"/>
      <c r="AI2413" s="4"/>
      <c r="AJ2413" s="4"/>
      <c r="AK2413" s="4"/>
    </row>
    <row r="2414" spans="1:37" x14ac:dyDescent="0.25">
      <c r="A2414" s="3"/>
      <c r="B2414" s="3"/>
      <c r="C2414" s="3"/>
      <c r="D2414" s="3"/>
      <c r="E2414" s="3"/>
      <c r="F2414" s="3"/>
      <c r="G2414" s="3"/>
      <c r="H2414" s="3"/>
      <c r="I2414" s="3"/>
      <c r="J2414" s="3"/>
      <c r="K2414" s="3"/>
      <c r="L2414" s="3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  <c r="AD2414" s="4"/>
      <c r="AE2414" s="4"/>
      <c r="AF2414" s="4"/>
      <c r="AG2414" s="4"/>
      <c r="AH2414" s="4"/>
      <c r="AI2414" s="4"/>
      <c r="AJ2414" s="4"/>
      <c r="AK2414" s="4"/>
    </row>
    <row r="2415" spans="1:37" x14ac:dyDescent="0.25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  <c r="AD2415" s="4"/>
      <c r="AE2415" s="4"/>
      <c r="AF2415" s="4"/>
      <c r="AG2415" s="4"/>
      <c r="AH2415" s="4"/>
      <c r="AI2415" s="4"/>
      <c r="AJ2415" s="4"/>
      <c r="AK2415" s="4"/>
    </row>
    <row r="2416" spans="1:37" x14ac:dyDescent="0.25">
      <c r="A2416" s="3"/>
      <c r="B2416" s="3"/>
      <c r="C2416" s="3"/>
      <c r="D2416" s="3"/>
      <c r="E2416" s="3"/>
      <c r="F2416" s="3"/>
      <c r="G2416" s="3"/>
      <c r="H2416" s="3"/>
      <c r="I2416" s="3"/>
      <c r="J2416" s="3"/>
      <c r="K2416" s="3"/>
      <c r="L2416" s="3"/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  <c r="AD2416" s="4"/>
      <c r="AE2416" s="4"/>
      <c r="AF2416" s="4"/>
      <c r="AG2416" s="4"/>
      <c r="AH2416" s="4"/>
      <c r="AI2416" s="4"/>
      <c r="AJ2416" s="4"/>
      <c r="AK2416" s="4"/>
    </row>
    <row r="2417" spans="1:37" x14ac:dyDescent="0.25">
      <c r="A2417" s="3"/>
      <c r="B2417" s="3"/>
      <c r="C2417" s="3"/>
      <c r="D2417" s="3"/>
      <c r="E2417" s="3"/>
      <c r="F2417" s="3"/>
      <c r="G2417" s="3"/>
      <c r="H2417" s="3"/>
      <c r="I2417" s="3"/>
      <c r="J2417" s="3"/>
      <c r="K2417" s="3"/>
      <c r="L2417" s="3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4"/>
      <c r="AE2417" s="4"/>
      <c r="AF2417" s="4"/>
      <c r="AG2417" s="4"/>
      <c r="AH2417" s="4"/>
      <c r="AI2417" s="4"/>
      <c r="AJ2417" s="4"/>
      <c r="AK2417" s="4"/>
    </row>
    <row r="2418" spans="1:37" x14ac:dyDescent="0.25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  <c r="AE2418" s="4"/>
      <c r="AF2418" s="4"/>
      <c r="AG2418" s="4"/>
      <c r="AH2418" s="4"/>
      <c r="AI2418" s="4"/>
      <c r="AJ2418" s="4"/>
      <c r="AK2418" s="4"/>
    </row>
    <row r="2419" spans="1:37" x14ac:dyDescent="0.25">
      <c r="A2419" s="3"/>
      <c r="B2419" s="3"/>
      <c r="C2419" s="3"/>
      <c r="D2419" s="3"/>
      <c r="E2419" s="3"/>
      <c r="F2419" s="3"/>
      <c r="G2419" s="3"/>
      <c r="H2419" s="3"/>
      <c r="I2419" s="3"/>
      <c r="J2419" s="3"/>
      <c r="K2419" s="3"/>
      <c r="L2419" s="3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  <c r="AE2419" s="4"/>
      <c r="AF2419" s="4"/>
      <c r="AG2419" s="4"/>
      <c r="AH2419" s="4"/>
      <c r="AI2419" s="4"/>
      <c r="AJ2419" s="4"/>
      <c r="AK2419" s="4"/>
    </row>
    <row r="2420" spans="1:37" x14ac:dyDescent="0.25">
      <c r="A2420" s="3"/>
      <c r="B2420" s="3"/>
      <c r="C2420" s="3"/>
      <c r="D2420" s="3"/>
      <c r="E2420" s="3"/>
      <c r="F2420" s="3"/>
      <c r="G2420" s="3"/>
      <c r="H2420" s="3"/>
      <c r="I2420" s="3"/>
      <c r="J2420" s="3"/>
      <c r="K2420" s="3"/>
      <c r="L2420" s="3"/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  <c r="AD2420" s="4"/>
      <c r="AE2420" s="4"/>
      <c r="AF2420" s="4"/>
      <c r="AG2420" s="4"/>
      <c r="AH2420" s="4"/>
      <c r="AI2420" s="4"/>
      <c r="AJ2420" s="4"/>
      <c r="AK2420" s="4"/>
    </row>
    <row r="2421" spans="1:37" x14ac:dyDescent="0.25">
      <c r="A2421" s="3"/>
      <c r="B2421" s="3"/>
      <c r="C2421" s="3"/>
      <c r="D2421" s="3"/>
      <c r="E2421" s="3"/>
      <c r="F2421" s="3"/>
      <c r="G2421" s="3"/>
      <c r="H2421" s="3"/>
      <c r="I2421" s="3"/>
      <c r="J2421" s="3"/>
      <c r="K2421" s="3"/>
      <c r="L2421" s="3"/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  <c r="AD2421" s="4"/>
      <c r="AE2421" s="4"/>
      <c r="AF2421" s="4"/>
      <c r="AG2421" s="4"/>
      <c r="AH2421" s="4"/>
      <c r="AI2421" s="4"/>
      <c r="AJ2421" s="4"/>
      <c r="AK2421" s="4"/>
    </row>
    <row r="2422" spans="1:37" x14ac:dyDescent="0.25">
      <c r="A2422" s="3"/>
      <c r="B2422" s="3"/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  <c r="AD2422" s="4"/>
      <c r="AE2422" s="4"/>
      <c r="AF2422" s="4"/>
      <c r="AG2422" s="4"/>
      <c r="AH2422" s="4"/>
      <c r="AI2422" s="4"/>
      <c r="AJ2422" s="4"/>
      <c r="AK2422" s="4"/>
    </row>
    <row r="2423" spans="1:37" x14ac:dyDescent="0.25">
      <c r="A2423" s="3"/>
      <c r="B2423" s="3"/>
      <c r="C2423" s="3"/>
      <c r="D2423" s="3"/>
      <c r="E2423" s="3"/>
      <c r="F2423" s="3"/>
      <c r="G2423" s="3"/>
      <c r="H2423" s="3"/>
      <c r="I2423" s="3"/>
      <c r="J2423" s="3"/>
      <c r="K2423" s="3"/>
      <c r="L2423" s="3"/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  <c r="AD2423" s="4"/>
      <c r="AE2423" s="4"/>
      <c r="AF2423" s="4"/>
      <c r="AG2423" s="4"/>
      <c r="AH2423" s="4"/>
      <c r="AI2423" s="4"/>
      <c r="AJ2423" s="4"/>
      <c r="AK2423" s="4"/>
    </row>
    <row r="2424" spans="1:37" x14ac:dyDescent="0.25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  <c r="AD2424" s="4"/>
      <c r="AE2424" s="4"/>
      <c r="AF2424" s="4"/>
      <c r="AG2424" s="4"/>
      <c r="AH2424" s="4"/>
      <c r="AI2424" s="4"/>
      <c r="AJ2424" s="4"/>
      <c r="AK2424" s="4"/>
    </row>
    <row r="2425" spans="1:37" x14ac:dyDescent="0.25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  <c r="AD2425" s="4"/>
      <c r="AE2425" s="4"/>
      <c r="AF2425" s="4"/>
      <c r="AG2425" s="4"/>
      <c r="AH2425" s="4"/>
      <c r="AI2425" s="4"/>
      <c r="AJ2425" s="4"/>
      <c r="AK2425" s="4"/>
    </row>
    <row r="2426" spans="1:37" x14ac:dyDescent="0.25">
      <c r="A2426" s="3"/>
      <c r="B2426" s="3"/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  <c r="AD2426" s="4"/>
      <c r="AE2426" s="4"/>
      <c r="AF2426" s="4"/>
      <c r="AG2426" s="4"/>
      <c r="AH2426" s="4"/>
      <c r="AI2426" s="4"/>
      <c r="AJ2426" s="4"/>
      <c r="AK2426" s="4"/>
    </row>
    <row r="2427" spans="1:37" x14ac:dyDescent="0.25">
      <c r="A2427" s="3"/>
      <c r="B2427" s="3"/>
      <c r="C2427" s="3"/>
      <c r="D2427" s="3"/>
      <c r="E2427" s="3"/>
      <c r="F2427" s="3"/>
      <c r="G2427" s="3"/>
      <c r="H2427" s="3"/>
      <c r="I2427" s="3"/>
      <c r="J2427" s="3"/>
      <c r="K2427" s="3"/>
      <c r="L2427" s="3"/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  <c r="AD2427" s="4"/>
      <c r="AE2427" s="4"/>
      <c r="AF2427" s="4"/>
      <c r="AG2427" s="4"/>
      <c r="AH2427" s="4"/>
      <c r="AI2427" s="4"/>
      <c r="AJ2427" s="4"/>
      <c r="AK2427" s="4"/>
    </row>
    <row r="2428" spans="1:37" x14ac:dyDescent="0.25">
      <c r="A2428" s="3"/>
      <c r="B2428" s="3"/>
      <c r="C2428" s="3"/>
      <c r="D2428" s="3"/>
      <c r="E2428" s="3"/>
      <c r="F2428" s="3"/>
      <c r="G2428" s="3"/>
      <c r="H2428" s="3"/>
      <c r="I2428" s="3"/>
      <c r="J2428" s="3"/>
      <c r="K2428" s="3"/>
      <c r="L2428" s="3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  <c r="AE2428" s="4"/>
      <c r="AF2428" s="4"/>
      <c r="AG2428" s="4"/>
      <c r="AH2428" s="4"/>
      <c r="AI2428" s="4"/>
      <c r="AJ2428" s="4"/>
      <c r="AK2428" s="4"/>
    </row>
    <row r="2429" spans="1:37" x14ac:dyDescent="0.25">
      <c r="A2429" s="3"/>
      <c r="B2429" s="3"/>
      <c r="C2429" s="3"/>
      <c r="D2429" s="3"/>
      <c r="E2429" s="3"/>
      <c r="F2429" s="3"/>
      <c r="G2429" s="3"/>
      <c r="H2429" s="3"/>
      <c r="I2429" s="3"/>
      <c r="J2429" s="3"/>
      <c r="K2429" s="3"/>
      <c r="L2429" s="3"/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  <c r="AD2429" s="4"/>
      <c r="AE2429" s="4"/>
      <c r="AF2429" s="4"/>
      <c r="AG2429" s="4"/>
      <c r="AH2429" s="4"/>
      <c r="AI2429" s="4"/>
      <c r="AJ2429" s="4"/>
      <c r="AK2429" s="4"/>
    </row>
    <row r="2430" spans="1:37" x14ac:dyDescent="0.25">
      <c r="A2430" s="3"/>
      <c r="B2430" s="3"/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  <c r="AE2430" s="4"/>
      <c r="AF2430" s="4"/>
      <c r="AG2430" s="4"/>
      <c r="AH2430" s="4"/>
      <c r="AI2430" s="4"/>
      <c r="AJ2430" s="4"/>
      <c r="AK2430" s="4"/>
    </row>
    <row r="2431" spans="1:37" x14ac:dyDescent="0.25">
      <c r="A2431" s="3"/>
      <c r="B2431" s="3"/>
      <c r="C2431" s="3"/>
      <c r="D2431" s="3"/>
      <c r="E2431" s="3"/>
      <c r="F2431" s="3"/>
      <c r="G2431" s="3"/>
      <c r="H2431" s="3"/>
      <c r="I2431" s="3"/>
      <c r="J2431" s="3"/>
      <c r="K2431" s="3"/>
      <c r="L2431" s="3"/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  <c r="AD2431" s="4"/>
      <c r="AE2431" s="4"/>
      <c r="AF2431" s="4"/>
      <c r="AG2431" s="4"/>
      <c r="AH2431" s="4"/>
      <c r="AI2431" s="4"/>
      <c r="AJ2431" s="4"/>
      <c r="AK2431" s="4"/>
    </row>
    <row r="2432" spans="1:37" x14ac:dyDescent="0.25">
      <c r="A2432" s="3"/>
      <c r="B2432" s="3"/>
      <c r="C2432" s="3"/>
      <c r="D2432" s="3"/>
      <c r="E2432" s="3"/>
      <c r="F2432" s="3"/>
      <c r="G2432" s="3"/>
      <c r="H2432" s="3"/>
      <c r="I2432" s="3"/>
      <c r="J2432" s="3"/>
      <c r="K2432" s="3"/>
      <c r="L2432" s="3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  <c r="AD2432" s="4"/>
      <c r="AE2432" s="4"/>
      <c r="AF2432" s="4"/>
      <c r="AG2432" s="4"/>
      <c r="AH2432" s="4"/>
      <c r="AI2432" s="4"/>
      <c r="AJ2432" s="4"/>
      <c r="AK2432" s="4"/>
    </row>
    <row r="2433" spans="1:37" x14ac:dyDescent="0.25">
      <c r="A2433" s="3"/>
      <c r="B2433" s="3"/>
      <c r="C2433" s="3"/>
      <c r="D2433" s="3"/>
      <c r="E2433" s="3"/>
      <c r="F2433" s="3"/>
      <c r="G2433" s="3"/>
      <c r="H2433" s="3"/>
      <c r="I2433" s="3"/>
      <c r="J2433" s="3"/>
      <c r="K2433" s="3"/>
      <c r="L2433" s="3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  <c r="AE2433" s="4"/>
      <c r="AF2433" s="4"/>
      <c r="AG2433" s="4"/>
      <c r="AH2433" s="4"/>
      <c r="AI2433" s="4"/>
      <c r="AJ2433" s="4"/>
      <c r="AK2433" s="4"/>
    </row>
    <row r="2434" spans="1:37" x14ac:dyDescent="0.25">
      <c r="A2434" s="3"/>
      <c r="B2434" s="3"/>
      <c r="C2434" s="3"/>
      <c r="D2434" s="3"/>
      <c r="E2434" s="3"/>
      <c r="F2434" s="3"/>
      <c r="G2434" s="3"/>
      <c r="H2434" s="3"/>
      <c r="I2434" s="3"/>
      <c r="J2434" s="3"/>
      <c r="K2434" s="3"/>
      <c r="L2434" s="3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  <c r="AE2434" s="4"/>
      <c r="AF2434" s="4"/>
      <c r="AG2434" s="4"/>
      <c r="AH2434" s="4"/>
      <c r="AI2434" s="4"/>
      <c r="AJ2434" s="4"/>
      <c r="AK2434" s="4"/>
    </row>
    <row r="2435" spans="1:37" x14ac:dyDescent="0.25">
      <c r="A2435" s="3"/>
      <c r="B2435" s="3"/>
      <c r="C2435" s="3"/>
      <c r="D2435" s="3"/>
      <c r="E2435" s="3"/>
      <c r="F2435" s="3"/>
      <c r="G2435" s="3"/>
      <c r="H2435" s="3"/>
      <c r="I2435" s="3"/>
      <c r="J2435" s="3"/>
      <c r="K2435" s="3"/>
      <c r="L2435" s="3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  <c r="AD2435" s="4"/>
      <c r="AE2435" s="4"/>
      <c r="AF2435" s="4"/>
      <c r="AG2435" s="4"/>
      <c r="AH2435" s="4"/>
      <c r="AI2435" s="4"/>
      <c r="AJ2435" s="4"/>
      <c r="AK2435" s="4"/>
    </row>
    <row r="2436" spans="1:37" x14ac:dyDescent="0.25">
      <c r="A2436" s="3"/>
      <c r="B2436" s="3"/>
      <c r="C2436" s="3"/>
      <c r="D2436" s="3"/>
      <c r="E2436" s="3"/>
      <c r="F2436" s="3"/>
      <c r="G2436" s="3"/>
      <c r="H2436" s="3"/>
      <c r="I2436" s="3"/>
      <c r="J2436" s="3"/>
      <c r="K2436" s="3"/>
      <c r="L2436" s="3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  <c r="AD2436" s="4"/>
      <c r="AE2436" s="4"/>
      <c r="AF2436" s="4"/>
      <c r="AG2436" s="4"/>
      <c r="AH2436" s="4"/>
      <c r="AI2436" s="4"/>
      <c r="AJ2436" s="4"/>
      <c r="AK2436" s="4"/>
    </row>
    <row r="2437" spans="1:37" x14ac:dyDescent="0.25">
      <c r="A2437" s="3"/>
      <c r="B2437" s="3"/>
      <c r="C2437" s="3"/>
      <c r="D2437" s="3"/>
      <c r="E2437" s="3"/>
      <c r="F2437" s="3"/>
      <c r="G2437" s="3"/>
      <c r="H2437" s="3"/>
      <c r="I2437" s="3"/>
      <c r="J2437" s="3"/>
      <c r="K2437" s="3"/>
      <c r="L2437" s="3"/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  <c r="AD2437" s="4"/>
      <c r="AE2437" s="4"/>
      <c r="AF2437" s="4"/>
      <c r="AG2437" s="4"/>
      <c r="AH2437" s="4"/>
      <c r="AI2437" s="4"/>
      <c r="AJ2437" s="4"/>
      <c r="AK2437" s="4"/>
    </row>
    <row r="2438" spans="1:37" x14ac:dyDescent="0.25">
      <c r="A2438" s="3"/>
      <c r="B2438" s="3"/>
      <c r="C2438" s="3"/>
      <c r="D2438" s="3"/>
      <c r="E2438" s="3"/>
      <c r="F2438" s="3"/>
      <c r="G2438" s="3"/>
      <c r="H2438" s="3"/>
      <c r="I2438" s="3"/>
      <c r="J2438" s="3"/>
      <c r="K2438" s="3"/>
      <c r="L2438" s="3"/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  <c r="AD2438" s="4"/>
      <c r="AE2438" s="4"/>
      <c r="AF2438" s="4"/>
      <c r="AG2438" s="4"/>
      <c r="AH2438" s="4"/>
      <c r="AI2438" s="4"/>
      <c r="AJ2438" s="4"/>
      <c r="AK2438" s="4"/>
    </row>
    <row r="2439" spans="1:37" x14ac:dyDescent="0.25">
      <c r="A2439" s="3"/>
      <c r="B2439" s="3"/>
      <c r="C2439" s="3"/>
      <c r="D2439" s="3"/>
      <c r="E2439" s="3"/>
      <c r="F2439" s="3"/>
      <c r="G2439" s="3"/>
      <c r="H2439" s="3"/>
      <c r="I2439" s="3"/>
      <c r="J2439" s="3"/>
      <c r="K2439" s="3"/>
      <c r="L2439" s="3"/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  <c r="AD2439" s="4"/>
      <c r="AE2439" s="4"/>
      <c r="AF2439" s="4"/>
      <c r="AG2439" s="4"/>
      <c r="AH2439" s="4"/>
      <c r="AI2439" s="4"/>
      <c r="AJ2439" s="4"/>
      <c r="AK2439" s="4"/>
    </row>
    <row r="2440" spans="1:37" x14ac:dyDescent="0.25">
      <c r="A2440" s="3"/>
      <c r="B2440" s="3"/>
      <c r="C2440" s="3"/>
      <c r="D2440" s="3"/>
      <c r="E2440" s="3"/>
      <c r="F2440" s="3"/>
      <c r="G2440" s="3"/>
      <c r="H2440" s="3"/>
      <c r="I2440" s="3"/>
      <c r="J2440" s="3"/>
      <c r="K2440" s="3"/>
      <c r="L2440" s="3"/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  <c r="AD2440" s="4"/>
      <c r="AE2440" s="4"/>
      <c r="AF2440" s="4"/>
      <c r="AG2440" s="4"/>
      <c r="AH2440" s="4"/>
      <c r="AI2440" s="4"/>
      <c r="AJ2440" s="4"/>
      <c r="AK2440" s="4"/>
    </row>
    <row r="2441" spans="1:37" x14ac:dyDescent="0.25">
      <c r="A2441" s="3"/>
      <c r="B2441" s="3"/>
      <c r="C2441" s="3"/>
      <c r="D2441" s="3"/>
      <c r="E2441" s="3"/>
      <c r="F2441" s="3"/>
      <c r="G2441" s="3"/>
      <c r="H2441" s="3"/>
      <c r="I2441" s="3"/>
      <c r="J2441" s="3"/>
      <c r="K2441" s="3"/>
      <c r="L2441" s="3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  <c r="AD2441" s="4"/>
      <c r="AE2441" s="4"/>
      <c r="AF2441" s="4"/>
      <c r="AG2441" s="4"/>
      <c r="AH2441" s="4"/>
      <c r="AI2441" s="4"/>
      <c r="AJ2441" s="4"/>
      <c r="AK2441" s="4"/>
    </row>
    <row r="2442" spans="1:37" x14ac:dyDescent="0.25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  <c r="AD2442" s="4"/>
      <c r="AE2442" s="4"/>
      <c r="AF2442" s="4"/>
      <c r="AG2442" s="4"/>
      <c r="AH2442" s="4"/>
      <c r="AI2442" s="4"/>
      <c r="AJ2442" s="4"/>
      <c r="AK2442" s="4"/>
    </row>
    <row r="2443" spans="1:37" x14ac:dyDescent="0.25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3"/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  <c r="AD2443" s="4"/>
      <c r="AE2443" s="4"/>
      <c r="AF2443" s="4"/>
      <c r="AG2443" s="4"/>
      <c r="AH2443" s="4"/>
      <c r="AI2443" s="4"/>
      <c r="AJ2443" s="4"/>
      <c r="AK2443" s="4"/>
    </row>
    <row r="2444" spans="1:37" x14ac:dyDescent="0.25">
      <c r="A2444" s="3"/>
      <c r="B2444" s="3"/>
      <c r="C2444" s="3"/>
      <c r="D2444" s="3"/>
      <c r="E2444" s="3"/>
      <c r="F2444" s="3"/>
      <c r="G2444" s="3"/>
      <c r="H2444" s="3"/>
      <c r="I2444" s="3"/>
      <c r="J2444" s="3"/>
      <c r="K2444" s="3"/>
      <c r="L2444" s="3"/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  <c r="AD2444" s="4"/>
      <c r="AE2444" s="4"/>
      <c r="AF2444" s="4"/>
      <c r="AG2444" s="4"/>
      <c r="AH2444" s="4"/>
      <c r="AI2444" s="4"/>
      <c r="AJ2444" s="4"/>
      <c r="AK2444" s="4"/>
    </row>
    <row r="2445" spans="1:37" x14ac:dyDescent="0.25">
      <c r="A2445" s="3"/>
      <c r="B2445" s="3"/>
      <c r="C2445" s="3"/>
      <c r="D2445" s="3"/>
      <c r="E2445" s="3"/>
      <c r="F2445" s="3"/>
      <c r="G2445" s="3"/>
      <c r="H2445" s="3"/>
      <c r="I2445" s="3"/>
      <c r="J2445" s="3"/>
      <c r="K2445" s="3"/>
      <c r="L2445" s="3"/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  <c r="AD2445" s="4"/>
      <c r="AE2445" s="4"/>
      <c r="AF2445" s="4"/>
      <c r="AG2445" s="4"/>
      <c r="AH2445" s="4"/>
      <c r="AI2445" s="4"/>
      <c r="AJ2445" s="4"/>
      <c r="AK2445" s="4"/>
    </row>
    <row r="2446" spans="1:37" x14ac:dyDescent="0.25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  <c r="AD2446" s="4"/>
      <c r="AE2446" s="4"/>
      <c r="AF2446" s="4"/>
      <c r="AG2446" s="4"/>
      <c r="AH2446" s="4"/>
      <c r="AI2446" s="4"/>
      <c r="AJ2446" s="4"/>
      <c r="AK2446" s="4"/>
    </row>
    <row r="2447" spans="1:37" x14ac:dyDescent="0.25">
      <c r="A2447" s="3"/>
      <c r="B2447" s="3"/>
      <c r="C2447" s="3"/>
      <c r="D2447" s="3"/>
      <c r="E2447" s="3"/>
      <c r="F2447" s="3"/>
      <c r="G2447" s="3"/>
      <c r="H2447" s="3"/>
      <c r="I2447" s="3"/>
      <c r="J2447" s="3"/>
      <c r="K2447" s="3"/>
      <c r="L2447" s="3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  <c r="AE2447" s="4"/>
      <c r="AF2447" s="4"/>
      <c r="AG2447" s="4"/>
      <c r="AH2447" s="4"/>
      <c r="AI2447" s="4"/>
      <c r="AJ2447" s="4"/>
      <c r="AK2447" s="4"/>
    </row>
    <row r="2448" spans="1:37" x14ac:dyDescent="0.25">
      <c r="A2448" s="3"/>
      <c r="B2448" s="3"/>
      <c r="C2448" s="3"/>
      <c r="D2448" s="3"/>
      <c r="E2448" s="3"/>
      <c r="F2448" s="3"/>
      <c r="G2448" s="3"/>
      <c r="H2448" s="3"/>
      <c r="I2448" s="3"/>
      <c r="J2448" s="3"/>
      <c r="K2448" s="3"/>
      <c r="L2448" s="3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4"/>
      <c r="AD2448" s="4"/>
      <c r="AE2448" s="4"/>
      <c r="AF2448" s="4"/>
      <c r="AG2448" s="4"/>
      <c r="AH2448" s="4"/>
      <c r="AI2448" s="4"/>
      <c r="AJ2448" s="4"/>
      <c r="AK2448" s="4"/>
    </row>
    <row r="2449" spans="1:37" x14ac:dyDescent="0.25">
      <c r="A2449" s="3"/>
      <c r="B2449" s="3"/>
      <c r="C2449" s="3"/>
      <c r="D2449" s="3"/>
      <c r="E2449" s="3"/>
      <c r="F2449" s="3"/>
      <c r="G2449" s="3"/>
      <c r="H2449" s="3"/>
      <c r="I2449" s="3"/>
      <c r="J2449" s="3"/>
      <c r="K2449" s="3"/>
      <c r="L2449" s="3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4"/>
      <c r="AD2449" s="4"/>
      <c r="AE2449" s="4"/>
      <c r="AF2449" s="4"/>
      <c r="AG2449" s="4"/>
      <c r="AH2449" s="4"/>
      <c r="AI2449" s="4"/>
      <c r="AJ2449" s="4"/>
      <c r="AK2449" s="4"/>
    </row>
    <row r="2450" spans="1:37" x14ac:dyDescent="0.25">
      <c r="A2450" s="3"/>
      <c r="B2450" s="3"/>
      <c r="C2450" s="3"/>
      <c r="D2450" s="3"/>
      <c r="E2450" s="3"/>
      <c r="F2450" s="3"/>
      <c r="G2450" s="3"/>
      <c r="H2450" s="3"/>
      <c r="I2450" s="3"/>
      <c r="J2450" s="3"/>
      <c r="K2450" s="3"/>
      <c r="L2450" s="3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4"/>
      <c r="AD2450" s="4"/>
      <c r="AE2450" s="4"/>
      <c r="AF2450" s="4"/>
      <c r="AG2450" s="4"/>
      <c r="AH2450" s="4"/>
      <c r="AI2450" s="4"/>
      <c r="AJ2450" s="4"/>
      <c r="AK2450" s="4"/>
    </row>
    <row r="2451" spans="1:37" x14ac:dyDescent="0.25">
      <c r="A2451" s="3"/>
      <c r="B2451" s="3"/>
      <c r="C2451" s="3"/>
      <c r="D2451" s="3"/>
      <c r="E2451" s="3"/>
      <c r="F2451" s="3"/>
      <c r="G2451" s="3"/>
      <c r="H2451" s="3"/>
      <c r="I2451" s="3"/>
      <c r="J2451" s="3"/>
      <c r="K2451" s="3"/>
      <c r="L2451" s="3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4"/>
      <c r="AD2451" s="4"/>
      <c r="AE2451" s="4"/>
      <c r="AF2451" s="4"/>
      <c r="AG2451" s="4"/>
      <c r="AH2451" s="4"/>
      <c r="AI2451" s="4"/>
      <c r="AJ2451" s="4"/>
      <c r="AK2451" s="4"/>
    </row>
    <row r="2452" spans="1:37" x14ac:dyDescent="0.25">
      <c r="A2452" s="3"/>
      <c r="B2452" s="3"/>
      <c r="C2452" s="3"/>
      <c r="D2452" s="3"/>
      <c r="E2452" s="3"/>
      <c r="F2452" s="3"/>
      <c r="G2452" s="3"/>
      <c r="H2452" s="3"/>
      <c r="I2452" s="3"/>
      <c r="J2452" s="3"/>
      <c r="K2452" s="3"/>
      <c r="L2452" s="3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4"/>
      <c r="AD2452" s="4"/>
      <c r="AE2452" s="4"/>
      <c r="AF2452" s="4"/>
      <c r="AG2452" s="4"/>
      <c r="AH2452" s="4"/>
      <c r="AI2452" s="4"/>
      <c r="AJ2452" s="4"/>
      <c r="AK2452" s="4"/>
    </row>
    <row r="2453" spans="1:37" x14ac:dyDescent="0.25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</row>
    <row r="2454" spans="1:37" x14ac:dyDescent="0.25">
      <c r="A2454" s="3"/>
      <c r="B2454" s="3"/>
      <c r="C2454" s="3"/>
      <c r="D2454" s="3"/>
      <c r="E2454" s="3"/>
      <c r="F2454" s="3"/>
      <c r="G2454" s="3"/>
      <c r="H2454" s="3"/>
      <c r="I2454" s="3"/>
      <c r="J2454" s="3"/>
      <c r="K2454" s="3"/>
      <c r="L2454" s="3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4"/>
      <c r="AD2454" s="4"/>
      <c r="AE2454" s="4"/>
      <c r="AF2454" s="4"/>
      <c r="AG2454" s="4"/>
      <c r="AH2454" s="4"/>
      <c r="AI2454" s="4"/>
      <c r="AJ2454" s="4"/>
      <c r="AK2454" s="4"/>
    </row>
    <row r="2455" spans="1:37" x14ac:dyDescent="0.25">
      <c r="A2455" s="3"/>
      <c r="B2455" s="3"/>
      <c r="C2455" s="3"/>
      <c r="D2455" s="3"/>
      <c r="E2455" s="3"/>
      <c r="F2455" s="3"/>
      <c r="G2455" s="3"/>
      <c r="H2455" s="3"/>
      <c r="I2455" s="3"/>
      <c r="J2455" s="3"/>
      <c r="K2455" s="3"/>
      <c r="L2455" s="3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4"/>
      <c r="AD2455" s="4"/>
      <c r="AE2455" s="4"/>
      <c r="AF2455" s="4"/>
      <c r="AG2455" s="4"/>
      <c r="AH2455" s="4"/>
      <c r="AI2455" s="4"/>
      <c r="AJ2455" s="4"/>
      <c r="AK2455" s="4"/>
    </row>
    <row r="2456" spans="1:37" x14ac:dyDescent="0.25">
      <c r="A2456" s="3"/>
      <c r="B2456" s="3"/>
      <c r="C2456" s="3"/>
      <c r="D2456" s="3"/>
      <c r="E2456" s="3"/>
      <c r="F2456" s="3"/>
      <c r="G2456" s="3"/>
      <c r="H2456" s="3"/>
      <c r="I2456" s="3"/>
      <c r="J2456" s="3"/>
      <c r="K2456" s="3"/>
      <c r="L2456" s="3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4"/>
      <c r="AD2456" s="4"/>
      <c r="AE2456" s="4"/>
      <c r="AF2456" s="4"/>
      <c r="AG2456" s="4"/>
      <c r="AH2456" s="4"/>
      <c r="AI2456" s="4"/>
      <c r="AJ2456" s="4"/>
      <c r="AK2456" s="4"/>
    </row>
    <row r="2457" spans="1:37" x14ac:dyDescent="0.25">
      <c r="A2457" s="3"/>
      <c r="B2457" s="3"/>
      <c r="C2457" s="3"/>
      <c r="D2457" s="3"/>
      <c r="E2457" s="3"/>
      <c r="F2457" s="3"/>
      <c r="G2457" s="3"/>
      <c r="H2457" s="3"/>
      <c r="I2457" s="3"/>
      <c r="J2457" s="3"/>
      <c r="K2457" s="3"/>
      <c r="L2457" s="3"/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4"/>
      <c r="AD2457" s="4"/>
      <c r="AE2457" s="4"/>
      <c r="AF2457" s="4"/>
      <c r="AG2457" s="4"/>
      <c r="AH2457" s="4"/>
      <c r="AI2457" s="4"/>
      <c r="AJ2457" s="4"/>
      <c r="AK2457" s="4"/>
    </row>
    <row r="2458" spans="1:37" x14ac:dyDescent="0.25">
      <c r="A2458" s="3"/>
      <c r="B2458" s="3"/>
      <c r="C2458" s="3"/>
      <c r="D2458" s="3"/>
      <c r="E2458" s="3"/>
      <c r="F2458" s="3"/>
      <c r="G2458" s="3"/>
      <c r="H2458" s="3"/>
      <c r="I2458" s="3"/>
      <c r="J2458" s="3"/>
      <c r="K2458" s="3"/>
      <c r="L2458" s="3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4"/>
      <c r="AD2458" s="4"/>
      <c r="AE2458" s="4"/>
      <c r="AF2458" s="4"/>
      <c r="AG2458" s="4"/>
      <c r="AH2458" s="4"/>
      <c r="AI2458" s="4"/>
      <c r="AJ2458" s="4"/>
      <c r="AK2458" s="4"/>
    </row>
    <row r="2459" spans="1:37" x14ac:dyDescent="0.25">
      <c r="A2459" s="3"/>
      <c r="B2459" s="3"/>
      <c r="C2459" s="3"/>
      <c r="D2459" s="3"/>
      <c r="E2459" s="3"/>
      <c r="F2459" s="3"/>
      <c r="G2459" s="3"/>
      <c r="H2459" s="3"/>
      <c r="I2459" s="3"/>
      <c r="J2459" s="3"/>
      <c r="K2459" s="3"/>
      <c r="L2459" s="3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4"/>
      <c r="AD2459" s="4"/>
      <c r="AE2459" s="4"/>
      <c r="AF2459" s="4"/>
      <c r="AG2459" s="4"/>
      <c r="AH2459" s="4"/>
      <c r="AI2459" s="4"/>
      <c r="AJ2459" s="4"/>
      <c r="AK2459" s="4"/>
    </row>
    <row r="2460" spans="1:37" x14ac:dyDescent="0.25">
      <c r="A2460" s="3"/>
      <c r="B2460" s="3"/>
      <c r="C2460" s="3"/>
      <c r="D2460" s="3"/>
      <c r="E2460" s="3"/>
      <c r="F2460" s="3"/>
      <c r="G2460" s="3"/>
      <c r="H2460" s="3"/>
      <c r="I2460" s="3"/>
      <c r="J2460" s="3"/>
      <c r="K2460" s="3"/>
      <c r="L2460" s="3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4"/>
      <c r="AE2460" s="4"/>
      <c r="AF2460" s="4"/>
      <c r="AG2460" s="4"/>
      <c r="AH2460" s="4"/>
      <c r="AI2460" s="4"/>
      <c r="AJ2460" s="4"/>
      <c r="AK2460" s="4"/>
    </row>
    <row r="2461" spans="1:37" x14ac:dyDescent="0.25">
      <c r="A2461" s="3"/>
      <c r="B2461" s="3"/>
      <c r="C2461" s="3"/>
      <c r="D2461" s="3"/>
      <c r="E2461" s="3"/>
      <c r="F2461" s="3"/>
      <c r="G2461" s="3"/>
      <c r="H2461" s="3"/>
      <c r="I2461" s="3"/>
      <c r="J2461" s="3"/>
      <c r="K2461" s="3"/>
      <c r="L2461" s="3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4"/>
      <c r="AD2461" s="4"/>
      <c r="AE2461" s="4"/>
      <c r="AF2461" s="4"/>
      <c r="AG2461" s="4"/>
      <c r="AH2461" s="4"/>
      <c r="AI2461" s="4"/>
      <c r="AJ2461" s="4"/>
      <c r="AK2461" s="4"/>
    </row>
    <row r="2462" spans="1:37" x14ac:dyDescent="0.25">
      <c r="A2462" s="3"/>
      <c r="B2462" s="3"/>
      <c r="C2462" s="3"/>
      <c r="D2462" s="3"/>
      <c r="E2462" s="3"/>
      <c r="F2462" s="3"/>
      <c r="G2462" s="3"/>
      <c r="H2462" s="3"/>
      <c r="I2462" s="3"/>
      <c r="J2462" s="3"/>
      <c r="K2462" s="3"/>
      <c r="L2462" s="3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/>
      <c r="AD2462" s="4"/>
      <c r="AE2462" s="4"/>
      <c r="AF2462" s="4"/>
      <c r="AG2462" s="4"/>
      <c r="AH2462" s="4"/>
      <c r="AI2462" s="4"/>
      <c r="AJ2462" s="4"/>
      <c r="AK2462" s="4"/>
    </row>
    <row r="2463" spans="1:37" x14ac:dyDescent="0.25">
      <c r="A2463" s="3"/>
      <c r="B2463" s="3"/>
      <c r="C2463" s="3"/>
      <c r="D2463" s="3"/>
      <c r="E2463" s="3"/>
      <c r="F2463" s="3"/>
      <c r="G2463" s="3"/>
      <c r="H2463" s="3"/>
      <c r="I2463" s="3"/>
      <c r="J2463" s="3"/>
      <c r="K2463" s="3"/>
      <c r="L2463" s="3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/>
      <c r="AD2463" s="4"/>
      <c r="AE2463" s="4"/>
      <c r="AF2463" s="4"/>
      <c r="AG2463" s="4"/>
      <c r="AH2463" s="4"/>
      <c r="AI2463" s="4"/>
      <c r="AJ2463" s="4"/>
      <c r="AK2463" s="4"/>
    </row>
    <row r="2464" spans="1:37" x14ac:dyDescent="0.25">
      <c r="A2464" s="3"/>
      <c r="B2464" s="3"/>
      <c r="C2464" s="3"/>
      <c r="D2464" s="3"/>
      <c r="E2464" s="3"/>
      <c r="F2464" s="3"/>
      <c r="G2464" s="3"/>
      <c r="H2464" s="3"/>
      <c r="I2464" s="3"/>
      <c r="J2464" s="3"/>
      <c r="K2464" s="3"/>
      <c r="L2464" s="3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4"/>
      <c r="AD2464" s="4"/>
      <c r="AE2464" s="4"/>
      <c r="AF2464" s="4"/>
      <c r="AG2464" s="4"/>
      <c r="AH2464" s="4"/>
      <c r="AI2464" s="4"/>
      <c r="AJ2464" s="4"/>
      <c r="AK2464" s="4"/>
    </row>
    <row r="2465" spans="1:37" x14ac:dyDescent="0.25">
      <c r="A2465" s="3"/>
      <c r="B2465" s="3"/>
      <c r="C2465" s="3"/>
      <c r="D2465" s="3"/>
      <c r="E2465" s="3"/>
      <c r="F2465" s="3"/>
      <c r="G2465" s="3"/>
      <c r="H2465" s="3"/>
      <c r="I2465" s="3"/>
      <c r="J2465" s="3"/>
      <c r="K2465" s="3"/>
      <c r="L2465" s="3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4"/>
      <c r="AD2465" s="4"/>
      <c r="AE2465" s="4"/>
      <c r="AF2465" s="4"/>
      <c r="AG2465" s="4"/>
      <c r="AH2465" s="4"/>
      <c r="AI2465" s="4"/>
      <c r="AJ2465" s="4"/>
      <c r="AK2465" s="4"/>
    </row>
    <row r="2466" spans="1:37" x14ac:dyDescent="0.25">
      <c r="A2466" s="3"/>
      <c r="B2466" s="3"/>
      <c r="C2466" s="3"/>
      <c r="D2466" s="3"/>
      <c r="E2466" s="3"/>
      <c r="F2466" s="3"/>
      <c r="G2466" s="3"/>
      <c r="H2466" s="3"/>
      <c r="I2466" s="3"/>
      <c r="J2466" s="3"/>
      <c r="K2466" s="3"/>
      <c r="L2466" s="3"/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4"/>
      <c r="AD2466" s="4"/>
      <c r="AE2466" s="4"/>
      <c r="AF2466" s="4"/>
      <c r="AG2466" s="4"/>
      <c r="AH2466" s="4"/>
      <c r="AI2466" s="4"/>
      <c r="AJ2466" s="4"/>
      <c r="AK2466" s="4"/>
    </row>
    <row r="2467" spans="1:37" x14ac:dyDescent="0.25">
      <c r="A2467" s="3"/>
      <c r="B2467" s="3"/>
      <c r="C2467" s="3"/>
      <c r="D2467" s="3"/>
      <c r="E2467" s="3"/>
      <c r="F2467" s="3"/>
      <c r="G2467" s="3"/>
      <c r="H2467" s="3"/>
      <c r="I2467" s="3"/>
      <c r="J2467" s="3"/>
      <c r="K2467" s="3"/>
      <c r="L2467" s="3"/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4"/>
      <c r="AD2467" s="4"/>
      <c r="AE2467" s="4"/>
      <c r="AF2467" s="4"/>
      <c r="AG2467" s="4"/>
      <c r="AH2467" s="4"/>
      <c r="AI2467" s="4"/>
      <c r="AJ2467" s="4"/>
      <c r="AK2467" s="4"/>
    </row>
    <row r="2468" spans="1:37" x14ac:dyDescent="0.25">
      <c r="A2468" s="3"/>
      <c r="B2468" s="3"/>
      <c r="C2468" s="3"/>
      <c r="D2468" s="3"/>
      <c r="E2468" s="3"/>
      <c r="F2468" s="3"/>
      <c r="G2468" s="3"/>
      <c r="H2468" s="3"/>
      <c r="I2468" s="3"/>
      <c r="J2468" s="3"/>
      <c r="K2468" s="3"/>
      <c r="L2468" s="3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4"/>
      <c r="AD2468" s="4"/>
      <c r="AE2468" s="4"/>
      <c r="AF2468" s="4"/>
      <c r="AG2468" s="4"/>
      <c r="AH2468" s="4"/>
      <c r="AI2468" s="4"/>
      <c r="AJ2468" s="4"/>
      <c r="AK2468" s="4"/>
    </row>
    <row r="2469" spans="1:37" x14ac:dyDescent="0.25">
      <c r="A2469" s="3"/>
      <c r="B2469" s="3"/>
      <c r="C2469" s="3"/>
      <c r="D2469" s="3"/>
      <c r="E2469" s="3"/>
      <c r="F2469" s="3"/>
      <c r="G2469" s="3"/>
      <c r="H2469" s="3"/>
      <c r="I2469" s="3"/>
      <c r="J2469" s="3"/>
      <c r="K2469" s="3"/>
      <c r="L2469" s="3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4"/>
      <c r="AD2469" s="4"/>
      <c r="AE2469" s="4"/>
      <c r="AF2469" s="4"/>
      <c r="AG2469" s="4"/>
      <c r="AH2469" s="4"/>
      <c r="AI2469" s="4"/>
      <c r="AJ2469" s="4"/>
      <c r="AK2469" s="4"/>
    </row>
    <row r="2470" spans="1:37" x14ac:dyDescent="0.25">
      <c r="A2470" s="3"/>
      <c r="B2470" s="3"/>
      <c r="C2470" s="3"/>
      <c r="D2470" s="3"/>
      <c r="E2470" s="3"/>
      <c r="F2470" s="3"/>
      <c r="G2470" s="3"/>
      <c r="H2470" s="3"/>
      <c r="I2470" s="3"/>
      <c r="J2470" s="3"/>
      <c r="K2470" s="3"/>
      <c r="L2470" s="3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4"/>
      <c r="AD2470" s="4"/>
      <c r="AE2470" s="4"/>
      <c r="AF2470" s="4"/>
      <c r="AG2470" s="4"/>
      <c r="AH2470" s="4"/>
      <c r="AI2470" s="4"/>
      <c r="AJ2470" s="4"/>
      <c r="AK2470" s="4"/>
    </row>
    <row r="2471" spans="1:37" x14ac:dyDescent="0.25">
      <c r="A2471" s="3"/>
      <c r="B2471" s="3"/>
      <c r="C2471" s="3"/>
      <c r="D2471" s="3"/>
      <c r="E2471" s="3"/>
      <c r="F2471" s="3"/>
      <c r="G2471" s="3"/>
      <c r="H2471" s="3"/>
      <c r="I2471" s="3"/>
      <c r="J2471" s="3"/>
      <c r="K2471" s="3"/>
      <c r="L2471" s="3"/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4"/>
      <c r="AD2471" s="4"/>
      <c r="AE2471" s="4"/>
      <c r="AF2471" s="4"/>
      <c r="AG2471" s="4"/>
      <c r="AH2471" s="4"/>
      <c r="AI2471" s="4"/>
      <c r="AJ2471" s="4"/>
      <c r="AK2471" s="4"/>
    </row>
    <row r="2472" spans="1:37" x14ac:dyDescent="0.25">
      <c r="A2472" s="3"/>
      <c r="B2472" s="3"/>
      <c r="C2472" s="3"/>
      <c r="D2472" s="3"/>
      <c r="E2472" s="3"/>
      <c r="F2472" s="3"/>
      <c r="G2472" s="3"/>
      <c r="H2472" s="3"/>
      <c r="I2472" s="3"/>
      <c r="J2472" s="3"/>
      <c r="K2472" s="3"/>
      <c r="L2472" s="3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4"/>
      <c r="AD2472" s="4"/>
      <c r="AE2472" s="4"/>
      <c r="AF2472" s="4"/>
      <c r="AG2472" s="4"/>
      <c r="AH2472" s="4"/>
      <c r="AI2472" s="4"/>
      <c r="AJ2472" s="4"/>
      <c r="AK2472" s="4"/>
    </row>
    <row r="2473" spans="1:37" x14ac:dyDescent="0.25">
      <c r="A2473" s="3"/>
      <c r="B2473" s="3"/>
      <c r="C2473" s="3"/>
      <c r="D2473" s="3"/>
      <c r="E2473" s="3"/>
      <c r="F2473" s="3"/>
      <c r="G2473" s="3"/>
      <c r="H2473" s="3"/>
      <c r="I2473" s="3"/>
      <c r="J2473" s="3"/>
      <c r="K2473" s="3"/>
      <c r="L2473" s="3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4"/>
      <c r="AD2473" s="4"/>
      <c r="AE2473" s="4"/>
      <c r="AF2473" s="4"/>
      <c r="AG2473" s="4"/>
      <c r="AH2473" s="4"/>
      <c r="AI2473" s="4"/>
      <c r="AJ2473" s="4"/>
      <c r="AK2473" s="4"/>
    </row>
    <row r="2474" spans="1:37" x14ac:dyDescent="0.25">
      <c r="A2474" s="3"/>
      <c r="B2474" s="3"/>
      <c r="C2474" s="3"/>
      <c r="D2474" s="3"/>
      <c r="E2474" s="3"/>
      <c r="F2474" s="3"/>
      <c r="G2474" s="3"/>
      <c r="H2474" s="3"/>
      <c r="I2474" s="3"/>
      <c r="J2474" s="3"/>
      <c r="K2474" s="3"/>
      <c r="L2474" s="3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4"/>
      <c r="AD2474" s="4"/>
      <c r="AE2474" s="4"/>
      <c r="AF2474" s="4"/>
      <c r="AG2474" s="4"/>
      <c r="AH2474" s="4"/>
      <c r="AI2474" s="4"/>
      <c r="AJ2474" s="4"/>
      <c r="AK2474" s="4"/>
    </row>
    <row r="2475" spans="1:37" x14ac:dyDescent="0.25">
      <c r="A2475" s="3"/>
      <c r="B2475" s="3"/>
      <c r="C2475" s="3"/>
      <c r="D2475" s="3"/>
      <c r="E2475" s="3"/>
      <c r="F2475" s="3"/>
      <c r="G2475" s="3"/>
      <c r="H2475" s="3"/>
      <c r="I2475" s="3"/>
      <c r="J2475" s="3"/>
      <c r="K2475" s="3"/>
      <c r="L2475" s="3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  <c r="AD2475" s="4"/>
      <c r="AE2475" s="4"/>
      <c r="AF2475" s="4"/>
      <c r="AG2475" s="4"/>
      <c r="AH2475" s="4"/>
      <c r="AI2475" s="4"/>
      <c r="AJ2475" s="4"/>
      <c r="AK2475" s="4"/>
    </row>
    <row r="2476" spans="1:37" x14ac:dyDescent="0.25">
      <c r="A2476" s="3"/>
      <c r="B2476" s="3"/>
      <c r="C2476" s="3"/>
      <c r="D2476" s="3"/>
      <c r="E2476" s="3"/>
      <c r="F2476" s="3"/>
      <c r="G2476" s="3"/>
      <c r="H2476" s="3"/>
      <c r="I2476" s="3"/>
      <c r="J2476" s="3"/>
      <c r="K2476" s="3"/>
      <c r="L2476" s="3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4"/>
      <c r="AD2476" s="4"/>
      <c r="AE2476" s="4"/>
      <c r="AF2476" s="4"/>
      <c r="AG2476" s="4"/>
      <c r="AH2476" s="4"/>
      <c r="AI2476" s="4"/>
      <c r="AJ2476" s="4"/>
      <c r="AK2476" s="4"/>
    </row>
    <row r="2477" spans="1:37" x14ac:dyDescent="0.25">
      <c r="A2477" s="3"/>
      <c r="B2477" s="3"/>
      <c r="C2477" s="3"/>
      <c r="D2477" s="3"/>
      <c r="E2477" s="3"/>
      <c r="F2477" s="3"/>
      <c r="G2477" s="3"/>
      <c r="H2477" s="3"/>
      <c r="I2477" s="3"/>
      <c r="J2477" s="3"/>
      <c r="K2477" s="3"/>
      <c r="L2477" s="3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4"/>
      <c r="AD2477" s="4"/>
      <c r="AE2477" s="4"/>
      <c r="AF2477" s="4"/>
      <c r="AG2477" s="4"/>
      <c r="AH2477" s="4"/>
      <c r="AI2477" s="4"/>
      <c r="AJ2477" s="4"/>
      <c r="AK2477" s="4"/>
    </row>
    <row r="2478" spans="1:37" x14ac:dyDescent="0.25">
      <c r="A2478" s="3"/>
      <c r="B2478" s="3"/>
      <c r="C2478" s="3"/>
      <c r="D2478" s="3"/>
      <c r="E2478" s="3"/>
      <c r="F2478" s="3"/>
      <c r="G2478" s="3"/>
      <c r="H2478" s="3"/>
      <c r="I2478" s="3"/>
      <c r="J2478" s="3"/>
      <c r="K2478" s="3"/>
      <c r="L2478" s="3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4"/>
      <c r="AD2478" s="4"/>
      <c r="AE2478" s="4"/>
      <c r="AF2478" s="4"/>
      <c r="AG2478" s="4"/>
      <c r="AH2478" s="4"/>
      <c r="AI2478" s="4"/>
      <c r="AJ2478" s="4"/>
      <c r="AK2478" s="4"/>
    </row>
    <row r="2479" spans="1:37" x14ac:dyDescent="0.25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4"/>
      <c r="AD2479" s="4"/>
      <c r="AE2479" s="4"/>
      <c r="AF2479" s="4"/>
      <c r="AG2479" s="4"/>
      <c r="AH2479" s="4"/>
      <c r="AI2479" s="4"/>
      <c r="AJ2479" s="4"/>
      <c r="AK2479" s="4"/>
    </row>
    <row r="2480" spans="1:37" x14ac:dyDescent="0.25">
      <c r="A2480" s="3"/>
      <c r="B2480" s="3"/>
      <c r="C2480" s="3"/>
      <c r="D2480" s="3"/>
      <c r="E2480" s="3"/>
      <c r="F2480" s="3"/>
      <c r="G2480" s="3"/>
      <c r="H2480" s="3"/>
      <c r="I2480" s="3"/>
      <c r="J2480" s="3"/>
      <c r="K2480" s="3"/>
      <c r="L2480" s="3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4"/>
      <c r="AD2480" s="4"/>
      <c r="AE2480" s="4"/>
      <c r="AF2480" s="4"/>
      <c r="AG2480" s="4"/>
      <c r="AH2480" s="4"/>
      <c r="AI2480" s="4"/>
      <c r="AJ2480" s="4"/>
      <c r="AK2480" s="4"/>
    </row>
    <row r="2481" spans="1:37" x14ac:dyDescent="0.25">
      <c r="A2481" s="3"/>
      <c r="B2481" s="3"/>
      <c r="C2481" s="3"/>
      <c r="D2481" s="3"/>
      <c r="E2481" s="3"/>
      <c r="F2481" s="3"/>
      <c r="G2481" s="3"/>
      <c r="H2481" s="3"/>
      <c r="I2481" s="3"/>
      <c r="J2481" s="3"/>
      <c r="K2481" s="3"/>
      <c r="L2481" s="3"/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4"/>
      <c r="AD2481" s="4"/>
      <c r="AE2481" s="4"/>
      <c r="AF2481" s="4"/>
      <c r="AG2481" s="4"/>
      <c r="AH2481" s="4"/>
      <c r="AI2481" s="4"/>
      <c r="AJ2481" s="4"/>
      <c r="AK2481" s="4"/>
    </row>
    <row r="2482" spans="1:37" x14ac:dyDescent="0.25">
      <c r="A2482" s="3"/>
      <c r="B2482" s="3"/>
      <c r="C2482" s="3"/>
      <c r="D2482" s="3"/>
      <c r="E2482" s="3"/>
      <c r="F2482" s="3"/>
      <c r="G2482" s="3"/>
      <c r="H2482" s="3"/>
      <c r="I2482" s="3"/>
      <c r="J2482" s="3"/>
      <c r="K2482" s="3"/>
      <c r="L2482" s="3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4"/>
      <c r="AD2482" s="4"/>
      <c r="AE2482" s="4"/>
      <c r="AF2482" s="4"/>
      <c r="AG2482" s="4"/>
      <c r="AH2482" s="4"/>
      <c r="AI2482" s="4"/>
      <c r="AJ2482" s="4"/>
      <c r="AK2482" s="4"/>
    </row>
    <row r="2483" spans="1:37" x14ac:dyDescent="0.25">
      <c r="A2483" s="3"/>
      <c r="B2483" s="3"/>
      <c r="C2483" s="3"/>
      <c r="D2483" s="3"/>
      <c r="E2483" s="3"/>
      <c r="F2483" s="3"/>
      <c r="G2483" s="3"/>
      <c r="H2483" s="3"/>
      <c r="I2483" s="3"/>
      <c r="J2483" s="3"/>
      <c r="K2483" s="3"/>
      <c r="L2483" s="3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4"/>
      <c r="AD2483" s="4"/>
      <c r="AE2483" s="4"/>
      <c r="AF2483" s="4"/>
      <c r="AG2483" s="4"/>
      <c r="AH2483" s="4"/>
      <c r="AI2483" s="4"/>
      <c r="AJ2483" s="4"/>
      <c r="AK2483" s="4"/>
    </row>
    <row r="2484" spans="1:37" x14ac:dyDescent="0.25">
      <c r="A2484" s="3"/>
      <c r="B2484" s="3"/>
      <c r="C2484" s="3"/>
      <c r="D2484" s="3"/>
      <c r="E2484" s="3"/>
      <c r="F2484" s="3"/>
      <c r="G2484" s="3"/>
      <c r="H2484" s="3"/>
      <c r="I2484" s="3"/>
      <c r="J2484" s="3"/>
      <c r="K2484" s="3"/>
      <c r="L2484" s="3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4"/>
      <c r="AD2484" s="4"/>
      <c r="AE2484" s="4"/>
      <c r="AF2484" s="4"/>
      <c r="AG2484" s="4"/>
      <c r="AH2484" s="4"/>
      <c r="AI2484" s="4"/>
      <c r="AJ2484" s="4"/>
      <c r="AK2484" s="4"/>
    </row>
    <row r="2485" spans="1:37" x14ac:dyDescent="0.25">
      <c r="A2485" s="3"/>
      <c r="B2485" s="3"/>
      <c r="C2485" s="3"/>
      <c r="D2485" s="3"/>
      <c r="E2485" s="3"/>
      <c r="F2485" s="3"/>
      <c r="G2485" s="3"/>
      <c r="H2485" s="3"/>
      <c r="I2485" s="3"/>
      <c r="J2485" s="3"/>
      <c r="K2485" s="3"/>
      <c r="L2485" s="3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4"/>
      <c r="AD2485" s="4"/>
      <c r="AE2485" s="4"/>
      <c r="AF2485" s="4"/>
      <c r="AG2485" s="4"/>
      <c r="AH2485" s="4"/>
      <c r="AI2485" s="4"/>
      <c r="AJ2485" s="4"/>
      <c r="AK2485" s="4"/>
    </row>
    <row r="2486" spans="1:37" x14ac:dyDescent="0.25">
      <c r="A2486" s="3"/>
      <c r="B2486" s="3"/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4"/>
      <c r="AD2486" s="4"/>
      <c r="AE2486" s="4"/>
      <c r="AF2486" s="4"/>
      <c r="AG2486" s="4"/>
      <c r="AH2486" s="4"/>
      <c r="AI2486" s="4"/>
      <c r="AJ2486" s="4"/>
      <c r="AK2486" s="4"/>
    </row>
    <row r="2487" spans="1:37" x14ac:dyDescent="0.25">
      <c r="A2487" s="3"/>
      <c r="B2487" s="3"/>
      <c r="C2487" s="3"/>
      <c r="D2487" s="3"/>
      <c r="E2487" s="3"/>
      <c r="F2487" s="3"/>
      <c r="G2487" s="3"/>
      <c r="H2487" s="3"/>
      <c r="I2487" s="3"/>
      <c r="J2487" s="3"/>
      <c r="K2487" s="3"/>
      <c r="L2487" s="3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4"/>
      <c r="AD2487" s="4"/>
      <c r="AE2487" s="4"/>
      <c r="AF2487" s="4"/>
      <c r="AG2487" s="4"/>
      <c r="AH2487" s="4"/>
      <c r="AI2487" s="4"/>
      <c r="AJ2487" s="4"/>
      <c r="AK2487" s="4"/>
    </row>
    <row r="2488" spans="1:37" x14ac:dyDescent="0.25">
      <c r="A2488" s="3"/>
      <c r="B2488" s="3"/>
      <c r="C2488" s="3"/>
      <c r="D2488" s="3"/>
      <c r="E2488" s="3"/>
      <c r="F2488" s="3"/>
      <c r="G2488" s="3"/>
      <c r="H2488" s="3"/>
      <c r="I2488" s="3"/>
      <c r="J2488" s="3"/>
      <c r="K2488" s="3"/>
      <c r="L2488" s="3"/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4"/>
      <c r="AD2488" s="4"/>
      <c r="AE2488" s="4"/>
      <c r="AF2488" s="4"/>
      <c r="AG2488" s="4"/>
      <c r="AH2488" s="4"/>
      <c r="AI2488" s="4"/>
      <c r="AJ2488" s="4"/>
      <c r="AK2488" s="4"/>
    </row>
    <row r="2489" spans="1:37" x14ac:dyDescent="0.25">
      <c r="A2489" s="3"/>
      <c r="B2489" s="3"/>
      <c r="C2489" s="3"/>
      <c r="D2489" s="3"/>
      <c r="E2489" s="3"/>
      <c r="F2489" s="3"/>
      <c r="G2489" s="3"/>
      <c r="H2489" s="3"/>
      <c r="I2489" s="3"/>
      <c r="J2489" s="3"/>
      <c r="K2489" s="3"/>
      <c r="L2489" s="3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4"/>
      <c r="AD2489" s="4"/>
      <c r="AE2489" s="4"/>
      <c r="AF2489" s="4"/>
      <c r="AG2489" s="4"/>
      <c r="AH2489" s="4"/>
      <c r="AI2489" s="4"/>
      <c r="AJ2489" s="4"/>
      <c r="AK2489" s="4"/>
    </row>
    <row r="2490" spans="1:37" x14ac:dyDescent="0.25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4"/>
      <c r="AD2490" s="4"/>
      <c r="AE2490" s="4"/>
      <c r="AF2490" s="4"/>
      <c r="AG2490" s="4"/>
      <c r="AH2490" s="4"/>
      <c r="AI2490" s="4"/>
      <c r="AJ2490" s="4"/>
      <c r="AK2490" s="4"/>
    </row>
    <row r="2491" spans="1:37" x14ac:dyDescent="0.25">
      <c r="A2491" s="3"/>
      <c r="B2491" s="3"/>
      <c r="C2491" s="3"/>
      <c r="D2491" s="3"/>
      <c r="E2491" s="3"/>
      <c r="F2491" s="3"/>
      <c r="G2491" s="3"/>
      <c r="H2491" s="3"/>
      <c r="I2491" s="3"/>
      <c r="J2491" s="3"/>
      <c r="K2491" s="3"/>
      <c r="L2491" s="3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4"/>
      <c r="AD2491" s="4"/>
      <c r="AE2491" s="4"/>
      <c r="AF2491" s="4"/>
      <c r="AG2491" s="4"/>
      <c r="AH2491" s="4"/>
      <c r="AI2491" s="4"/>
      <c r="AJ2491" s="4"/>
      <c r="AK2491" s="4"/>
    </row>
    <row r="2492" spans="1:37" x14ac:dyDescent="0.25">
      <c r="A2492" s="3"/>
      <c r="B2492" s="3"/>
      <c r="C2492" s="3"/>
      <c r="D2492" s="3"/>
      <c r="E2492" s="3"/>
      <c r="F2492" s="3"/>
      <c r="G2492" s="3"/>
      <c r="H2492" s="3"/>
      <c r="I2492" s="3"/>
      <c r="J2492" s="3"/>
      <c r="K2492" s="3"/>
      <c r="L2492" s="3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4"/>
      <c r="AD2492" s="4"/>
      <c r="AE2492" s="4"/>
      <c r="AF2492" s="4"/>
      <c r="AG2492" s="4"/>
      <c r="AH2492" s="4"/>
      <c r="AI2492" s="4"/>
      <c r="AJ2492" s="4"/>
      <c r="AK2492" s="4"/>
    </row>
    <row r="2493" spans="1:37" x14ac:dyDescent="0.25">
      <c r="A2493" s="3"/>
      <c r="B2493" s="3"/>
      <c r="C2493" s="3"/>
      <c r="D2493" s="3"/>
      <c r="E2493" s="3"/>
      <c r="F2493" s="3"/>
      <c r="G2493" s="3"/>
      <c r="H2493" s="3"/>
      <c r="I2493" s="3"/>
      <c r="J2493" s="3"/>
      <c r="K2493" s="3"/>
      <c r="L2493" s="3"/>
      <c r="M2493" s="4"/>
      <c r="N2493" s="4"/>
      <c r="O2493" s="4"/>
      <c r="P2493" s="4"/>
      <c r="Q2493" s="4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4"/>
      <c r="AD2493" s="4"/>
      <c r="AE2493" s="4"/>
      <c r="AF2493" s="4"/>
      <c r="AG2493" s="4"/>
      <c r="AH2493" s="4"/>
      <c r="AI2493" s="4"/>
      <c r="AJ2493" s="4"/>
      <c r="AK2493" s="4"/>
    </row>
    <row r="2494" spans="1:37" x14ac:dyDescent="0.25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4"/>
      <c r="AD2494" s="4"/>
      <c r="AE2494" s="4"/>
      <c r="AF2494" s="4"/>
      <c r="AG2494" s="4"/>
      <c r="AH2494" s="4"/>
      <c r="AI2494" s="4"/>
      <c r="AJ2494" s="4"/>
      <c r="AK2494" s="4"/>
    </row>
    <row r="2495" spans="1:37" x14ac:dyDescent="0.25">
      <c r="A2495" s="3"/>
      <c r="B2495" s="3"/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4"/>
      <c r="AD2495" s="4"/>
      <c r="AE2495" s="4"/>
      <c r="AF2495" s="4"/>
      <c r="AG2495" s="4"/>
      <c r="AH2495" s="4"/>
      <c r="AI2495" s="4"/>
      <c r="AJ2495" s="4"/>
      <c r="AK2495" s="4"/>
    </row>
    <row r="2496" spans="1:37" x14ac:dyDescent="0.25">
      <c r="A2496" s="3"/>
      <c r="B2496" s="3"/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4"/>
      <c r="AD2496" s="4"/>
      <c r="AE2496" s="4"/>
      <c r="AF2496" s="4"/>
      <c r="AG2496" s="4"/>
      <c r="AH2496" s="4"/>
      <c r="AI2496" s="4"/>
      <c r="AJ2496" s="4"/>
      <c r="AK2496" s="4"/>
    </row>
    <row r="2497" spans="1:37" x14ac:dyDescent="0.25">
      <c r="A2497" s="3"/>
      <c r="B2497" s="3"/>
      <c r="C2497" s="3"/>
      <c r="D2497" s="3"/>
      <c r="E2497" s="3"/>
      <c r="F2497" s="3"/>
      <c r="G2497" s="3"/>
      <c r="H2497" s="3"/>
      <c r="I2497" s="3"/>
      <c r="J2497" s="3"/>
      <c r="K2497" s="3"/>
      <c r="L2497" s="3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4"/>
      <c r="AD2497" s="4"/>
      <c r="AE2497" s="4"/>
      <c r="AF2497" s="4"/>
      <c r="AG2497" s="4"/>
      <c r="AH2497" s="4"/>
      <c r="AI2497" s="4"/>
      <c r="AJ2497" s="4"/>
      <c r="AK2497" s="4"/>
    </row>
    <row r="2498" spans="1:37" x14ac:dyDescent="0.25">
      <c r="A2498" s="3"/>
      <c r="B2498" s="3"/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4"/>
      <c r="AD2498" s="4"/>
      <c r="AE2498" s="4"/>
      <c r="AF2498" s="4"/>
      <c r="AG2498" s="4"/>
      <c r="AH2498" s="4"/>
      <c r="AI2498" s="4"/>
      <c r="AJ2498" s="4"/>
      <c r="AK2498" s="4"/>
    </row>
    <row r="2499" spans="1:37" x14ac:dyDescent="0.25">
      <c r="A2499" s="3"/>
      <c r="B2499" s="3"/>
      <c r="C2499" s="3"/>
      <c r="D2499" s="3"/>
      <c r="E2499" s="3"/>
      <c r="F2499" s="3"/>
      <c r="G2499" s="3"/>
      <c r="H2499" s="3"/>
      <c r="I2499" s="3"/>
      <c r="J2499" s="3"/>
      <c r="K2499" s="3"/>
      <c r="L2499" s="3"/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4"/>
      <c r="AD2499" s="4"/>
      <c r="AE2499" s="4"/>
      <c r="AF2499" s="4"/>
      <c r="AG2499" s="4"/>
      <c r="AH2499" s="4"/>
      <c r="AI2499" s="4"/>
      <c r="AJ2499" s="4"/>
      <c r="AK2499" s="4"/>
    </row>
    <row r="2500" spans="1:37" x14ac:dyDescent="0.25">
      <c r="A2500" s="3"/>
      <c r="B2500" s="3"/>
      <c r="C2500" s="3"/>
      <c r="D2500" s="3"/>
      <c r="E2500" s="3"/>
      <c r="F2500" s="3"/>
      <c r="G2500" s="3"/>
      <c r="H2500" s="3"/>
      <c r="I2500" s="3"/>
      <c r="J2500" s="3"/>
      <c r="K2500" s="3"/>
      <c r="L2500" s="3"/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</row>
    <row r="2501" spans="1:37" x14ac:dyDescent="0.25">
      <c r="A2501" s="3"/>
      <c r="B2501" s="3"/>
      <c r="C2501" s="3"/>
      <c r="D2501" s="3"/>
      <c r="E2501" s="3"/>
      <c r="F2501" s="3"/>
      <c r="G2501" s="3"/>
      <c r="H2501" s="3"/>
      <c r="I2501" s="3"/>
      <c r="J2501" s="3"/>
      <c r="K2501" s="3"/>
      <c r="L2501" s="3"/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4"/>
      <c r="AD2501" s="4"/>
      <c r="AE2501" s="4"/>
      <c r="AF2501" s="4"/>
      <c r="AG2501" s="4"/>
      <c r="AH2501" s="4"/>
      <c r="AI2501" s="4"/>
      <c r="AJ2501" s="4"/>
      <c r="AK2501" s="4"/>
    </row>
    <row r="2502" spans="1:37" x14ac:dyDescent="0.25">
      <c r="A2502" s="3"/>
      <c r="B2502" s="3"/>
      <c r="C2502" s="3"/>
      <c r="D2502" s="3"/>
      <c r="E2502" s="3"/>
      <c r="F2502" s="3"/>
      <c r="G2502" s="3"/>
      <c r="H2502" s="3"/>
      <c r="I2502" s="3"/>
      <c r="J2502" s="3"/>
      <c r="K2502" s="3"/>
      <c r="L2502" s="3"/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4"/>
      <c r="AD2502" s="4"/>
      <c r="AE2502" s="4"/>
      <c r="AF2502" s="4"/>
      <c r="AG2502" s="4"/>
      <c r="AH2502" s="4"/>
      <c r="AI2502" s="4"/>
      <c r="AJ2502" s="4"/>
      <c r="AK2502" s="4"/>
    </row>
    <row r="2503" spans="1:37" x14ac:dyDescent="0.25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4"/>
      <c r="AE2503" s="4"/>
      <c r="AF2503" s="4"/>
      <c r="AG2503" s="4"/>
      <c r="AH2503" s="4"/>
      <c r="AI2503" s="4"/>
      <c r="AJ2503" s="4"/>
      <c r="AK2503" s="4"/>
    </row>
    <row r="2504" spans="1:37" x14ac:dyDescent="0.25">
      <c r="A2504" s="3"/>
      <c r="B2504" s="3"/>
      <c r="C2504" s="3"/>
      <c r="D2504" s="3"/>
      <c r="E2504" s="3"/>
      <c r="F2504" s="3"/>
      <c r="G2504" s="3"/>
      <c r="H2504" s="3"/>
      <c r="I2504" s="3"/>
      <c r="J2504" s="3"/>
      <c r="K2504" s="3"/>
      <c r="L2504" s="3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4"/>
      <c r="AD2504" s="4"/>
      <c r="AE2504" s="4"/>
      <c r="AF2504" s="4"/>
      <c r="AG2504" s="4"/>
      <c r="AH2504" s="4"/>
      <c r="AI2504" s="4"/>
      <c r="AJ2504" s="4"/>
      <c r="AK2504" s="4"/>
    </row>
    <row r="2505" spans="1:37" x14ac:dyDescent="0.25">
      <c r="A2505" s="3"/>
      <c r="B2505" s="3"/>
      <c r="C2505" s="3"/>
      <c r="D2505" s="3"/>
      <c r="E2505" s="3"/>
      <c r="F2505" s="3"/>
      <c r="G2505" s="3"/>
      <c r="H2505" s="3"/>
      <c r="I2505" s="3"/>
      <c r="J2505" s="3"/>
      <c r="K2505" s="3"/>
      <c r="L2505" s="3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4"/>
      <c r="AD2505" s="4"/>
      <c r="AE2505" s="4"/>
      <c r="AF2505" s="4"/>
      <c r="AG2505" s="4"/>
      <c r="AH2505" s="4"/>
      <c r="AI2505" s="4"/>
      <c r="AJ2505" s="4"/>
      <c r="AK2505" s="4"/>
    </row>
    <row r="2506" spans="1:37" x14ac:dyDescent="0.25">
      <c r="A2506" s="3"/>
      <c r="B2506" s="3"/>
      <c r="C2506" s="3"/>
      <c r="D2506" s="3"/>
      <c r="E2506" s="3"/>
      <c r="F2506" s="3"/>
      <c r="G2506" s="3"/>
      <c r="H2506" s="3"/>
      <c r="I2506" s="3"/>
      <c r="J2506" s="3"/>
      <c r="K2506" s="3"/>
      <c r="L2506" s="3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4"/>
      <c r="AD2506" s="4"/>
      <c r="AE2506" s="4"/>
      <c r="AF2506" s="4"/>
      <c r="AG2506" s="4"/>
      <c r="AH2506" s="4"/>
      <c r="AI2506" s="4"/>
      <c r="AJ2506" s="4"/>
      <c r="AK2506" s="4"/>
    </row>
    <row r="2507" spans="1:37" x14ac:dyDescent="0.25">
      <c r="A2507" s="3"/>
      <c r="B2507" s="3"/>
      <c r="C2507" s="3"/>
      <c r="D2507" s="3"/>
      <c r="E2507" s="3"/>
      <c r="F2507" s="3"/>
      <c r="G2507" s="3"/>
      <c r="H2507" s="3"/>
      <c r="I2507" s="3"/>
      <c r="J2507" s="3"/>
      <c r="K2507" s="3"/>
      <c r="L2507" s="3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4"/>
      <c r="AD2507" s="4"/>
      <c r="AE2507" s="4"/>
      <c r="AF2507" s="4"/>
      <c r="AG2507" s="4"/>
      <c r="AH2507" s="4"/>
      <c r="AI2507" s="4"/>
      <c r="AJ2507" s="4"/>
      <c r="AK2507" s="4"/>
    </row>
    <row r="2508" spans="1:37" x14ac:dyDescent="0.25">
      <c r="A2508" s="3"/>
      <c r="B2508" s="3"/>
      <c r="C2508" s="3"/>
      <c r="D2508" s="3"/>
      <c r="E2508" s="3"/>
      <c r="F2508" s="3"/>
      <c r="G2508" s="3"/>
      <c r="H2508" s="3"/>
      <c r="I2508" s="3"/>
      <c r="J2508" s="3"/>
      <c r="K2508" s="3"/>
      <c r="L2508" s="3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4"/>
      <c r="AD2508" s="4"/>
      <c r="AE2508" s="4"/>
      <c r="AF2508" s="4"/>
      <c r="AG2508" s="4"/>
      <c r="AH2508" s="4"/>
      <c r="AI2508" s="4"/>
      <c r="AJ2508" s="4"/>
      <c r="AK2508" s="4"/>
    </row>
    <row r="2509" spans="1:37" x14ac:dyDescent="0.25">
      <c r="A2509" s="3"/>
      <c r="B2509" s="3"/>
      <c r="C2509" s="3"/>
      <c r="D2509" s="3"/>
      <c r="E2509" s="3"/>
      <c r="F2509" s="3"/>
      <c r="G2509" s="3"/>
      <c r="H2509" s="3"/>
      <c r="I2509" s="3"/>
      <c r="J2509" s="3"/>
      <c r="K2509" s="3"/>
      <c r="L2509" s="3"/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4"/>
      <c r="AD2509" s="4"/>
      <c r="AE2509" s="4"/>
      <c r="AF2509" s="4"/>
      <c r="AG2509" s="4"/>
      <c r="AH2509" s="4"/>
      <c r="AI2509" s="4"/>
      <c r="AJ2509" s="4"/>
      <c r="AK2509" s="4"/>
    </row>
    <row r="2510" spans="1:37" x14ac:dyDescent="0.25">
      <c r="A2510" s="3"/>
      <c r="B2510" s="3"/>
      <c r="C2510" s="3"/>
      <c r="D2510" s="3"/>
      <c r="E2510" s="3"/>
      <c r="F2510" s="3"/>
      <c r="G2510" s="3"/>
      <c r="H2510" s="3"/>
      <c r="I2510" s="3"/>
      <c r="J2510" s="3"/>
      <c r="K2510" s="3"/>
      <c r="L2510" s="3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4"/>
      <c r="AD2510" s="4"/>
      <c r="AE2510" s="4"/>
      <c r="AF2510" s="4"/>
      <c r="AG2510" s="4"/>
      <c r="AH2510" s="4"/>
      <c r="AI2510" s="4"/>
      <c r="AJ2510" s="4"/>
      <c r="AK2510" s="4"/>
    </row>
    <row r="2511" spans="1:37" x14ac:dyDescent="0.25">
      <c r="A2511" s="3"/>
      <c r="B2511" s="3"/>
      <c r="C2511" s="3"/>
      <c r="D2511" s="3"/>
      <c r="E2511" s="3"/>
      <c r="F2511" s="3"/>
      <c r="G2511" s="3"/>
      <c r="H2511" s="3"/>
      <c r="I2511" s="3"/>
      <c r="J2511" s="3"/>
      <c r="K2511" s="3"/>
      <c r="L2511" s="3"/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4"/>
      <c r="AD2511" s="4"/>
      <c r="AE2511" s="4"/>
      <c r="AF2511" s="4"/>
      <c r="AG2511" s="4"/>
      <c r="AH2511" s="4"/>
      <c r="AI2511" s="4"/>
      <c r="AJ2511" s="4"/>
      <c r="AK2511" s="4"/>
    </row>
    <row r="2512" spans="1:37" x14ac:dyDescent="0.25">
      <c r="A2512" s="3"/>
      <c r="B2512" s="3"/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4"/>
      <c r="AD2512" s="4"/>
      <c r="AE2512" s="4"/>
      <c r="AF2512" s="4"/>
      <c r="AG2512" s="4"/>
      <c r="AH2512" s="4"/>
      <c r="AI2512" s="4"/>
      <c r="AJ2512" s="4"/>
      <c r="AK2512" s="4"/>
    </row>
    <row r="2513" spans="1:37" x14ac:dyDescent="0.25">
      <c r="A2513" s="3"/>
      <c r="B2513" s="3"/>
      <c r="C2513" s="3"/>
      <c r="D2513" s="3"/>
      <c r="E2513" s="3"/>
      <c r="F2513" s="3"/>
      <c r="G2513" s="3"/>
      <c r="H2513" s="3"/>
      <c r="I2513" s="3"/>
      <c r="J2513" s="3"/>
      <c r="K2513" s="3"/>
      <c r="L2513" s="3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4"/>
      <c r="AD2513" s="4"/>
      <c r="AE2513" s="4"/>
      <c r="AF2513" s="4"/>
      <c r="AG2513" s="4"/>
      <c r="AH2513" s="4"/>
      <c r="AI2513" s="4"/>
      <c r="AJ2513" s="4"/>
      <c r="AK2513" s="4"/>
    </row>
    <row r="2514" spans="1:37" x14ac:dyDescent="0.25">
      <c r="A2514" s="3"/>
      <c r="B2514" s="3"/>
      <c r="C2514" s="3"/>
      <c r="D2514" s="3"/>
      <c r="E2514" s="3"/>
      <c r="F2514" s="3"/>
      <c r="G2514" s="3"/>
      <c r="H2514" s="3"/>
      <c r="I2514" s="3"/>
      <c r="J2514" s="3"/>
      <c r="K2514" s="3"/>
      <c r="L2514" s="3"/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4"/>
      <c r="AD2514" s="4"/>
      <c r="AE2514" s="4"/>
      <c r="AF2514" s="4"/>
      <c r="AG2514" s="4"/>
      <c r="AH2514" s="4"/>
      <c r="AI2514" s="4"/>
      <c r="AJ2514" s="4"/>
      <c r="AK2514" s="4"/>
    </row>
    <row r="2515" spans="1:37" x14ac:dyDescent="0.25">
      <c r="A2515" s="3"/>
      <c r="B2515" s="3"/>
      <c r="C2515" s="3"/>
      <c r="D2515" s="3"/>
      <c r="E2515" s="3"/>
      <c r="F2515" s="3"/>
      <c r="G2515" s="3"/>
      <c r="H2515" s="3"/>
      <c r="I2515" s="3"/>
      <c r="J2515" s="3"/>
      <c r="K2515" s="3"/>
      <c r="L2515" s="3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4"/>
      <c r="AD2515" s="4"/>
      <c r="AE2515" s="4"/>
      <c r="AF2515" s="4"/>
      <c r="AG2515" s="4"/>
      <c r="AH2515" s="4"/>
      <c r="AI2515" s="4"/>
      <c r="AJ2515" s="4"/>
      <c r="AK2515" s="4"/>
    </row>
    <row r="2516" spans="1:37" x14ac:dyDescent="0.25">
      <c r="A2516" s="3"/>
      <c r="B2516" s="3"/>
      <c r="C2516" s="3"/>
      <c r="D2516" s="3"/>
      <c r="E2516" s="3"/>
      <c r="F2516" s="3"/>
      <c r="G2516" s="3"/>
      <c r="H2516" s="3"/>
      <c r="I2516" s="3"/>
      <c r="J2516" s="3"/>
      <c r="K2516" s="3"/>
      <c r="L2516" s="3"/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4"/>
      <c r="AD2516" s="4"/>
      <c r="AE2516" s="4"/>
      <c r="AF2516" s="4"/>
      <c r="AG2516" s="4"/>
      <c r="AH2516" s="4"/>
      <c r="AI2516" s="4"/>
      <c r="AJ2516" s="4"/>
      <c r="AK2516" s="4"/>
    </row>
    <row r="2517" spans="1:37" x14ac:dyDescent="0.25">
      <c r="A2517" s="3"/>
      <c r="B2517" s="3"/>
      <c r="C2517" s="3"/>
      <c r="D2517" s="3"/>
      <c r="E2517" s="3"/>
      <c r="F2517" s="3"/>
      <c r="G2517" s="3"/>
      <c r="H2517" s="3"/>
      <c r="I2517" s="3"/>
      <c r="J2517" s="3"/>
      <c r="K2517" s="3"/>
      <c r="L2517" s="3"/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4"/>
      <c r="AD2517" s="4"/>
      <c r="AE2517" s="4"/>
      <c r="AF2517" s="4"/>
      <c r="AG2517" s="4"/>
      <c r="AH2517" s="4"/>
      <c r="AI2517" s="4"/>
      <c r="AJ2517" s="4"/>
      <c r="AK2517" s="4"/>
    </row>
    <row r="2518" spans="1:37" x14ac:dyDescent="0.25">
      <c r="A2518" s="3"/>
      <c r="B2518" s="3"/>
      <c r="C2518" s="3"/>
      <c r="D2518" s="3"/>
      <c r="E2518" s="3"/>
      <c r="F2518" s="3"/>
      <c r="G2518" s="3"/>
      <c r="H2518" s="3"/>
      <c r="I2518" s="3"/>
      <c r="J2518" s="3"/>
      <c r="K2518" s="3"/>
      <c r="L2518" s="3"/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4"/>
      <c r="AD2518" s="4"/>
      <c r="AE2518" s="4"/>
      <c r="AF2518" s="4"/>
      <c r="AG2518" s="4"/>
      <c r="AH2518" s="4"/>
      <c r="AI2518" s="4"/>
      <c r="AJ2518" s="4"/>
      <c r="AK2518" s="4"/>
    </row>
    <row r="2519" spans="1:37" x14ac:dyDescent="0.25">
      <c r="A2519" s="3"/>
      <c r="B2519" s="3"/>
      <c r="C2519" s="3"/>
      <c r="D2519" s="3"/>
      <c r="E2519" s="3"/>
      <c r="F2519" s="3"/>
      <c r="G2519" s="3"/>
      <c r="H2519" s="3"/>
      <c r="I2519" s="3"/>
      <c r="J2519" s="3"/>
      <c r="K2519" s="3"/>
      <c r="L2519" s="3"/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4"/>
      <c r="AD2519" s="4"/>
      <c r="AE2519" s="4"/>
      <c r="AF2519" s="4"/>
      <c r="AG2519" s="4"/>
      <c r="AH2519" s="4"/>
      <c r="AI2519" s="4"/>
      <c r="AJ2519" s="4"/>
      <c r="AK2519" s="4"/>
    </row>
    <row r="2520" spans="1:37" x14ac:dyDescent="0.25">
      <c r="A2520" s="3"/>
      <c r="B2520" s="3"/>
      <c r="C2520" s="3"/>
      <c r="D2520" s="3"/>
      <c r="E2520" s="3"/>
      <c r="F2520" s="3"/>
      <c r="G2520" s="3"/>
      <c r="H2520" s="3"/>
      <c r="I2520" s="3"/>
      <c r="J2520" s="3"/>
      <c r="K2520" s="3"/>
      <c r="L2520" s="3"/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4"/>
      <c r="AD2520" s="4"/>
      <c r="AE2520" s="4"/>
      <c r="AF2520" s="4"/>
      <c r="AG2520" s="4"/>
      <c r="AH2520" s="4"/>
      <c r="AI2520" s="4"/>
      <c r="AJ2520" s="4"/>
      <c r="AK2520" s="4"/>
    </row>
    <row r="2521" spans="1:37" x14ac:dyDescent="0.25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4"/>
      <c r="AD2521" s="4"/>
      <c r="AE2521" s="4"/>
      <c r="AF2521" s="4"/>
      <c r="AG2521" s="4"/>
      <c r="AH2521" s="4"/>
      <c r="AI2521" s="4"/>
      <c r="AJ2521" s="4"/>
      <c r="AK2521" s="4"/>
    </row>
    <row r="2522" spans="1:37" x14ac:dyDescent="0.25">
      <c r="A2522" s="3"/>
      <c r="B2522" s="3"/>
      <c r="C2522" s="3"/>
      <c r="D2522" s="3"/>
      <c r="E2522" s="3"/>
      <c r="F2522" s="3"/>
      <c r="G2522" s="3"/>
      <c r="H2522" s="3"/>
      <c r="I2522" s="3"/>
      <c r="J2522" s="3"/>
      <c r="K2522" s="3"/>
      <c r="L2522" s="3"/>
      <c r="M2522" s="4"/>
      <c r="N2522" s="4"/>
      <c r="O2522" s="4"/>
      <c r="P2522" s="4"/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4"/>
      <c r="AD2522" s="4"/>
      <c r="AE2522" s="4"/>
      <c r="AF2522" s="4"/>
      <c r="AG2522" s="4"/>
      <c r="AH2522" s="4"/>
      <c r="AI2522" s="4"/>
      <c r="AJ2522" s="4"/>
      <c r="AK2522" s="4"/>
    </row>
    <row r="2523" spans="1:37" x14ac:dyDescent="0.25">
      <c r="A2523" s="3"/>
      <c r="B2523" s="3"/>
      <c r="C2523" s="3"/>
      <c r="D2523" s="3"/>
      <c r="E2523" s="3"/>
      <c r="F2523" s="3"/>
      <c r="G2523" s="3"/>
      <c r="H2523" s="3"/>
      <c r="I2523" s="3"/>
      <c r="J2523" s="3"/>
      <c r="K2523" s="3"/>
      <c r="L2523" s="3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4"/>
      <c r="AD2523" s="4"/>
      <c r="AE2523" s="4"/>
      <c r="AF2523" s="4"/>
      <c r="AG2523" s="4"/>
      <c r="AH2523" s="4"/>
      <c r="AI2523" s="4"/>
      <c r="AJ2523" s="4"/>
      <c r="AK2523" s="4"/>
    </row>
    <row r="2524" spans="1:37" x14ac:dyDescent="0.25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4"/>
      <c r="N2524" s="4"/>
      <c r="O2524" s="4"/>
      <c r="P2524" s="4"/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4"/>
      <c r="AD2524" s="4"/>
      <c r="AE2524" s="4"/>
      <c r="AF2524" s="4"/>
      <c r="AG2524" s="4"/>
      <c r="AH2524" s="4"/>
      <c r="AI2524" s="4"/>
      <c r="AJ2524" s="4"/>
      <c r="AK2524" s="4"/>
    </row>
    <row r="2525" spans="1:37" x14ac:dyDescent="0.25">
      <c r="A2525" s="3"/>
      <c r="B2525" s="3"/>
      <c r="C2525" s="3"/>
      <c r="D2525" s="3"/>
      <c r="E2525" s="3"/>
      <c r="F2525" s="3"/>
      <c r="G2525" s="3"/>
      <c r="H2525" s="3"/>
      <c r="I2525" s="3"/>
      <c r="J2525" s="3"/>
      <c r="K2525" s="3"/>
      <c r="L2525" s="3"/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4"/>
      <c r="AD2525" s="4"/>
      <c r="AE2525" s="4"/>
      <c r="AF2525" s="4"/>
      <c r="AG2525" s="4"/>
      <c r="AH2525" s="4"/>
      <c r="AI2525" s="4"/>
      <c r="AJ2525" s="4"/>
      <c r="AK2525" s="4"/>
    </row>
    <row r="2526" spans="1:37" x14ac:dyDescent="0.25">
      <c r="A2526" s="3"/>
      <c r="B2526" s="3"/>
      <c r="C2526" s="3"/>
      <c r="D2526" s="3"/>
      <c r="E2526" s="3"/>
      <c r="F2526" s="3"/>
      <c r="G2526" s="3"/>
      <c r="H2526" s="3"/>
      <c r="I2526" s="3"/>
      <c r="J2526" s="3"/>
      <c r="K2526" s="3"/>
      <c r="L2526" s="3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4"/>
      <c r="AD2526" s="4"/>
      <c r="AE2526" s="4"/>
      <c r="AF2526" s="4"/>
      <c r="AG2526" s="4"/>
      <c r="AH2526" s="4"/>
      <c r="AI2526" s="4"/>
      <c r="AJ2526" s="4"/>
      <c r="AK2526" s="4"/>
    </row>
    <row r="2527" spans="1:37" x14ac:dyDescent="0.25">
      <c r="A2527" s="3"/>
      <c r="B2527" s="3"/>
      <c r="C2527" s="3"/>
      <c r="D2527" s="3"/>
      <c r="E2527" s="3"/>
      <c r="F2527" s="3"/>
      <c r="G2527" s="3"/>
      <c r="H2527" s="3"/>
      <c r="I2527" s="3"/>
      <c r="J2527" s="3"/>
      <c r="K2527" s="3"/>
      <c r="L2527" s="3"/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4"/>
      <c r="AD2527" s="4"/>
      <c r="AE2527" s="4"/>
      <c r="AF2527" s="4"/>
      <c r="AG2527" s="4"/>
      <c r="AH2527" s="4"/>
      <c r="AI2527" s="4"/>
      <c r="AJ2527" s="4"/>
      <c r="AK2527" s="4"/>
    </row>
    <row r="2528" spans="1:37" x14ac:dyDescent="0.25">
      <c r="A2528" s="3"/>
      <c r="B2528" s="3"/>
      <c r="C2528" s="3"/>
      <c r="D2528" s="3"/>
      <c r="E2528" s="3"/>
      <c r="F2528" s="3"/>
      <c r="G2528" s="3"/>
      <c r="H2528" s="3"/>
      <c r="I2528" s="3"/>
      <c r="J2528" s="3"/>
      <c r="K2528" s="3"/>
      <c r="L2528" s="3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4"/>
      <c r="AD2528" s="4"/>
      <c r="AE2528" s="4"/>
      <c r="AF2528" s="4"/>
      <c r="AG2528" s="4"/>
      <c r="AH2528" s="4"/>
      <c r="AI2528" s="4"/>
      <c r="AJ2528" s="4"/>
      <c r="AK2528" s="4"/>
    </row>
    <row r="2529" spans="1:37" x14ac:dyDescent="0.25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4"/>
      <c r="AD2529" s="4"/>
      <c r="AE2529" s="4"/>
      <c r="AF2529" s="4"/>
      <c r="AG2529" s="4"/>
      <c r="AH2529" s="4"/>
      <c r="AI2529" s="4"/>
      <c r="AJ2529" s="4"/>
      <c r="AK2529" s="4"/>
    </row>
    <row r="2530" spans="1:37" x14ac:dyDescent="0.25">
      <c r="A2530" s="3"/>
      <c r="B2530" s="3"/>
      <c r="C2530" s="3"/>
      <c r="D2530" s="3"/>
      <c r="E2530" s="3"/>
      <c r="F2530" s="3"/>
      <c r="G2530" s="3"/>
      <c r="H2530" s="3"/>
      <c r="I2530" s="3"/>
      <c r="J2530" s="3"/>
      <c r="K2530" s="3"/>
      <c r="L2530" s="3"/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4"/>
      <c r="AD2530" s="4"/>
      <c r="AE2530" s="4"/>
      <c r="AF2530" s="4"/>
      <c r="AG2530" s="4"/>
      <c r="AH2530" s="4"/>
      <c r="AI2530" s="4"/>
      <c r="AJ2530" s="4"/>
      <c r="AK2530" s="4"/>
    </row>
    <row r="2531" spans="1:37" x14ac:dyDescent="0.25">
      <c r="A2531" s="3"/>
      <c r="B2531" s="3"/>
      <c r="C2531" s="3"/>
      <c r="D2531" s="3"/>
      <c r="E2531" s="3"/>
      <c r="F2531" s="3"/>
      <c r="G2531" s="3"/>
      <c r="H2531" s="3"/>
      <c r="I2531" s="3"/>
      <c r="J2531" s="3"/>
      <c r="K2531" s="3"/>
      <c r="L2531" s="3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4"/>
      <c r="AD2531" s="4"/>
      <c r="AE2531" s="4"/>
      <c r="AF2531" s="4"/>
      <c r="AG2531" s="4"/>
      <c r="AH2531" s="4"/>
      <c r="AI2531" s="4"/>
      <c r="AJ2531" s="4"/>
      <c r="AK2531" s="4"/>
    </row>
    <row r="2532" spans="1:37" x14ac:dyDescent="0.25">
      <c r="A2532" s="3"/>
      <c r="B2532" s="3"/>
      <c r="C2532" s="3"/>
      <c r="D2532" s="3"/>
      <c r="E2532" s="3"/>
      <c r="F2532" s="3"/>
      <c r="G2532" s="3"/>
      <c r="H2532" s="3"/>
      <c r="I2532" s="3"/>
      <c r="J2532" s="3"/>
      <c r="K2532" s="3"/>
      <c r="L2532" s="3"/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4"/>
      <c r="AD2532" s="4"/>
      <c r="AE2532" s="4"/>
      <c r="AF2532" s="4"/>
      <c r="AG2532" s="4"/>
      <c r="AH2532" s="4"/>
      <c r="AI2532" s="4"/>
      <c r="AJ2532" s="4"/>
      <c r="AK2532" s="4"/>
    </row>
    <row r="2533" spans="1:37" x14ac:dyDescent="0.25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/>
      <c r="AD2533" s="4"/>
      <c r="AE2533" s="4"/>
      <c r="AF2533" s="4"/>
      <c r="AG2533" s="4"/>
      <c r="AH2533" s="4"/>
      <c r="AI2533" s="4"/>
      <c r="AJ2533" s="4"/>
      <c r="AK2533" s="4"/>
    </row>
    <row r="2534" spans="1:37" x14ac:dyDescent="0.25">
      <c r="A2534" s="3"/>
      <c r="B2534" s="3"/>
      <c r="C2534" s="3"/>
      <c r="D2534" s="3"/>
      <c r="E2534" s="3"/>
      <c r="F2534" s="3"/>
      <c r="G2534" s="3"/>
      <c r="H2534" s="3"/>
      <c r="I2534" s="3"/>
      <c r="J2534" s="3"/>
      <c r="K2534" s="3"/>
      <c r="L2534" s="3"/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/>
      <c r="AD2534" s="4"/>
      <c r="AE2534" s="4"/>
      <c r="AF2534" s="4"/>
      <c r="AG2534" s="4"/>
      <c r="AH2534" s="4"/>
      <c r="AI2534" s="4"/>
      <c r="AJ2534" s="4"/>
      <c r="AK2534" s="4"/>
    </row>
    <row r="2535" spans="1:37" x14ac:dyDescent="0.25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4"/>
      <c r="AD2535" s="4"/>
      <c r="AE2535" s="4"/>
      <c r="AF2535" s="4"/>
      <c r="AG2535" s="4"/>
      <c r="AH2535" s="4"/>
      <c r="AI2535" s="4"/>
      <c r="AJ2535" s="4"/>
      <c r="AK2535" s="4"/>
    </row>
    <row r="2536" spans="1:37" x14ac:dyDescent="0.25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4"/>
      <c r="AD2536" s="4"/>
      <c r="AE2536" s="4"/>
      <c r="AF2536" s="4"/>
      <c r="AG2536" s="4"/>
      <c r="AH2536" s="4"/>
      <c r="AI2536" s="4"/>
      <c r="AJ2536" s="4"/>
      <c r="AK2536" s="4"/>
    </row>
    <row r="2537" spans="1:37" x14ac:dyDescent="0.25">
      <c r="A2537" s="3"/>
      <c r="B2537" s="3"/>
      <c r="C2537" s="3"/>
      <c r="D2537" s="3"/>
      <c r="E2537" s="3"/>
      <c r="F2537" s="3"/>
      <c r="G2537" s="3"/>
      <c r="H2537" s="3"/>
      <c r="I2537" s="3"/>
      <c r="J2537" s="3"/>
      <c r="K2537" s="3"/>
      <c r="L2537" s="3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  <c r="AD2537" s="4"/>
      <c r="AE2537" s="4"/>
      <c r="AF2537" s="4"/>
      <c r="AG2537" s="4"/>
      <c r="AH2537" s="4"/>
      <c r="AI2537" s="4"/>
      <c r="AJ2537" s="4"/>
      <c r="AK2537" s="4"/>
    </row>
    <row r="2538" spans="1:37" x14ac:dyDescent="0.25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4"/>
      <c r="AD2538" s="4"/>
      <c r="AE2538" s="4"/>
      <c r="AF2538" s="4"/>
      <c r="AG2538" s="4"/>
      <c r="AH2538" s="4"/>
      <c r="AI2538" s="4"/>
      <c r="AJ2538" s="4"/>
      <c r="AK2538" s="4"/>
    </row>
    <row r="2539" spans="1:37" x14ac:dyDescent="0.25">
      <c r="A2539" s="3"/>
      <c r="B2539" s="3"/>
      <c r="C2539" s="3"/>
      <c r="D2539" s="3"/>
      <c r="E2539" s="3"/>
      <c r="F2539" s="3"/>
      <c r="G2539" s="3"/>
      <c r="H2539" s="3"/>
      <c r="I2539" s="3"/>
      <c r="J2539" s="3"/>
      <c r="K2539" s="3"/>
      <c r="L2539" s="3"/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  <c r="AD2539" s="4"/>
      <c r="AE2539" s="4"/>
      <c r="AF2539" s="4"/>
      <c r="AG2539" s="4"/>
      <c r="AH2539" s="4"/>
      <c r="AI2539" s="4"/>
      <c r="AJ2539" s="4"/>
      <c r="AK2539" s="4"/>
    </row>
    <row r="2540" spans="1:37" x14ac:dyDescent="0.25">
      <c r="A2540" s="3"/>
      <c r="B2540" s="3"/>
      <c r="C2540" s="3"/>
      <c r="D2540" s="3"/>
      <c r="E2540" s="3"/>
      <c r="F2540" s="3"/>
      <c r="G2540" s="3"/>
      <c r="H2540" s="3"/>
      <c r="I2540" s="3"/>
      <c r="J2540" s="3"/>
      <c r="K2540" s="3"/>
      <c r="L2540" s="3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4"/>
      <c r="AD2540" s="4"/>
      <c r="AE2540" s="4"/>
      <c r="AF2540" s="4"/>
      <c r="AG2540" s="4"/>
      <c r="AH2540" s="4"/>
      <c r="AI2540" s="4"/>
      <c r="AJ2540" s="4"/>
      <c r="AK2540" s="4"/>
    </row>
    <row r="2541" spans="1:37" x14ac:dyDescent="0.25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4"/>
      <c r="AD2541" s="4"/>
      <c r="AE2541" s="4"/>
      <c r="AF2541" s="4"/>
      <c r="AG2541" s="4"/>
      <c r="AH2541" s="4"/>
      <c r="AI2541" s="4"/>
      <c r="AJ2541" s="4"/>
      <c r="AK2541" s="4"/>
    </row>
    <row r="2542" spans="1:37" x14ac:dyDescent="0.25">
      <c r="A2542" s="3"/>
      <c r="B2542" s="3"/>
      <c r="C2542" s="3"/>
      <c r="D2542" s="3"/>
      <c r="E2542" s="3"/>
      <c r="F2542" s="3"/>
      <c r="G2542" s="3"/>
      <c r="H2542" s="3"/>
      <c r="I2542" s="3"/>
      <c r="J2542" s="3"/>
      <c r="K2542" s="3"/>
      <c r="L2542" s="3"/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  <c r="AD2542" s="4"/>
      <c r="AE2542" s="4"/>
      <c r="AF2542" s="4"/>
      <c r="AG2542" s="4"/>
      <c r="AH2542" s="4"/>
      <c r="AI2542" s="4"/>
      <c r="AJ2542" s="4"/>
      <c r="AK2542" s="4"/>
    </row>
    <row r="2543" spans="1:37" x14ac:dyDescent="0.25">
      <c r="A2543" s="3"/>
      <c r="B2543" s="3"/>
      <c r="C2543" s="3"/>
      <c r="D2543" s="3"/>
      <c r="E2543" s="3"/>
      <c r="F2543" s="3"/>
      <c r="G2543" s="3"/>
      <c r="H2543" s="3"/>
      <c r="I2543" s="3"/>
      <c r="J2543" s="3"/>
      <c r="K2543" s="3"/>
      <c r="L2543" s="3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4"/>
      <c r="AD2543" s="4"/>
      <c r="AE2543" s="4"/>
      <c r="AF2543" s="4"/>
      <c r="AG2543" s="4"/>
      <c r="AH2543" s="4"/>
      <c r="AI2543" s="4"/>
      <c r="AJ2543" s="4"/>
      <c r="AK2543" s="4"/>
    </row>
    <row r="2544" spans="1:37" x14ac:dyDescent="0.25">
      <c r="A2544" s="3"/>
      <c r="B2544" s="3"/>
      <c r="C2544" s="3"/>
      <c r="D2544" s="3"/>
      <c r="E2544" s="3"/>
      <c r="F2544" s="3"/>
      <c r="G2544" s="3"/>
      <c r="H2544" s="3"/>
      <c r="I2544" s="3"/>
      <c r="J2544" s="3"/>
      <c r="K2544" s="3"/>
      <c r="L2544" s="3"/>
      <c r="M2544" s="4"/>
      <c r="N2544" s="4"/>
      <c r="O2544" s="4"/>
      <c r="P2544" s="4"/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4"/>
      <c r="AD2544" s="4"/>
      <c r="AE2544" s="4"/>
      <c r="AF2544" s="4"/>
      <c r="AG2544" s="4"/>
      <c r="AH2544" s="4"/>
      <c r="AI2544" s="4"/>
      <c r="AJ2544" s="4"/>
      <c r="AK2544" s="4"/>
    </row>
    <row r="2545" spans="1:37" x14ac:dyDescent="0.25">
      <c r="A2545" s="3"/>
      <c r="B2545" s="3"/>
      <c r="C2545" s="3"/>
      <c r="D2545" s="3"/>
      <c r="E2545" s="3"/>
      <c r="F2545" s="3"/>
      <c r="G2545" s="3"/>
      <c r="H2545" s="3"/>
      <c r="I2545" s="3"/>
      <c r="J2545" s="3"/>
      <c r="K2545" s="3"/>
      <c r="L2545" s="3"/>
      <c r="M2545" s="4"/>
      <c r="N2545" s="4"/>
      <c r="O2545" s="4"/>
      <c r="P2545" s="4"/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4"/>
      <c r="AD2545" s="4"/>
      <c r="AE2545" s="4"/>
      <c r="AF2545" s="4"/>
      <c r="AG2545" s="4"/>
      <c r="AH2545" s="4"/>
      <c r="AI2545" s="4"/>
      <c r="AJ2545" s="4"/>
      <c r="AK2545" s="4"/>
    </row>
    <row r="2546" spans="1:37" x14ac:dyDescent="0.25">
      <c r="A2546" s="3"/>
      <c r="B2546" s="3"/>
      <c r="C2546" s="3"/>
      <c r="D2546" s="3"/>
      <c r="E2546" s="3"/>
      <c r="F2546" s="3"/>
      <c r="G2546" s="3"/>
      <c r="H2546" s="3"/>
      <c r="I2546" s="3"/>
      <c r="J2546" s="3"/>
      <c r="K2546" s="3"/>
      <c r="L2546" s="3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4"/>
      <c r="AE2546" s="4"/>
      <c r="AF2546" s="4"/>
      <c r="AG2546" s="4"/>
      <c r="AH2546" s="4"/>
      <c r="AI2546" s="4"/>
      <c r="AJ2546" s="4"/>
      <c r="AK2546" s="4"/>
    </row>
    <row r="2547" spans="1:37" x14ac:dyDescent="0.25">
      <c r="A2547" s="3"/>
      <c r="B2547" s="3"/>
      <c r="C2547" s="3"/>
      <c r="D2547" s="3"/>
      <c r="E2547" s="3"/>
      <c r="F2547" s="3"/>
      <c r="G2547" s="3"/>
      <c r="H2547" s="3"/>
      <c r="I2547" s="3"/>
      <c r="J2547" s="3"/>
      <c r="K2547" s="3"/>
      <c r="L2547" s="3"/>
      <c r="M2547" s="4"/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</row>
    <row r="2548" spans="1:37" x14ac:dyDescent="0.25">
      <c r="A2548" s="3"/>
      <c r="B2548" s="3"/>
      <c r="C2548" s="3"/>
      <c r="D2548" s="3"/>
      <c r="E2548" s="3"/>
      <c r="F2548" s="3"/>
      <c r="G2548" s="3"/>
      <c r="H2548" s="3"/>
      <c r="I2548" s="3"/>
      <c r="J2548" s="3"/>
      <c r="K2548" s="3"/>
      <c r="L2548" s="3"/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4"/>
      <c r="AD2548" s="4"/>
      <c r="AE2548" s="4"/>
      <c r="AF2548" s="4"/>
      <c r="AG2548" s="4"/>
      <c r="AH2548" s="4"/>
      <c r="AI2548" s="4"/>
      <c r="AJ2548" s="4"/>
      <c r="AK2548" s="4"/>
    </row>
    <row r="2549" spans="1:37" x14ac:dyDescent="0.25">
      <c r="A2549" s="3"/>
      <c r="B2549" s="3"/>
      <c r="C2549" s="3"/>
      <c r="D2549" s="3"/>
      <c r="E2549" s="3"/>
      <c r="F2549" s="3"/>
      <c r="G2549" s="3"/>
      <c r="H2549" s="3"/>
      <c r="I2549" s="3"/>
      <c r="J2549" s="3"/>
      <c r="K2549" s="3"/>
      <c r="L2549" s="3"/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4"/>
      <c r="AD2549" s="4"/>
      <c r="AE2549" s="4"/>
      <c r="AF2549" s="4"/>
      <c r="AG2549" s="4"/>
      <c r="AH2549" s="4"/>
      <c r="AI2549" s="4"/>
      <c r="AJ2549" s="4"/>
      <c r="AK2549" s="4"/>
    </row>
    <row r="2550" spans="1:37" x14ac:dyDescent="0.25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4"/>
      <c r="AD2550" s="4"/>
      <c r="AE2550" s="4"/>
      <c r="AF2550" s="4"/>
      <c r="AG2550" s="4"/>
      <c r="AH2550" s="4"/>
      <c r="AI2550" s="4"/>
      <c r="AJ2550" s="4"/>
      <c r="AK2550" s="4"/>
    </row>
    <row r="2551" spans="1:37" x14ac:dyDescent="0.25">
      <c r="A2551" s="3"/>
      <c r="B2551" s="3"/>
      <c r="C2551" s="3"/>
      <c r="D2551" s="3"/>
      <c r="E2551" s="3"/>
      <c r="F2551" s="3"/>
      <c r="G2551" s="3"/>
      <c r="H2551" s="3"/>
      <c r="I2551" s="3"/>
      <c r="J2551" s="3"/>
      <c r="K2551" s="3"/>
      <c r="L2551" s="3"/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4"/>
      <c r="AD2551" s="4"/>
      <c r="AE2551" s="4"/>
      <c r="AF2551" s="4"/>
      <c r="AG2551" s="4"/>
      <c r="AH2551" s="4"/>
      <c r="AI2551" s="4"/>
      <c r="AJ2551" s="4"/>
      <c r="AK2551" s="4"/>
    </row>
    <row r="2552" spans="1:37" x14ac:dyDescent="0.25">
      <c r="A2552" s="3"/>
      <c r="B2552" s="3"/>
      <c r="C2552" s="3"/>
      <c r="D2552" s="3"/>
      <c r="E2552" s="3"/>
      <c r="F2552" s="3"/>
      <c r="G2552" s="3"/>
      <c r="H2552" s="3"/>
      <c r="I2552" s="3"/>
      <c r="J2552" s="3"/>
      <c r="K2552" s="3"/>
      <c r="L2552" s="3"/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4"/>
      <c r="AD2552" s="4"/>
      <c r="AE2552" s="4"/>
      <c r="AF2552" s="4"/>
      <c r="AG2552" s="4"/>
      <c r="AH2552" s="4"/>
      <c r="AI2552" s="4"/>
      <c r="AJ2552" s="4"/>
      <c r="AK2552" s="4"/>
    </row>
    <row r="2553" spans="1:37" x14ac:dyDescent="0.25">
      <c r="A2553" s="3"/>
      <c r="B2553" s="3"/>
      <c r="C2553" s="3"/>
      <c r="D2553" s="3"/>
      <c r="E2553" s="3"/>
      <c r="F2553" s="3"/>
      <c r="G2553" s="3"/>
      <c r="H2553" s="3"/>
      <c r="I2553" s="3"/>
      <c r="J2553" s="3"/>
      <c r="K2553" s="3"/>
      <c r="L2553" s="3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4"/>
      <c r="AD2553" s="4"/>
      <c r="AE2553" s="4"/>
      <c r="AF2553" s="4"/>
      <c r="AG2553" s="4"/>
      <c r="AH2553" s="4"/>
      <c r="AI2553" s="4"/>
      <c r="AJ2553" s="4"/>
      <c r="AK2553" s="4"/>
    </row>
    <row r="2554" spans="1:37" x14ac:dyDescent="0.25">
      <c r="A2554" s="3"/>
      <c r="B2554" s="3"/>
      <c r="C2554" s="3"/>
      <c r="D2554" s="3"/>
      <c r="E2554" s="3"/>
      <c r="F2554" s="3"/>
      <c r="G2554" s="3"/>
      <c r="H2554" s="3"/>
      <c r="I2554" s="3"/>
      <c r="J2554" s="3"/>
      <c r="K2554" s="3"/>
      <c r="L2554" s="3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4"/>
      <c r="AD2554" s="4"/>
      <c r="AE2554" s="4"/>
      <c r="AF2554" s="4"/>
      <c r="AG2554" s="4"/>
      <c r="AH2554" s="4"/>
      <c r="AI2554" s="4"/>
      <c r="AJ2554" s="4"/>
      <c r="AK2554" s="4"/>
    </row>
    <row r="2555" spans="1:37" x14ac:dyDescent="0.25">
      <c r="A2555" s="3"/>
      <c r="B2555" s="3"/>
      <c r="C2555" s="3"/>
      <c r="D2555" s="3"/>
      <c r="E2555" s="3"/>
      <c r="F2555" s="3"/>
      <c r="G2555" s="3"/>
      <c r="H2555" s="3"/>
      <c r="I2555" s="3"/>
      <c r="J2555" s="3"/>
      <c r="K2555" s="3"/>
      <c r="L2555" s="3"/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4"/>
      <c r="AD2555" s="4"/>
      <c r="AE2555" s="4"/>
      <c r="AF2555" s="4"/>
      <c r="AG2555" s="4"/>
      <c r="AH2555" s="4"/>
      <c r="AI2555" s="4"/>
      <c r="AJ2555" s="4"/>
      <c r="AK2555" s="4"/>
    </row>
    <row r="2556" spans="1:37" x14ac:dyDescent="0.25">
      <c r="A2556" s="3"/>
      <c r="B2556" s="3"/>
      <c r="C2556" s="3"/>
      <c r="D2556" s="3"/>
      <c r="E2556" s="3"/>
      <c r="F2556" s="3"/>
      <c r="G2556" s="3"/>
      <c r="H2556" s="3"/>
      <c r="I2556" s="3"/>
      <c r="J2556" s="3"/>
      <c r="K2556" s="3"/>
      <c r="L2556" s="3"/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4"/>
      <c r="AD2556" s="4"/>
      <c r="AE2556" s="4"/>
      <c r="AF2556" s="4"/>
      <c r="AG2556" s="4"/>
      <c r="AH2556" s="4"/>
      <c r="AI2556" s="4"/>
      <c r="AJ2556" s="4"/>
      <c r="AK2556" s="4"/>
    </row>
    <row r="2557" spans="1:37" x14ac:dyDescent="0.25">
      <c r="A2557" s="3"/>
      <c r="B2557" s="3"/>
      <c r="C2557" s="3"/>
      <c r="D2557" s="3"/>
      <c r="E2557" s="3"/>
      <c r="F2557" s="3"/>
      <c r="G2557" s="3"/>
      <c r="H2557" s="3"/>
      <c r="I2557" s="3"/>
      <c r="J2557" s="3"/>
      <c r="K2557" s="3"/>
      <c r="L2557" s="3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4"/>
      <c r="AD2557" s="4"/>
      <c r="AE2557" s="4"/>
      <c r="AF2557" s="4"/>
      <c r="AG2557" s="4"/>
      <c r="AH2557" s="4"/>
      <c r="AI2557" s="4"/>
      <c r="AJ2557" s="4"/>
      <c r="AK2557" s="4"/>
    </row>
    <row r="2558" spans="1:37" x14ac:dyDescent="0.25">
      <c r="A2558" s="3"/>
      <c r="B2558" s="3"/>
      <c r="C2558" s="3"/>
      <c r="D2558" s="3"/>
      <c r="E2558" s="3"/>
      <c r="F2558" s="3"/>
      <c r="G2558" s="3"/>
      <c r="H2558" s="3"/>
      <c r="I2558" s="3"/>
      <c r="J2558" s="3"/>
      <c r="K2558" s="3"/>
      <c r="L2558" s="3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4"/>
      <c r="AC2558" s="4"/>
      <c r="AD2558" s="4"/>
      <c r="AE2558" s="4"/>
      <c r="AF2558" s="4"/>
      <c r="AG2558" s="4"/>
      <c r="AH2558" s="4"/>
      <c r="AI2558" s="4"/>
      <c r="AJ2558" s="4"/>
      <c r="AK2558" s="4"/>
    </row>
    <row r="2559" spans="1:37" x14ac:dyDescent="0.25">
      <c r="A2559" s="3"/>
      <c r="B2559" s="3"/>
      <c r="C2559" s="3"/>
      <c r="D2559" s="3"/>
      <c r="E2559" s="3"/>
      <c r="F2559" s="3"/>
      <c r="G2559" s="3"/>
      <c r="H2559" s="3"/>
      <c r="I2559" s="3"/>
      <c r="J2559" s="3"/>
      <c r="K2559" s="3"/>
      <c r="L2559" s="3"/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4"/>
      <c r="AD2559" s="4"/>
      <c r="AE2559" s="4"/>
      <c r="AF2559" s="4"/>
      <c r="AG2559" s="4"/>
      <c r="AH2559" s="4"/>
      <c r="AI2559" s="4"/>
      <c r="AJ2559" s="4"/>
      <c r="AK2559" s="4"/>
    </row>
    <row r="2560" spans="1:37" x14ac:dyDescent="0.25">
      <c r="A2560" s="3"/>
      <c r="B2560" s="3"/>
      <c r="C2560" s="3"/>
      <c r="D2560" s="3"/>
      <c r="E2560" s="3"/>
      <c r="F2560" s="3"/>
      <c r="G2560" s="3"/>
      <c r="H2560" s="3"/>
      <c r="I2560" s="3"/>
      <c r="J2560" s="3"/>
      <c r="K2560" s="3"/>
      <c r="L2560" s="3"/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4"/>
      <c r="AD2560" s="4"/>
      <c r="AE2560" s="4"/>
      <c r="AF2560" s="4"/>
      <c r="AG2560" s="4"/>
      <c r="AH2560" s="4"/>
      <c r="AI2560" s="4"/>
      <c r="AJ2560" s="4"/>
      <c r="AK2560" s="4"/>
    </row>
    <row r="2561" spans="1:37" x14ac:dyDescent="0.25">
      <c r="A2561" s="3"/>
      <c r="B2561" s="3"/>
      <c r="C2561" s="3"/>
      <c r="D2561" s="3"/>
      <c r="E2561" s="3"/>
      <c r="F2561" s="3"/>
      <c r="G2561" s="3"/>
      <c r="H2561" s="3"/>
      <c r="I2561" s="3"/>
      <c r="J2561" s="3"/>
      <c r="K2561" s="3"/>
      <c r="L2561" s="3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4"/>
      <c r="AD2561" s="4"/>
      <c r="AE2561" s="4"/>
      <c r="AF2561" s="4"/>
      <c r="AG2561" s="4"/>
      <c r="AH2561" s="4"/>
      <c r="AI2561" s="4"/>
      <c r="AJ2561" s="4"/>
      <c r="AK2561" s="4"/>
    </row>
    <row r="2562" spans="1:37" x14ac:dyDescent="0.25">
      <c r="A2562" s="3"/>
      <c r="B2562" s="3"/>
      <c r="C2562" s="3"/>
      <c r="D2562" s="3"/>
      <c r="E2562" s="3"/>
      <c r="F2562" s="3"/>
      <c r="G2562" s="3"/>
      <c r="H2562" s="3"/>
      <c r="I2562" s="3"/>
      <c r="J2562" s="3"/>
      <c r="K2562" s="3"/>
      <c r="L2562" s="3"/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4"/>
      <c r="AD2562" s="4"/>
      <c r="AE2562" s="4"/>
      <c r="AF2562" s="4"/>
      <c r="AG2562" s="4"/>
      <c r="AH2562" s="4"/>
      <c r="AI2562" s="4"/>
      <c r="AJ2562" s="4"/>
      <c r="AK2562" s="4"/>
    </row>
    <row r="2563" spans="1:37" x14ac:dyDescent="0.25">
      <c r="A2563" s="3"/>
      <c r="B2563" s="3"/>
      <c r="C2563" s="3"/>
      <c r="D2563" s="3"/>
      <c r="E2563" s="3"/>
      <c r="F2563" s="3"/>
      <c r="G2563" s="3"/>
      <c r="H2563" s="3"/>
      <c r="I2563" s="3"/>
      <c r="J2563" s="3"/>
      <c r="K2563" s="3"/>
      <c r="L2563" s="3"/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4"/>
      <c r="AD2563" s="4"/>
      <c r="AE2563" s="4"/>
      <c r="AF2563" s="4"/>
      <c r="AG2563" s="4"/>
      <c r="AH2563" s="4"/>
      <c r="AI2563" s="4"/>
      <c r="AJ2563" s="4"/>
      <c r="AK2563" s="4"/>
    </row>
    <row r="2564" spans="1:37" x14ac:dyDescent="0.25">
      <c r="A2564" s="3"/>
      <c r="B2564" s="3"/>
      <c r="C2564" s="3"/>
      <c r="D2564" s="3"/>
      <c r="E2564" s="3"/>
      <c r="F2564" s="3"/>
      <c r="G2564" s="3"/>
      <c r="H2564" s="3"/>
      <c r="I2564" s="3"/>
      <c r="J2564" s="3"/>
      <c r="K2564" s="3"/>
      <c r="L2564" s="3"/>
      <c r="M2564" s="4"/>
      <c r="N2564" s="4"/>
      <c r="O2564" s="4"/>
      <c r="P2564" s="4"/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4"/>
      <c r="AD2564" s="4"/>
      <c r="AE2564" s="4"/>
      <c r="AF2564" s="4"/>
      <c r="AG2564" s="4"/>
      <c r="AH2564" s="4"/>
      <c r="AI2564" s="4"/>
      <c r="AJ2564" s="4"/>
      <c r="AK2564" s="4"/>
    </row>
    <row r="2565" spans="1:37" x14ac:dyDescent="0.25">
      <c r="A2565" s="3"/>
      <c r="B2565" s="3"/>
      <c r="C2565" s="3"/>
      <c r="D2565" s="3"/>
      <c r="E2565" s="3"/>
      <c r="F2565" s="3"/>
      <c r="G2565" s="3"/>
      <c r="H2565" s="3"/>
      <c r="I2565" s="3"/>
      <c r="J2565" s="3"/>
      <c r="K2565" s="3"/>
      <c r="L2565" s="3"/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4"/>
      <c r="AD2565" s="4"/>
      <c r="AE2565" s="4"/>
      <c r="AF2565" s="4"/>
      <c r="AG2565" s="4"/>
      <c r="AH2565" s="4"/>
      <c r="AI2565" s="4"/>
      <c r="AJ2565" s="4"/>
      <c r="AK2565" s="4"/>
    </row>
    <row r="2566" spans="1:37" x14ac:dyDescent="0.25">
      <c r="A2566" s="3"/>
      <c r="B2566" s="3"/>
      <c r="C2566" s="3"/>
      <c r="D2566" s="3"/>
      <c r="E2566" s="3"/>
      <c r="F2566" s="3"/>
      <c r="G2566" s="3"/>
      <c r="H2566" s="3"/>
      <c r="I2566" s="3"/>
      <c r="J2566" s="3"/>
      <c r="K2566" s="3"/>
      <c r="L2566" s="3"/>
      <c r="M2566" s="4"/>
      <c r="N2566" s="4"/>
      <c r="O2566" s="4"/>
      <c r="P2566" s="4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4"/>
      <c r="AD2566" s="4"/>
      <c r="AE2566" s="4"/>
      <c r="AF2566" s="4"/>
      <c r="AG2566" s="4"/>
      <c r="AH2566" s="4"/>
      <c r="AI2566" s="4"/>
      <c r="AJ2566" s="4"/>
      <c r="AK2566" s="4"/>
    </row>
    <row r="2567" spans="1:37" x14ac:dyDescent="0.25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4"/>
      <c r="AD2567" s="4"/>
      <c r="AE2567" s="4"/>
      <c r="AF2567" s="4"/>
      <c r="AG2567" s="4"/>
      <c r="AH2567" s="4"/>
      <c r="AI2567" s="4"/>
      <c r="AJ2567" s="4"/>
      <c r="AK2567" s="4"/>
    </row>
    <row r="2568" spans="1:37" x14ac:dyDescent="0.25">
      <c r="A2568" s="3"/>
      <c r="B2568" s="3"/>
      <c r="C2568" s="3"/>
      <c r="D2568" s="3"/>
      <c r="E2568" s="3"/>
      <c r="F2568" s="3"/>
      <c r="G2568" s="3"/>
      <c r="H2568" s="3"/>
      <c r="I2568" s="3"/>
      <c r="J2568" s="3"/>
      <c r="K2568" s="3"/>
      <c r="L2568" s="3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4"/>
      <c r="AD2568" s="4"/>
      <c r="AE2568" s="4"/>
      <c r="AF2568" s="4"/>
      <c r="AG2568" s="4"/>
      <c r="AH2568" s="4"/>
      <c r="AI2568" s="4"/>
      <c r="AJ2568" s="4"/>
      <c r="AK2568" s="4"/>
    </row>
    <row r="2569" spans="1:37" x14ac:dyDescent="0.25">
      <c r="A2569" s="3"/>
      <c r="B2569" s="3"/>
      <c r="C2569" s="3"/>
      <c r="D2569" s="3"/>
      <c r="E2569" s="3"/>
      <c r="F2569" s="3"/>
      <c r="G2569" s="3"/>
      <c r="H2569" s="3"/>
      <c r="I2569" s="3"/>
      <c r="J2569" s="3"/>
      <c r="K2569" s="3"/>
      <c r="L2569" s="3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4"/>
      <c r="AD2569" s="4"/>
      <c r="AE2569" s="4"/>
      <c r="AF2569" s="4"/>
      <c r="AG2569" s="4"/>
      <c r="AH2569" s="4"/>
      <c r="AI2569" s="4"/>
      <c r="AJ2569" s="4"/>
      <c r="AK2569" s="4"/>
    </row>
    <row r="2570" spans="1:37" x14ac:dyDescent="0.25">
      <c r="A2570" s="3"/>
      <c r="B2570" s="3"/>
      <c r="C2570" s="3"/>
      <c r="D2570" s="3"/>
      <c r="E2570" s="3"/>
      <c r="F2570" s="3"/>
      <c r="G2570" s="3"/>
      <c r="H2570" s="3"/>
      <c r="I2570" s="3"/>
      <c r="J2570" s="3"/>
      <c r="K2570" s="3"/>
      <c r="L2570" s="3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4"/>
      <c r="AD2570" s="4"/>
      <c r="AE2570" s="4"/>
      <c r="AF2570" s="4"/>
      <c r="AG2570" s="4"/>
      <c r="AH2570" s="4"/>
      <c r="AI2570" s="4"/>
      <c r="AJ2570" s="4"/>
      <c r="AK2570" s="4"/>
    </row>
    <row r="2571" spans="1:37" x14ac:dyDescent="0.25">
      <c r="A2571" s="3"/>
      <c r="B2571" s="3"/>
      <c r="C2571" s="3"/>
      <c r="D2571" s="3"/>
      <c r="E2571" s="3"/>
      <c r="F2571" s="3"/>
      <c r="G2571" s="3"/>
      <c r="H2571" s="3"/>
      <c r="I2571" s="3"/>
      <c r="J2571" s="3"/>
      <c r="K2571" s="3"/>
      <c r="L2571" s="3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4"/>
      <c r="AD2571" s="4"/>
      <c r="AE2571" s="4"/>
      <c r="AF2571" s="4"/>
      <c r="AG2571" s="4"/>
      <c r="AH2571" s="4"/>
      <c r="AI2571" s="4"/>
      <c r="AJ2571" s="4"/>
      <c r="AK2571" s="4"/>
    </row>
    <row r="2572" spans="1:37" x14ac:dyDescent="0.25">
      <c r="A2572" s="3"/>
      <c r="B2572" s="3"/>
      <c r="C2572" s="3"/>
      <c r="D2572" s="3"/>
      <c r="E2572" s="3"/>
      <c r="F2572" s="3"/>
      <c r="G2572" s="3"/>
      <c r="H2572" s="3"/>
      <c r="I2572" s="3"/>
      <c r="J2572" s="3"/>
      <c r="K2572" s="3"/>
      <c r="L2572" s="3"/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4"/>
      <c r="AD2572" s="4"/>
      <c r="AE2572" s="4"/>
      <c r="AF2572" s="4"/>
      <c r="AG2572" s="4"/>
      <c r="AH2572" s="4"/>
      <c r="AI2572" s="4"/>
      <c r="AJ2572" s="4"/>
      <c r="AK2572" s="4"/>
    </row>
    <row r="2573" spans="1:37" x14ac:dyDescent="0.25">
      <c r="A2573" s="3"/>
      <c r="B2573" s="3"/>
      <c r="C2573" s="3"/>
      <c r="D2573" s="3"/>
      <c r="E2573" s="3"/>
      <c r="F2573" s="3"/>
      <c r="G2573" s="3"/>
      <c r="H2573" s="3"/>
      <c r="I2573" s="3"/>
      <c r="J2573" s="3"/>
      <c r="K2573" s="3"/>
      <c r="L2573" s="3"/>
      <c r="M2573" s="4"/>
      <c r="N2573" s="4"/>
      <c r="O2573" s="4"/>
      <c r="P2573" s="4"/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4"/>
      <c r="AD2573" s="4"/>
      <c r="AE2573" s="4"/>
      <c r="AF2573" s="4"/>
      <c r="AG2573" s="4"/>
      <c r="AH2573" s="4"/>
      <c r="AI2573" s="4"/>
      <c r="AJ2573" s="4"/>
      <c r="AK2573" s="4"/>
    </row>
    <row r="2574" spans="1:37" x14ac:dyDescent="0.25">
      <c r="A2574" s="3"/>
      <c r="B2574" s="3"/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4"/>
      <c r="AD2574" s="4"/>
      <c r="AE2574" s="4"/>
      <c r="AF2574" s="4"/>
      <c r="AG2574" s="4"/>
      <c r="AH2574" s="4"/>
      <c r="AI2574" s="4"/>
      <c r="AJ2574" s="4"/>
      <c r="AK2574" s="4"/>
    </row>
    <row r="2575" spans="1:37" x14ac:dyDescent="0.25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4"/>
      <c r="N2575" s="4"/>
      <c r="O2575" s="4"/>
      <c r="P2575" s="4"/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4"/>
      <c r="AD2575" s="4"/>
      <c r="AE2575" s="4"/>
      <c r="AF2575" s="4"/>
      <c r="AG2575" s="4"/>
      <c r="AH2575" s="4"/>
      <c r="AI2575" s="4"/>
      <c r="AJ2575" s="4"/>
      <c r="AK2575" s="4"/>
    </row>
    <row r="2576" spans="1:37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4"/>
      <c r="N2576" s="4"/>
      <c r="O2576" s="4"/>
      <c r="P2576" s="4"/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4"/>
      <c r="AD2576" s="4"/>
      <c r="AE2576" s="4"/>
      <c r="AF2576" s="4"/>
      <c r="AG2576" s="4"/>
      <c r="AH2576" s="4"/>
      <c r="AI2576" s="4"/>
      <c r="AJ2576" s="4"/>
      <c r="AK2576" s="4"/>
    </row>
    <row r="2577" spans="1:37" x14ac:dyDescent="0.25">
      <c r="A2577" s="3"/>
      <c r="B2577" s="3"/>
      <c r="C2577" s="3"/>
      <c r="D2577" s="3"/>
      <c r="E2577" s="3"/>
      <c r="F2577" s="3"/>
      <c r="G2577" s="3"/>
      <c r="H2577" s="3"/>
      <c r="I2577" s="3"/>
      <c r="J2577" s="3"/>
      <c r="K2577" s="3"/>
      <c r="L2577" s="3"/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4"/>
      <c r="AD2577" s="4"/>
      <c r="AE2577" s="4"/>
      <c r="AF2577" s="4"/>
      <c r="AG2577" s="4"/>
      <c r="AH2577" s="4"/>
      <c r="AI2577" s="4"/>
      <c r="AJ2577" s="4"/>
      <c r="AK2577" s="4"/>
    </row>
    <row r="2578" spans="1:37" x14ac:dyDescent="0.25">
      <c r="A2578" s="3"/>
      <c r="B2578" s="3"/>
      <c r="C2578" s="3"/>
      <c r="D2578" s="3"/>
      <c r="E2578" s="3"/>
      <c r="F2578" s="3"/>
      <c r="G2578" s="3"/>
      <c r="H2578" s="3"/>
      <c r="I2578" s="3"/>
      <c r="J2578" s="3"/>
      <c r="K2578" s="3"/>
      <c r="L2578" s="3"/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4"/>
      <c r="AD2578" s="4"/>
      <c r="AE2578" s="4"/>
      <c r="AF2578" s="4"/>
      <c r="AG2578" s="4"/>
      <c r="AH2578" s="4"/>
      <c r="AI2578" s="4"/>
      <c r="AJ2578" s="4"/>
      <c r="AK2578" s="4"/>
    </row>
    <row r="2579" spans="1:37" x14ac:dyDescent="0.25">
      <c r="A2579" s="3"/>
      <c r="B2579" s="3"/>
      <c r="C2579" s="3"/>
      <c r="D2579" s="3"/>
      <c r="E2579" s="3"/>
      <c r="F2579" s="3"/>
      <c r="G2579" s="3"/>
      <c r="H2579" s="3"/>
      <c r="I2579" s="3"/>
      <c r="J2579" s="3"/>
      <c r="K2579" s="3"/>
      <c r="L2579" s="3"/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4"/>
      <c r="AD2579" s="4"/>
      <c r="AE2579" s="4"/>
      <c r="AF2579" s="4"/>
      <c r="AG2579" s="4"/>
      <c r="AH2579" s="4"/>
      <c r="AI2579" s="4"/>
      <c r="AJ2579" s="4"/>
      <c r="AK2579" s="4"/>
    </row>
    <row r="2580" spans="1:37" x14ac:dyDescent="0.25">
      <c r="A2580" s="3"/>
      <c r="B2580" s="3"/>
      <c r="C2580" s="3"/>
      <c r="D2580" s="3"/>
      <c r="E2580" s="3"/>
      <c r="F2580" s="3"/>
      <c r="G2580" s="3"/>
      <c r="H2580" s="3"/>
      <c r="I2580" s="3"/>
      <c r="J2580" s="3"/>
      <c r="K2580" s="3"/>
      <c r="L2580" s="3"/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4"/>
      <c r="AD2580" s="4"/>
      <c r="AE2580" s="4"/>
      <c r="AF2580" s="4"/>
      <c r="AG2580" s="4"/>
      <c r="AH2580" s="4"/>
      <c r="AI2580" s="4"/>
      <c r="AJ2580" s="4"/>
      <c r="AK2580" s="4"/>
    </row>
    <row r="2581" spans="1:37" x14ac:dyDescent="0.25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4"/>
      <c r="AD2581" s="4"/>
      <c r="AE2581" s="4"/>
      <c r="AF2581" s="4"/>
      <c r="AG2581" s="4"/>
      <c r="AH2581" s="4"/>
      <c r="AI2581" s="4"/>
      <c r="AJ2581" s="4"/>
      <c r="AK2581" s="4"/>
    </row>
    <row r="2582" spans="1:37" x14ac:dyDescent="0.25">
      <c r="A2582" s="3"/>
      <c r="B2582" s="3"/>
      <c r="C2582" s="3"/>
      <c r="D2582" s="3"/>
      <c r="E2582" s="3"/>
      <c r="F2582" s="3"/>
      <c r="G2582" s="3"/>
      <c r="H2582" s="3"/>
      <c r="I2582" s="3"/>
      <c r="J2582" s="3"/>
      <c r="K2582" s="3"/>
      <c r="L2582" s="3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4"/>
      <c r="AD2582" s="4"/>
      <c r="AE2582" s="4"/>
      <c r="AF2582" s="4"/>
      <c r="AG2582" s="4"/>
      <c r="AH2582" s="4"/>
      <c r="AI2582" s="4"/>
      <c r="AJ2582" s="4"/>
      <c r="AK2582" s="4"/>
    </row>
    <row r="2583" spans="1:37" x14ac:dyDescent="0.25">
      <c r="A2583" s="3"/>
      <c r="B2583" s="3"/>
      <c r="C2583" s="3"/>
      <c r="D2583" s="3"/>
      <c r="E2583" s="3"/>
      <c r="F2583" s="3"/>
      <c r="G2583" s="3"/>
      <c r="H2583" s="3"/>
      <c r="I2583" s="3"/>
      <c r="J2583" s="3"/>
      <c r="K2583" s="3"/>
      <c r="L2583" s="3"/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4"/>
      <c r="AD2583" s="4"/>
      <c r="AE2583" s="4"/>
      <c r="AF2583" s="4"/>
      <c r="AG2583" s="4"/>
      <c r="AH2583" s="4"/>
      <c r="AI2583" s="4"/>
      <c r="AJ2583" s="4"/>
      <c r="AK2583" s="4"/>
    </row>
    <row r="2584" spans="1:37" x14ac:dyDescent="0.25">
      <c r="A2584" s="3"/>
      <c r="B2584" s="3"/>
      <c r="C2584" s="3"/>
      <c r="D2584" s="3"/>
      <c r="E2584" s="3"/>
      <c r="F2584" s="3"/>
      <c r="G2584" s="3"/>
      <c r="H2584" s="3"/>
      <c r="I2584" s="3"/>
      <c r="J2584" s="3"/>
      <c r="K2584" s="3"/>
      <c r="L2584" s="3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4"/>
      <c r="AD2584" s="4"/>
      <c r="AE2584" s="4"/>
      <c r="AF2584" s="4"/>
      <c r="AG2584" s="4"/>
      <c r="AH2584" s="4"/>
      <c r="AI2584" s="4"/>
      <c r="AJ2584" s="4"/>
      <c r="AK2584" s="4"/>
    </row>
    <row r="2585" spans="1:37" x14ac:dyDescent="0.25">
      <c r="A2585" s="3"/>
      <c r="B2585" s="3"/>
      <c r="C2585" s="3"/>
      <c r="D2585" s="3"/>
      <c r="E2585" s="3"/>
      <c r="F2585" s="3"/>
      <c r="G2585" s="3"/>
      <c r="H2585" s="3"/>
      <c r="I2585" s="3"/>
      <c r="J2585" s="3"/>
      <c r="K2585" s="3"/>
      <c r="L2585" s="3"/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4"/>
      <c r="AD2585" s="4"/>
      <c r="AE2585" s="4"/>
      <c r="AF2585" s="4"/>
      <c r="AG2585" s="4"/>
      <c r="AH2585" s="4"/>
      <c r="AI2585" s="4"/>
      <c r="AJ2585" s="4"/>
      <c r="AK2585" s="4"/>
    </row>
    <row r="2586" spans="1:37" x14ac:dyDescent="0.25">
      <c r="A2586" s="3"/>
      <c r="B2586" s="3"/>
      <c r="C2586" s="3"/>
      <c r="D2586" s="3"/>
      <c r="E2586" s="3"/>
      <c r="F2586" s="3"/>
      <c r="G2586" s="3"/>
      <c r="H2586" s="3"/>
      <c r="I2586" s="3"/>
      <c r="J2586" s="3"/>
      <c r="K2586" s="3"/>
      <c r="L2586" s="3"/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4"/>
      <c r="AD2586" s="4"/>
      <c r="AE2586" s="4"/>
      <c r="AF2586" s="4"/>
      <c r="AG2586" s="4"/>
      <c r="AH2586" s="4"/>
      <c r="AI2586" s="4"/>
      <c r="AJ2586" s="4"/>
      <c r="AK2586" s="4"/>
    </row>
    <row r="2587" spans="1:37" x14ac:dyDescent="0.25">
      <c r="A2587" s="3"/>
      <c r="B2587" s="3"/>
      <c r="C2587" s="3"/>
      <c r="D2587" s="3"/>
      <c r="E2587" s="3"/>
      <c r="F2587" s="3"/>
      <c r="G2587" s="3"/>
      <c r="H2587" s="3"/>
      <c r="I2587" s="3"/>
      <c r="J2587" s="3"/>
      <c r="K2587" s="3"/>
      <c r="L2587" s="3"/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4"/>
      <c r="AD2587" s="4"/>
      <c r="AE2587" s="4"/>
      <c r="AF2587" s="4"/>
      <c r="AG2587" s="4"/>
      <c r="AH2587" s="4"/>
      <c r="AI2587" s="4"/>
      <c r="AJ2587" s="4"/>
      <c r="AK2587" s="4"/>
    </row>
    <row r="2588" spans="1:37" x14ac:dyDescent="0.25">
      <c r="A2588" s="3"/>
      <c r="B2588" s="3"/>
      <c r="C2588" s="3"/>
      <c r="D2588" s="3"/>
      <c r="E2588" s="3"/>
      <c r="F2588" s="3"/>
      <c r="G2588" s="3"/>
      <c r="H2588" s="3"/>
      <c r="I2588" s="3"/>
      <c r="J2588" s="3"/>
      <c r="K2588" s="3"/>
      <c r="L2588" s="3"/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4"/>
      <c r="AD2588" s="4"/>
      <c r="AE2588" s="4"/>
      <c r="AF2588" s="4"/>
      <c r="AG2588" s="4"/>
      <c r="AH2588" s="4"/>
      <c r="AI2588" s="4"/>
      <c r="AJ2588" s="4"/>
      <c r="AK2588" s="4"/>
    </row>
    <row r="2589" spans="1:37" x14ac:dyDescent="0.25">
      <c r="A2589" s="3"/>
      <c r="B2589" s="3"/>
      <c r="C2589" s="3"/>
      <c r="D2589" s="3"/>
      <c r="E2589" s="3"/>
      <c r="F2589" s="3"/>
      <c r="G2589" s="3"/>
      <c r="H2589" s="3"/>
      <c r="I2589" s="3"/>
      <c r="J2589" s="3"/>
      <c r="K2589" s="3"/>
      <c r="L2589" s="3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4"/>
      <c r="AE2589" s="4"/>
      <c r="AF2589" s="4"/>
      <c r="AG2589" s="4"/>
      <c r="AH2589" s="4"/>
      <c r="AI2589" s="4"/>
      <c r="AJ2589" s="4"/>
      <c r="AK2589" s="4"/>
    </row>
    <row r="2590" spans="1:37" x14ac:dyDescent="0.25">
      <c r="A2590" s="3"/>
      <c r="B2590" s="3"/>
      <c r="C2590" s="3"/>
      <c r="D2590" s="3"/>
      <c r="E2590" s="3"/>
      <c r="F2590" s="3"/>
      <c r="G2590" s="3"/>
      <c r="H2590" s="3"/>
      <c r="I2590" s="3"/>
      <c r="J2590" s="3"/>
      <c r="K2590" s="3"/>
      <c r="L2590" s="3"/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4"/>
      <c r="AD2590" s="4"/>
      <c r="AE2590" s="4"/>
      <c r="AF2590" s="4"/>
      <c r="AG2590" s="4"/>
      <c r="AH2590" s="4"/>
      <c r="AI2590" s="4"/>
      <c r="AJ2590" s="4"/>
      <c r="AK2590" s="4"/>
    </row>
    <row r="2591" spans="1:37" x14ac:dyDescent="0.25">
      <c r="A2591" s="3"/>
      <c r="B2591" s="3"/>
      <c r="C2591" s="3"/>
      <c r="D2591" s="3"/>
      <c r="E2591" s="3"/>
      <c r="F2591" s="3"/>
      <c r="G2591" s="3"/>
      <c r="H2591" s="3"/>
      <c r="I2591" s="3"/>
      <c r="J2591" s="3"/>
      <c r="K2591" s="3"/>
      <c r="L2591" s="3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4"/>
      <c r="AD2591" s="4"/>
      <c r="AE2591" s="4"/>
      <c r="AF2591" s="4"/>
      <c r="AG2591" s="4"/>
      <c r="AH2591" s="4"/>
      <c r="AI2591" s="4"/>
      <c r="AJ2591" s="4"/>
      <c r="AK2591" s="4"/>
    </row>
    <row r="2592" spans="1:37" x14ac:dyDescent="0.25">
      <c r="A2592" s="3"/>
      <c r="B2592" s="3"/>
      <c r="C2592" s="3"/>
      <c r="D2592" s="3"/>
      <c r="E2592" s="3"/>
      <c r="F2592" s="3"/>
      <c r="G2592" s="3"/>
      <c r="H2592" s="3"/>
      <c r="I2592" s="3"/>
      <c r="J2592" s="3"/>
      <c r="K2592" s="3"/>
      <c r="L2592" s="3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  <c r="AE2592" s="4"/>
      <c r="AF2592" s="4"/>
      <c r="AG2592" s="4"/>
      <c r="AH2592" s="4"/>
      <c r="AI2592" s="4"/>
      <c r="AJ2592" s="4"/>
      <c r="AK2592" s="4"/>
    </row>
    <row r="2593" spans="1:37" x14ac:dyDescent="0.25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4"/>
      <c r="AD2593" s="4"/>
      <c r="AE2593" s="4"/>
      <c r="AF2593" s="4"/>
      <c r="AG2593" s="4"/>
      <c r="AH2593" s="4"/>
      <c r="AI2593" s="4"/>
      <c r="AJ2593" s="4"/>
      <c r="AK2593" s="4"/>
    </row>
    <row r="2594" spans="1:37" x14ac:dyDescent="0.25">
      <c r="A2594" s="3"/>
      <c r="B2594" s="3"/>
      <c r="C2594" s="3"/>
      <c r="D2594" s="3"/>
      <c r="E2594" s="3"/>
      <c r="F2594" s="3"/>
      <c r="G2594" s="3"/>
      <c r="H2594" s="3"/>
      <c r="I2594" s="3"/>
      <c r="J2594" s="3"/>
      <c r="K2594" s="3"/>
      <c r="L2594" s="3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</row>
    <row r="2595" spans="1:37" x14ac:dyDescent="0.25">
      <c r="A2595" s="3"/>
      <c r="B2595" s="3"/>
      <c r="C2595" s="3"/>
      <c r="D2595" s="3"/>
      <c r="E2595" s="3"/>
      <c r="F2595" s="3"/>
      <c r="G2595" s="3"/>
      <c r="H2595" s="3"/>
      <c r="I2595" s="3"/>
      <c r="J2595" s="3"/>
      <c r="K2595" s="3"/>
      <c r="L2595" s="3"/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4"/>
      <c r="AD2595" s="4"/>
      <c r="AE2595" s="4"/>
      <c r="AF2595" s="4"/>
      <c r="AG2595" s="4"/>
      <c r="AH2595" s="4"/>
      <c r="AI2595" s="4"/>
      <c r="AJ2595" s="4"/>
      <c r="AK2595" s="4"/>
    </row>
    <row r="2596" spans="1:37" x14ac:dyDescent="0.25">
      <c r="A2596" s="3"/>
      <c r="B2596" s="3"/>
      <c r="C2596" s="3"/>
      <c r="D2596" s="3"/>
      <c r="E2596" s="3"/>
      <c r="F2596" s="3"/>
      <c r="G2596" s="3"/>
      <c r="H2596" s="3"/>
      <c r="I2596" s="3"/>
      <c r="J2596" s="3"/>
      <c r="K2596" s="3"/>
      <c r="L2596" s="3"/>
      <c r="M2596" s="4"/>
      <c r="N2596" s="4"/>
      <c r="O2596" s="4"/>
      <c r="P2596" s="4"/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4"/>
      <c r="AD2596" s="4"/>
      <c r="AE2596" s="4"/>
      <c r="AF2596" s="4"/>
      <c r="AG2596" s="4"/>
      <c r="AH2596" s="4"/>
      <c r="AI2596" s="4"/>
      <c r="AJ2596" s="4"/>
      <c r="AK2596" s="4"/>
    </row>
    <row r="2597" spans="1:37" x14ac:dyDescent="0.25">
      <c r="A2597" s="3"/>
      <c r="B2597" s="3"/>
      <c r="C2597" s="3"/>
      <c r="D2597" s="3"/>
      <c r="E2597" s="3"/>
      <c r="F2597" s="3"/>
      <c r="G2597" s="3"/>
      <c r="H2597" s="3"/>
      <c r="I2597" s="3"/>
      <c r="J2597" s="3"/>
      <c r="K2597" s="3"/>
      <c r="L2597" s="3"/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4"/>
      <c r="AD2597" s="4"/>
      <c r="AE2597" s="4"/>
      <c r="AF2597" s="4"/>
      <c r="AG2597" s="4"/>
      <c r="AH2597" s="4"/>
      <c r="AI2597" s="4"/>
      <c r="AJ2597" s="4"/>
      <c r="AK2597" s="4"/>
    </row>
    <row r="2598" spans="1:37" x14ac:dyDescent="0.25">
      <c r="A2598" s="3"/>
      <c r="B2598" s="3"/>
      <c r="C2598" s="3"/>
      <c r="D2598" s="3"/>
      <c r="E2598" s="3"/>
      <c r="F2598" s="3"/>
      <c r="G2598" s="3"/>
      <c r="H2598" s="3"/>
      <c r="I2598" s="3"/>
      <c r="J2598" s="3"/>
      <c r="K2598" s="3"/>
      <c r="L2598" s="3"/>
      <c r="M2598" s="4"/>
      <c r="N2598" s="4"/>
      <c r="O2598" s="4"/>
      <c r="P2598" s="4"/>
      <c r="Q2598" s="4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4"/>
      <c r="AD2598" s="4"/>
      <c r="AE2598" s="4"/>
      <c r="AF2598" s="4"/>
      <c r="AG2598" s="4"/>
      <c r="AH2598" s="4"/>
      <c r="AI2598" s="4"/>
      <c r="AJ2598" s="4"/>
      <c r="AK2598" s="4"/>
    </row>
    <row r="2599" spans="1:37" x14ac:dyDescent="0.25">
      <c r="A2599" s="3"/>
      <c r="B2599" s="3"/>
      <c r="C2599" s="3"/>
      <c r="D2599" s="3"/>
      <c r="E2599" s="3"/>
      <c r="F2599" s="3"/>
      <c r="G2599" s="3"/>
      <c r="H2599" s="3"/>
      <c r="I2599" s="3"/>
      <c r="J2599" s="3"/>
      <c r="K2599" s="3"/>
      <c r="L2599" s="3"/>
      <c r="M2599" s="4"/>
      <c r="N2599" s="4"/>
      <c r="O2599" s="4"/>
      <c r="P2599" s="4"/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4"/>
      <c r="AD2599" s="4"/>
      <c r="AE2599" s="4"/>
      <c r="AF2599" s="4"/>
      <c r="AG2599" s="4"/>
      <c r="AH2599" s="4"/>
      <c r="AI2599" s="4"/>
      <c r="AJ2599" s="4"/>
      <c r="AK2599" s="4"/>
    </row>
    <row r="2600" spans="1:37" x14ac:dyDescent="0.25">
      <c r="A2600" s="3"/>
      <c r="B2600" s="3"/>
      <c r="C2600" s="3"/>
      <c r="D2600" s="3"/>
      <c r="E2600" s="3"/>
      <c r="F2600" s="3"/>
      <c r="G2600" s="3"/>
      <c r="H2600" s="3"/>
      <c r="I2600" s="3"/>
      <c r="J2600" s="3"/>
      <c r="K2600" s="3"/>
      <c r="L2600" s="3"/>
      <c r="M2600" s="4"/>
      <c r="N2600" s="4"/>
      <c r="O2600" s="4"/>
      <c r="P2600" s="4"/>
      <c r="Q2600" s="4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4"/>
      <c r="AD2600" s="4"/>
      <c r="AE2600" s="4"/>
      <c r="AF2600" s="4"/>
      <c r="AG2600" s="4"/>
      <c r="AH2600" s="4"/>
      <c r="AI2600" s="4"/>
      <c r="AJ2600" s="4"/>
      <c r="AK2600" s="4"/>
    </row>
    <row r="2601" spans="1:37" x14ac:dyDescent="0.25">
      <c r="A2601" s="3"/>
      <c r="B2601" s="3"/>
      <c r="C2601" s="3"/>
      <c r="D2601" s="3"/>
      <c r="E2601" s="3"/>
      <c r="F2601" s="3"/>
      <c r="G2601" s="3"/>
      <c r="H2601" s="3"/>
      <c r="I2601" s="3"/>
      <c r="J2601" s="3"/>
      <c r="K2601" s="3"/>
      <c r="L2601" s="3"/>
      <c r="M2601" s="4"/>
      <c r="N2601" s="4"/>
      <c r="O2601" s="4"/>
      <c r="P2601" s="4"/>
      <c r="Q2601" s="4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4"/>
      <c r="AC2601" s="4"/>
      <c r="AD2601" s="4"/>
      <c r="AE2601" s="4"/>
      <c r="AF2601" s="4"/>
      <c r="AG2601" s="4"/>
      <c r="AH2601" s="4"/>
      <c r="AI2601" s="4"/>
      <c r="AJ2601" s="4"/>
      <c r="AK2601" s="4"/>
    </row>
    <row r="2602" spans="1:37" x14ac:dyDescent="0.25">
      <c r="A2602" s="3"/>
      <c r="B2602" s="3"/>
      <c r="C2602" s="3"/>
      <c r="D2602" s="3"/>
      <c r="E2602" s="3"/>
      <c r="F2602" s="3"/>
      <c r="G2602" s="3"/>
      <c r="H2602" s="3"/>
      <c r="I2602" s="3"/>
      <c r="J2602" s="3"/>
      <c r="K2602" s="3"/>
      <c r="L2602" s="3"/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4"/>
      <c r="AD2602" s="4"/>
      <c r="AE2602" s="4"/>
      <c r="AF2602" s="4"/>
      <c r="AG2602" s="4"/>
      <c r="AH2602" s="4"/>
      <c r="AI2602" s="4"/>
      <c r="AJ2602" s="4"/>
      <c r="AK2602" s="4"/>
    </row>
    <row r="2603" spans="1:37" x14ac:dyDescent="0.25">
      <c r="A2603" s="3"/>
      <c r="B2603" s="3"/>
      <c r="C2603" s="3"/>
      <c r="D2603" s="3"/>
      <c r="E2603" s="3"/>
      <c r="F2603" s="3"/>
      <c r="G2603" s="3"/>
      <c r="H2603" s="3"/>
      <c r="I2603" s="3"/>
      <c r="J2603" s="3"/>
      <c r="K2603" s="3"/>
      <c r="L2603" s="3"/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4"/>
      <c r="AD2603" s="4"/>
      <c r="AE2603" s="4"/>
      <c r="AF2603" s="4"/>
      <c r="AG2603" s="4"/>
      <c r="AH2603" s="4"/>
      <c r="AI2603" s="4"/>
      <c r="AJ2603" s="4"/>
      <c r="AK2603" s="4"/>
    </row>
    <row r="2604" spans="1:37" x14ac:dyDescent="0.25">
      <c r="A2604" s="3"/>
      <c r="B2604" s="3"/>
      <c r="C2604" s="3"/>
      <c r="D2604" s="3"/>
      <c r="E2604" s="3"/>
      <c r="F2604" s="3"/>
      <c r="G2604" s="3"/>
      <c r="H2604" s="3"/>
      <c r="I2604" s="3"/>
      <c r="J2604" s="3"/>
      <c r="K2604" s="3"/>
      <c r="L2604" s="3"/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4"/>
      <c r="AD2604" s="4"/>
      <c r="AE2604" s="4"/>
      <c r="AF2604" s="4"/>
      <c r="AG2604" s="4"/>
      <c r="AH2604" s="4"/>
      <c r="AI2604" s="4"/>
      <c r="AJ2604" s="4"/>
      <c r="AK2604" s="4"/>
    </row>
    <row r="2605" spans="1:37" x14ac:dyDescent="0.25">
      <c r="A2605" s="3"/>
      <c r="B2605" s="3"/>
      <c r="C2605" s="3"/>
      <c r="D2605" s="3"/>
      <c r="E2605" s="3"/>
      <c r="F2605" s="3"/>
      <c r="G2605" s="3"/>
      <c r="H2605" s="3"/>
      <c r="I2605" s="3"/>
      <c r="J2605" s="3"/>
      <c r="K2605" s="3"/>
      <c r="L2605" s="3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4"/>
      <c r="AD2605" s="4"/>
      <c r="AE2605" s="4"/>
      <c r="AF2605" s="4"/>
      <c r="AG2605" s="4"/>
      <c r="AH2605" s="4"/>
      <c r="AI2605" s="4"/>
      <c r="AJ2605" s="4"/>
      <c r="AK2605" s="4"/>
    </row>
    <row r="2606" spans="1:37" x14ac:dyDescent="0.25">
      <c r="A2606" s="3"/>
      <c r="B2606" s="3"/>
      <c r="C2606" s="3"/>
      <c r="D2606" s="3"/>
      <c r="E2606" s="3"/>
      <c r="F2606" s="3"/>
      <c r="G2606" s="3"/>
      <c r="H2606" s="3"/>
      <c r="I2606" s="3"/>
      <c r="J2606" s="3"/>
      <c r="K2606" s="3"/>
      <c r="L2606" s="3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  <c r="AD2606" s="4"/>
      <c r="AE2606" s="4"/>
      <c r="AF2606" s="4"/>
      <c r="AG2606" s="4"/>
      <c r="AH2606" s="4"/>
      <c r="AI2606" s="4"/>
      <c r="AJ2606" s="4"/>
      <c r="AK2606" s="4"/>
    </row>
    <row r="2607" spans="1:37" x14ac:dyDescent="0.25">
      <c r="A2607" s="3"/>
      <c r="B2607" s="3"/>
      <c r="C2607" s="3"/>
      <c r="D2607" s="3"/>
      <c r="E2607" s="3"/>
      <c r="F2607" s="3"/>
      <c r="G2607" s="3"/>
      <c r="H2607" s="3"/>
      <c r="I2607" s="3"/>
      <c r="J2607" s="3"/>
      <c r="K2607" s="3"/>
      <c r="L2607" s="3"/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/>
      <c r="AD2607" s="4"/>
      <c r="AE2607" s="4"/>
      <c r="AF2607" s="4"/>
      <c r="AG2607" s="4"/>
      <c r="AH2607" s="4"/>
      <c r="AI2607" s="4"/>
      <c r="AJ2607" s="4"/>
      <c r="AK2607" s="4"/>
    </row>
    <row r="2608" spans="1:37" x14ac:dyDescent="0.25">
      <c r="A2608" s="3"/>
      <c r="B2608" s="3"/>
      <c r="C2608" s="3"/>
      <c r="D2608" s="3"/>
      <c r="E2608" s="3"/>
      <c r="F2608" s="3"/>
      <c r="G2608" s="3"/>
      <c r="H2608" s="3"/>
      <c r="I2608" s="3"/>
      <c r="J2608" s="3"/>
      <c r="K2608" s="3"/>
      <c r="L2608" s="3"/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  <c r="AD2608" s="4"/>
      <c r="AE2608" s="4"/>
      <c r="AF2608" s="4"/>
      <c r="AG2608" s="4"/>
      <c r="AH2608" s="4"/>
      <c r="AI2608" s="4"/>
      <c r="AJ2608" s="4"/>
      <c r="AK2608" s="4"/>
    </row>
    <row r="2609" spans="1:37" x14ac:dyDescent="0.25">
      <c r="A2609" s="3"/>
      <c r="B2609" s="3"/>
      <c r="C2609" s="3"/>
      <c r="D2609" s="3"/>
      <c r="E2609" s="3"/>
      <c r="F2609" s="3"/>
      <c r="G2609" s="3"/>
      <c r="H2609" s="3"/>
      <c r="I2609" s="3"/>
      <c r="J2609" s="3"/>
      <c r="K2609" s="3"/>
      <c r="L2609" s="3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4"/>
      <c r="AD2609" s="4"/>
      <c r="AE2609" s="4"/>
      <c r="AF2609" s="4"/>
      <c r="AG2609" s="4"/>
      <c r="AH2609" s="4"/>
      <c r="AI2609" s="4"/>
      <c r="AJ2609" s="4"/>
      <c r="AK2609" s="4"/>
    </row>
    <row r="2610" spans="1:37" x14ac:dyDescent="0.25">
      <c r="A2610" s="3"/>
      <c r="B2610" s="3"/>
      <c r="C2610" s="3"/>
      <c r="D2610" s="3"/>
      <c r="E2610" s="3"/>
      <c r="F2610" s="3"/>
      <c r="G2610" s="3"/>
      <c r="H2610" s="3"/>
      <c r="I2610" s="3"/>
      <c r="J2610" s="3"/>
      <c r="K2610" s="3"/>
      <c r="L2610" s="3"/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4"/>
      <c r="AD2610" s="4"/>
      <c r="AE2610" s="4"/>
      <c r="AF2610" s="4"/>
      <c r="AG2610" s="4"/>
      <c r="AH2610" s="4"/>
      <c r="AI2610" s="4"/>
      <c r="AJ2610" s="4"/>
      <c r="AK2610" s="4"/>
    </row>
    <row r="2611" spans="1:37" x14ac:dyDescent="0.25">
      <c r="A2611" s="3"/>
      <c r="B2611" s="3"/>
      <c r="C2611" s="3"/>
      <c r="D2611" s="3"/>
      <c r="E2611" s="3"/>
      <c r="F2611" s="3"/>
      <c r="G2611" s="3"/>
      <c r="H2611" s="3"/>
      <c r="I2611" s="3"/>
      <c r="J2611" s="3"/>
      <c r="K2611" s="3"/>
      <c r="L2611" s="3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4"/>
      <c r="AD2611" s="4"/>
      <c r="AE2611" s="4"/>
      <c r="AF2611" s="4"/>
      <c r="AG2611" s="4"/>
      <c r="AH2611" s="4"/>
      <c r="AI2611" s="4"/>
      <c r="AJ2611" s="4"/>
      <c r="AK2611" s="4"/>
    </row>
    <row r="2612" spans="1:37" x14ac:dyDescent="0.25">
      <c r="A2612" s="3"/>
      <c r="B2612" s="3"/>
      <c r="C2612" s="3"/>
      <c r="D2612" s="3"/>
      <c r="E2612" s="3"/>
      <c r="F2612" s="3"/>
      <c r="G2612" s="3"/>
      <c r="H2612" s="3"/>
      <c r="I2612" s="3"/>
      <c r="J2612" s="3"/>
      <c r="K2612" s="3"/>
      <c r="L2612" s="3"/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4"/>
      <c r="AD2612" s="4"/>
      <c r="AE2612" s="4"/>
      <c r="AF2612" s="4"/>
      <c r="AG2612" s="4"/>
      <c r="AH2612" s="4"/>
      <c r="AI2612" s="4"/>
      <c r="AJ2612" s="4"/>
      <c r="AK2612" s="4"/>
    </row>
    <row r="2613" spans="1:37" x14ac:dyDescent="0.25">
      <c r="A2613" s="3"/>
      <c r="B2613" s="3"/>
      <c r="C2613" s="3"/>
      <c r="D2613" s="3"/>
      <c r="E2613" s="3"/>
      <c r="F2613" s="3"/>
      <c r="G2613" s="3"/>
      <c r="H2613" s="3"/>
      <c r="I2613" s="3"/>
      <c r="J2613" s="3"/>
      <c r="K2613" s="3"/>
      <c r="L2613" s="3"/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/>
      <c r="AC2613" s="4"/>
      <c r="AD2613" s="4"/>
      <c r="AE2613" s="4"/>
      <c r="AF2613" s="4"/>
      <c r="AG2613" s="4"/>
      <c r="AH2613" s="4"/>
      <c r="AI2613" s="4"/>
      <c r="AJ2613" s="4"/>
      <c r="AK2613" s="4"/>
    </row>
    <row r="2614" spans="1:37" x14ac:dyDescent="0.25">
      <c r="A2614" s="3"/>
      <c r="B2614" s="3"/>
      <c r="C2614" s="3"/>
      <c r="D2614" s="3"/>
      <c r="E2614" s="3"/>
      <c r="F2614" s="3"/>
      <c r="G2614" s="3"/>
      <c r="H2614" s="3"/>
      <c r="I2614" s="3"/>
      <c r="J2614" s="3"/>
      <c r="K2614" s="3"/>
      <c r="L2614" s="3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4"/>
      <c r="AD2614" s="4"/>
      <c r="AE2614" s="4"/>
      <c r="AF2614" s="4"/>
      <c r="AG2614" s="4"/>
      <c r="AH2614" s="4"/>
      <c r="AI2614" s="4"/>
      <c r="AJ2614" s="4"/>
      <c r="AK2614" s="4"/>
    </row>
    <row r="2615" spans="1:37" x14ac:dyDescent="0.25">
      <c r="A2615" s="3"/>
      <c r="B2615" s="3"/>
      <c r="C2615" s="3"/>
      <c r="D2615" s="3"/>
      <c r="E2615" s="3"/>
      <c r="F2615" s="3"/>
      <c r="G2615" s="3"/>
      <c r="H2615" s="3"/>
      <c r="I2615" s="3"/>
      <c r="J2615" s="3"/>
      <c r="K2615" s="3"/>
      <c r="L2615" s="3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4"/>
      <c r="AD2615" s="4"/>
      <c r="AE2615" s="4"/>
      <c r="AF2615" s="4"/>
      <c r="AG2615" s="4"/>
      <c r="AH2615" s="4"/>
      <c r="AI2615" s="4"/>
      <c r="AJ2615" s="4"/>
      <c r="AK2615" s="4"/>
    </row>
    <row r="2616" spans="1:37" x14ac:dyDescent="0.25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4"/>
      <c r="AD2616" s="4"/>
      <c r="AE2616" s="4"/>
      <c r="AF2616" s="4"/>
      <c r="AG2616" s="4"/>
      <c r="AH2616" s="4"/>
      <c r="AI2616" s="4"/>
      <c r="AJ2616" s="4"/>
      <c r="AK2616" s="4"/>
    </row>
    <row r="2617" spans="1:37" x14ac:dyDescent="0.25">
      <c r="A2617" s="3"/>
      <c r="B2617" s="4"/>
      <c r="C2617" s="3"/>
      <c r="D2617" s="3"/>
      <c r="E2617" s="3"/>
      <c r="F2617" s="3"/>
      <c r="G2617" s="3"/>
      <c r="H2617" s="3"/>
      <c r="I2617" s="3"/>
      <c r="J2617" s="3"/>
      <c r="K2617" s="3"/>
      <c r="L2617" s="3"/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4"/>
      <c r="AD2617" s="4"/>
      <c r="AE2617" s="4"/>
      <c r="AF2617" s="4"/>
      <c r="AG2617" s="4"/>
      <c r="AH2617" s="4"/>
      <c r="AI2617" s="4"/>
      <c r="AJ2617" s="4"/>
      <c r="AK2617" s="4"/>
    </row>
    <row r="2618" spans="1:37" x14ac:dyDescent="0.25">
      <c r="A2618" s="3"/>
      <c r="B2618" s="4"/>
      <c r="C2618" s="3"/>
      <c r="D2618" s="3"/>
      <c r="E2618" s="3"/>
      <c r="F2618" s="3"/>
      <c r="G2618" s="3"/>
      <c r="H2618" s="3"/>
      <c r="I2618" s="3"/>
      <c r="J2618" s="3"/>
      <c r="K2618" s="3"/>
      <c r="L2618" s="3"/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4"/>
      <c r="AD2618" s="4"/>
      <c r="AE2618" s="4"/>
      <c r="AF2618" s="4"/>
      <c r="AG2618" s="4"/>
      <c r="AH2618" s="4"/>
      <c r="AI2618" s="4"/>
      <c r="AJ2618" s="4"/>
      <c r="AK2618" s="4"/>
    </row>
    <row r="2619" spans="1:37" x14ac:dyDescent="0.25">
      <c r="A2619" s="3"/>
      <c r="B2619" s="4"/>
      <c r="C2619" s="3"/>
      <c r="D2619" s="3"/>
      <c r="E2619" s="3"/>
      <c r="F2619" s="3"/>
      <c r="G2619" s="3"/>
      <c r="H2619" s="3"/>
      <c r="I2619" s="3"/>
      <c r="J2619" s="3"/>
      <c r="K2619" s="3"/>
      <c r="L2619" s="3"/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4"/>
      <c r="AD2619" s="4"/>
      <c r="AE2619" s="4"/>
      <c r="AF2619" s="4"/>
      <c r="AG2619" s="4"/>
      <c r="AH2619" s="4"/>
      <c r="AI2619" s="4"/>
      <c r="AJ2619" s="4"/>
      <c r="AK2619" s="4"/>
    </row>
    <row r="2620" spans="1:37" x14ac:dyDescent="0.25">
      <c r="A2620" s="3"/>
      <c r="B2620" s="4"/>
      <c r="C2620" s="3"/>
      <c r="D2620" s="3"/>
      <c r="E2620" s="3"/>
      <c r="F2620" s="3"/>
      <c r="G2620" s="3"/>
      <c r="H2620" s="3"/>
      <c r="I2620" s="3"/>
      <c r="J2620" s="3"/>
      <c r="K2620" s="3"/>
      <c r="L2620" s="3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</row>
    <row r="2621" spans="1:37" x14ac:dyDescent="0.25">
      <c r="A2621" s="3"/>
      <c r="B2621" s="4"/>
      <c r="C2621" s="3"/>
      <c r="D2621" s="3"/>
      <c r="E2621" s="3"/>
      <c r="F2621" s="3"/>
      <c r="G2621" s="3"/>
      <c r="H2621" s="3"/>
      <c r="I2621" s="3"/>
      <c r="J2621" s="3"/>
      <c r="K2621" s="3"/>
      <c r="L2621" s="3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4"/>
      <c r="AD2621" s="4"/>
      <c r="AE2621" s="4"/>
      <c r="AF2621" s="4"/>
      <c r="AG2621" s="4"/>
      <c r="AH2621" s="4"/>
      <c r="AI2621" s="4"/>
      <c r="AJ2621" s="4"/>
      <c r="AK2621" s="4"/>
    </row>
    <row r="2622" spans="1:37" x14ac:dyDescent="0.25">
      <c r="A2622" s="3"/>
      <c r="B2622" s="4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4"/>
      <c r="AD2622" s="4"/>
      <c r="AE2622" s="4"/>
      <c r="AF2622" s="4"/>
      <c r="AG2622" s="4"/>
      <c r="AH2622" s="4"/>
      <c r="AI2622" s="4"/>
      <c r="AJ2622" s="4"/>
      <c r="AK2622" s="4"/>
    </row>
    <row r="2623" spans="1:37" x14ac:dyDescent="0.25">
      <c r="A2623" s="3"/>
      <c r="B2623" s="4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4"/>
      <c r="AD2623" s="4"/>
      <c r="AE2623" s="4"/>
      <c r="AF2623" s="4"/>
      <c r="AG2623" s="4"/>
      <c r="AH2623" s="4"/>
      <c r="AI2623" s="4"/>
      <c r="AJ2623" s="4"/>
      <c r="AK2623" s="4"/>
    </row>
    <row r="2624" spans="1:37" x14ac:dyDescent="0.25">
      <c r="A2624" s="3"/>
      <c r="B2624" s="4"/>
      <c r="C2624" s="3"/>
      <c r="D2624" s="3"/>
      <c r="E2624" s="3"/>
      <c r="F2624" s="3"/>
      <c r="G2624" s="3"/>
      <c r="H2624" s="3"/>
      <c r="I2624" s="3"/>
      <c r="J2624" s="3"/>
      <c r="K2624" s="3"/>
      <c r="L2624" s="3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4"/>
      <c r="AD2624" s="4"/>
      <c r="AE2624" s="4"/>
      <c r="AF2624" s="4"/>
      <c r="AG2624" s="4"/>
      <c r="AH2624" s="4"/>
      <c r="AI2624" s="4"/>
      <c r="AJ2624" s="4"/>
      <c r="AK2624" s="4"/>
    </row>
    <row r="2625" spans="1:37" x14ac:dyDescent="0.25">
      <c r="A2625" s="3"/>
      <c r="B2625" s="4"/>
      <c r="C2625" s="3"/>
      <c r="D2625" s="3"/>
      <c r="E2625" s="3"/>
      <c r="F2625" s="3"/>
      <c r="G2625" s="3"/>
      <c r="H2625" s="3"/>
      <c r="I2625" s="3"/>
      <c r="J2625" s="3"/>
      <c r="K2625" s="3"/>
      <c r="L2625" s="3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4"/>
      <c r="AD2625" s="4"/>
      <c r="AE2625" s="4"/>
      <c r="AF2625" s="4"/>
      <c r="AG2625" s="4"/>
      <c r="AH2625" s="4"/>
      <c r="AI2625" s="4"/>
      <c r="AJ2625" s="4"/>
      <c r="AK2625" s="4"/>
    </row>
    <row r="2626" spans="1:37" x14ac:dyDescent="0.25">
      <c r="A2626" s="3"/>
      <c r="B2626" s="4"/>
      <c r="C2626" s="3"/>
      <c r="D2626" s="3"/>
      <c r="E2626" s="3"/>
      <c r="F2626" s="3"/>
      <c r="G2626" s="3"/>
      <c r="H2626" s="3"/>
      <c r="I2626" s="3"/>
      <c r="J2626" s="3"/>
      <c r="K2626" s="3"/>
      <c r="L2626" s="3"/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4"/>
      <c r="AD2626" s="4"/>
      <c r="AE2626" s="4"/>
      <c r="AF2626" s="4"/>
      <c r="AG2626" s="4"/>
      <c r="AH2626" s="4"/>
      <c r="AI2626" s="4"/>
      <c r="AJ2626" s="4"/>
      <c r="AK2626" s="4"/>
    </row>
    <row r="2627" spans="1:37" x14ac:dyDescent="0.25">
      <c r="A2627" s="3"/>
      <c r="B2627" s="4"/>
      <c r="C2627" s="3"/>
      <c r="D2627" s="3"/>
      <c r="E2627" s="3"/>
      <c r="F2627" s="3"/>
      <c r="G2627" s="3"/>
      <c r="H2627" s="3"/>
      <c r="I2627" s="3"/>
      <c r="J2627" s="3"/>
      <c r="K2627" s="3"/>
      <c r="L2627" s="3"/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4"/>
      <c r="AD2627" s="4"/>
      <c r="AE2627" s="4"/>
      <c r="AF2627" s="4"/>
      <c r="AG2627" s="4"/>
      <c r="AH2627" s="4"/>
      <c r="AI2627" s="4"/>
      <c r="AJ2627" s="4"/>
      <c r="AK2627" s="4"/>
    </row>
    <row r="2628" spans="1:37" x14ac:dyDescent="0.25">
      <c r="A2628" s="3"/>
      <c r="B2628" s="4"/>
      <c r="C2628" s="3"/>
      <c r="D2628" s="3"/>
      <c r="E2628" s="3"/>
      <c r="F2628" s="3"/>
      <c r="G2628" s="3"/>
      <c r="H2628" s="3"/>
      <c r="I2628" s="3"/>
      <c r="J2628" s="3"/>
      <c r="K2628" s="3"/>
      <c r="L2628" s="3"/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4"/>
      <c r="AD2628" s="4"/>
      <c r="AE2628" s="4"/>
      <c r="AF2628" s="4"/>
      <c r="AG2628" s="4"/>
      <c r="AH2628" s="4"/>
      <c r="AI2628" s="4"/>
      <c r="AJ2628" s="4"/>
      <c r="AK2628" s="4"/>
    </row>
    <row r="2629" spans="1:37" x14ac:dyDescent="0.25">
      <c r="A2629" s="3"/>
      <c r="B2629" s="4"/>
      <c r="C2629" s="3"/>
      <c r="D2629" s="3"/>
      <c r="E2629" s="3"/>
      <c r="F2629" s="3"/>
      <c r="G2629" s="3"/>
      <c r="H2629" s="3"/>
      <c r="I2629" s="3"/>
      <c r="J2629" s="3"/>
      <c r="K2629" s="3"/>
      <c r="L2629" s="3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4"/>
      <c r="AD2629" s="4"/>
      <c r="AE2629" s="4"/>
      <c r="AF2629" s="4"/>
      <c r="AG2629" s="4"/>
      <c r="AH2629" s="4"/>
      <c r="AI2629" s="4"/>
      <c r="AJ2629" s="4"/>
      <c r="AK2629" s="4"/>
    </row>
    <row r="2630" spans="1:37" x14ac:dyDescent="0.25">
      <c r="A2630" s="3"/>
      <c r="B2630" s="4"/>
      <c r="C2630" s="3"/>
      <c r="D2630" s="3"/>
      <c r="E2630" s="3"/>
      <c r="F2630" s="3"/>
      <c r="G2630" s="3"/>
      <c r="H2630" s="3"/>
      <c r="I2630" s="3"/>
      <c r="J2630" s="3"/>
      <c r="K2630" s="3"/>
      <c r="L2630" s="3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4"/>
      <c r="AD2630" s="4"/>
      <c r="AE2630" s="4"/>
      <c r="AF2630" s="4"/>
      <c r="AG2630" s="4"/>
      <c r="AH2630" s="4"/>
      <c r="AI2630" s="4"/>
      <c r="AJ2630" s="4"/>
      <c r="AK2630" s="4"/>
    </row>
    <row r="2631" spans="1:37" x14ac:dyDescent="0.25">
      <c r="A2631" s="3"/>
      <c r="B2631" s="4"/>
      <c r="C2631" s="3"/>
      <c r="D2631" s="3"/>
      <c r="E2631" s="3"/>
      <c r="F2631" s="3"/>
      <c r="G2631" s="3"/>
      <c r="H2631" s="3"/>
      <c r="I2631" s="3"/>
      <c r="J2631" s="3"/>
      <c r="K2631" s="3"/>
      <c r="L2631" s="3"/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4"/>
      <c r="AD2631" s="4"/>
      <c r="AE2631" s="4"/>
      <c r="AF2631" s="4"/>
      <c r="AG2631" s="4"/>
      <c r="AH2631" s="4"/>
      <c r="AI2631" s="4"/>
      <c r="AJ2631" s="4"/>
      <c r="AK2631" s="4"/>
    </row>
    <row r="2632" spans="1:37" x14ac:dyDescent="0.25">
      <c r="A2632" s="3"/>
      <c r="B2632" s="4"/>
      <c r="C2632" s="3"/>
      <c r="D2632" s="3"/>
      <c r="E2632" s="3"/>
      <c r="F2632" s="3"/>
      <c r="G2632" s="3"/>
      <c r="H2632" s="3"/>
      <c r="I2632" s="3"/>
      <c r="J2632" s="3"/>
      <c r="K2632" s="3"/>
      <c r="L2632" s="3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4"/>
      <c r="AE2632" s="4"/>
      <c r="AF2632" s="4"/>
      <c r="AG2632" s="4"/>
      <c r="AH2632" s="4"/>
      <c r="AI2632" s="4"/>
      <c r="AJ2632" s="4"/>
      <c r="AK2632" s="4"/>
    </row>
    <row r="2633" spans="1:37" x14ac:dyDescent="0.25">
      <c r="A2633" s="3"/>
      <c r="B2633" s="4"/>
      <c r="C2633" s="3"/>
      <c r="D2633" s="3"/>
      <c r="E2633" s="3"/>
      <c r="F2633" s="3"/>
      <c r="G2633" s="3"/>
      <c r="H2633" s="3"/>
      <c r="I2633" s="3"/>
      <c r="J2633" s="3"/>
      <c r="K2633" s="3"/>
      <c r="L2633" s="3"/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4"/>
      <c r="AD2633" s="4"/>
      <c r="AE2633" s="4"/>
      <c r="AF2633" s="4"/>
      <c r="AG2633" s="4"/>
      <c r="AH2633" s="4"/>
      <c r="AI2633" s="4"/>
      <c r="AJ2633" s="4"/>
      <c r="AK2633" s="4"/>
    </row>
    <row r="2634" spans="1:37" x14ac:dyDescent="0.25">
      <c r="A2634" s="3"/>
      <c r="B2634" s="4"/>
      <c r="C2634" s="3"/>
      <c r="D2634" s="3"/>
      <c r="E2634" s="3"/>
      <c r="F2634" s="3"/>
      <c r="G2634" s="3"/>
      <c r="H2634" s="3"/>
      <c r="I2634" s="3"/>
      <c r="J2634" s="3"/>
      <c r="K2634" s="3"/>
      <c r="L2634" s="3"/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4"/>
      <c r="AD2634" s="4"/>
      <c r="AE2634" s="4"/>
      <c r="AF2634" s="4"/>
      <c r="AG2634" s="4"/>
      <c r="AH2634" s="4"/>
      <c r="AI2634" s="4"/>
      <c r="AJ2634" s="4"/>
      <c r="AK2634" s="4"/>
    </row>
    <row r="2635" spans="1:37" x14ac:dyDescent="0.25">
      <c r="A2635" s="3"/>
      <c r="B2635" s="4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4"/>
      <c r="AD2635" s="4"/>
      <c r="AE2635" s="4"/>
      <c r="AF2635" s="4"/>
      <c r="AG2635" s="4"/>
      <c r="AH2635" s="4"/>
      <c r="AI2635" s="4"/>
      <c r="AJ2635" s="4"/>
      <c r="AK2635" s="4"/>
    </row>
    <row r="2636" spans="1:37" x14ac:dyDescent="0.25">
      <c r="A2636" s="3"/>
      <c r="B2636" s="4"/>
      <c r="C2636" s="3"/>
      <c r="D2636" s="3"/>
      <c r="E2636" s="3"/>
      <c r="F2636" s="3"/>
      <c r="G2636" s="3"/>
      <c r="H2636" s="3"/>
      <c r="I2636" s="3"/>
      <c r="J2636" s="3"/>
      <c r="K2636" s="3"/>
      <c r="L2636" s="3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4"/>
      <c r="AD2636" s="4"/>
      <c r="AE2636" s="4"/>
      <c r="AF2636" s="4"/>
      <c r="AG2636" s="4"/>
      <c r="AH2636" s="4"/>
      <c r="AI2636" s="4"/>
      <c r="AJ2636" s="4"/>
      <c r="AK2636" s="4"/>
    </row>
    <row r="2637" spans="1:37" x14ac:dyDescent="0.25">
      <c r="A2637" s="3"/>
      <c r="B2637" s="4"/>
      <c r="C2637" s="3"/>
      <c r="D2637" s="3"/>
      <c r="E2637" s="3"/>
      <c r="F2637" s="3"/>
      <c r="G2637" s="3"/>
      <c r="H2637" s="3"/>
      <c r="I2637" s="3"/>
      <c r="J2637" s="3"/>
      <c r="K2637" s="3"/>
      <c r="L2637" s="3"/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4"/>
      <c r="AD2637" s="4"/>
      <c r="AE2637" s="4"/>
      <c r="AF2637" s="4"/>
      <c r="AG2637" s="4"/>
      <c r="AH2637" s="4"/>
      <c r="AI2637" s="4"/>
      <c r="AJ2637" s="4"/>
      <c r="AK2637" s="4"/>
    </row>
    <row r="2638" spans="1:37" x14ac:dyDescent="0.25">
      <c r="A2638" s="3"/>
      <c r="B2638" s="4"/>
      <c r="C2638" s="3"/>
      <c r="D2638" s="3"/>
      <c r="E2638" s="3"/>
      <c r="F2638" s="3"/>
      <c r="G2638" s="3"/>
      <c r="H2638" s="3"/>
      <c r="I2638" s="3"/>
      <c r="J2638" s="3"/>
      <c r="K2638" s="3"/>
      <c r="L2638" s="3"/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4"/>
      <c r="AD2638" s="4"/>
      <c r="AE2638" s="4"/>
      <c r="AF2638" s="4"/>
      <c r="AG2638" s="4"/>
      <c r="AH2638" s="4"/>
      <c r="AI2638" s="4"/>
      <c r="AJ2638" s="4"/>
      <c r="AK2638" s="4"/>
    </row>
    <row r="2639" spans="1:37" x14ac:dyDescent="0.25">
      <c r="A2639" s="3"/>
      <c r="B2639" s="4"/>
      <c r="C2639" s="3"/>
      <c r="D2639" s="3"/>
      <c r="E2639" s="3"/>
      <c r="F2639" s="3"/>
      <c r="G2639" s="3"/>
      <c r="H2639" s="3"/>
      <c r="I2639" s="3"/>
      <c r="J2639" s="3"/>
      <c r="K2639" s="3"/>
      <c r="L2639" s="3"/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4"/>
      <c r="AD2639" s="4"/>
      <c r="AE2639" s="4"/>
      <c r="AF2639" s="4"/>
      <c r="AG2639" s="4"/>
      <c r="AH2639" s="4"/>
      <c r="AI2639" s="4"/>
      <c r="AJ2639" s="4"/>
      <c r="AK2639" s="4"/>
    </row>
    <row r="2640" spans="1:37" x14ac:dyDescent="0.25">
      <c r="A2640" s="3"/>
      <c r="B2640" s="4"/>
      <c r="C2640" s="3"/>
      <c r="D2640" s="3"/>
      <c r="E2640" s="3"/>
      <c r="F2640" s="3"/>
      <c r="G2640" s="3"/>
      <c r="H2640" s="3"/>
      <c r="I2640" s="3"/>
      <c r="J2640" s="3"/>
      <c r="K2640" s="3"/>
      <c r="L2640" s="3"/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4"/>
      <c r="AD2640" s="4"/>
      <c r="AE2640" s="4"/>
      <c r="AF2640" s="4"/>
      <c r="AG2640" s="4"/>
      <c r="AH2640" s="4"/>
      <c r="AI2640" s="4"/>
      <c r="AJ2640" s="4"/>
      <c r="AK2640" s="4"/>
    </row>
    <row r="2641" spans="1:37" x14ac:dyDescent="0.25">
      <c r="A2641" s="3"/>
      <c r="B2641" s="4"/>
      <c r="C2641" s="3"/>
      <c r="D2641" s="3"/>
      <c r="E2641" s="3"/>
      <c r="F2641" s="3"/>
      <c r="G2641" s="3"/>
      <c r="H2641" s="3"/>
      <c r="I2641" s="3"/>
      <c r="J2641" s="3"/>
      <c r="K2641" s="3"/>
      <c r="L2641" s="3"/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</row>
    <row r="2642" spans="1:37" x14ac:dyDescent="0.25">
      <c r="A2642" s="3"/>
      <c r="B2642" s="4"/>
      <c r="C2642" s="3"/>
      <c r="D2642" s="3"/>
      <c r="E2642" s="3"/>
      <c r="F2642" s="3"/>
      <c r="G2642" s="3"/>
      <c r="H2642" s="3"/>
      <c r="I2642" s="3"/>
      <c r="J2642" s="3"/>
      <c r="K2642" s="3"/>
      <c r="L2642" s="3"/>
      <c r="M2642" s="4"/>
      <c r="N2642" s="4"/>
      <c r="O2642" s="4"/>
      <c r="P2642" s="4"/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/>
      <c r="AD2642" s="4"/>
      <c r="AE2642" s="4"/>
      <c r="AF2642" s="4"/>
      <c r="AG2642" s="4"/>
      <c r="AH2642" s="4"/>
      <c r="AI2642" s="4"/>
      <c r="AJ2642" s="4"/>
      <c r="AK2642" s="4"/>
    </row>
    <row r="2643" spans="1:37" x14ac:dyDescent="0.25">
      <c r="A2643" s="3"/>
      <c r="B2643" s="4"/>
      <c r="C2643" s="3"/>
      <c r="D2643" s="3"/>
      <c r="E2643" s="3"/>
      <c r="F2643" s="3"/>
      <c r="G2643" s="3"/>
      <c r="H2643" s="3"/>
      <c r="I2643" s="3"/>
      <c r="J2643" s="3"/>
      <c r="K2643" s="3"/>
      <c r="L2643" s="3"/>
      <c r="M2643" s="4"/>
      <c r="N2643" s="4"/>
      <c r="O2643" s="4"/>
      <c r="P2643" s="4"/>
      <c r="Q2643" s="4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4"/>
      <c r="AD2643" s="4"/>
      <c r="AE2643" s="4"/>
      <c r="AF2643" s="4"/>
      <c r="AG2643" s="4"/>
      <c r="AH2643" s="4"/>
      <c r="AI2643" s="4"/>
      <c r="AJ2643" s="4"/>
      <c r="AK2643" s="4"/>
    </row>
    <row r="2644" spans="1:37" x14ac:dyDescent="0.25">
      <c r="A2644" s="3"/>
      <c r="B2644" s="4"/>
      <c r="C2644" s="3"/>
      <c r="D2644" s="3"/>
      <c r="E2644" s="3"/>
      <c r="F2644" s="3"/>
      <c r="G2644" s="3"/>
      <c r="H2644" s="3"/>
      <c r="I2644" s="3"/>
      <c r="J2644" s="3"/>
      <c r="K2644" s="3"/>
      <c r="L2644" s="3"/>
      <c r="M2644" s="4"/>
      <c r="N2644" s="4"/>
      <c r="O2644" s="4"/>
      <c r="P2644" s="4"/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4"/>
      <c r="AD2644" s="4"/>
      <c r="AE2644" s="4"/>
      <c r="AF2644" s="4"/>
      <c r="AG2644" s="4"/>
      <c r="AH2644" s="4"/>
      <c r="AI2644" s="4"/>
      <c r="AJ2644" s="4"/>
      <c r="AK2644" s="4"/>
    </row>
    <row r="2645" spans="1:37" x14ac:dyDescent="0.25">
      <c r="A2645" s="3"/>
      <c r="B2645" s="4"/>
      <c r="C2645" s="3"/>
      <c r="D2645" s="3"/>
      <c r="E2645" s="3"/>
      <c r="F2645" s="3"/>
      <c r="G2645" s="3"/>
      <c r="H2645" s="3"/>
      <c r="I2645" s="3"/>
      <c r="J2645" s="3"/>
      <c r="K2645" s="3"/>
      <c r="L2645" s="3"/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  <c r="AD2645" s="4"/>
      <c r="AE2645" s="4"/>
      <c r="AF2645" s="4"/>
      <c r="AG2645" s="4"/>
      <c r="AH2645" s="4"/>
      <c r="AI2645" s="4"/>
      <c r="AJ2645" s="4"/>
      <c r="AK2645" s="4"/>
    </row>
    <row r="2646" spans="1:37" x14ac:dyDescent="0.25">
      <c r="A2646" s="3"/>
      <c r="B2646" s="4"/>
      <c r="C2646" s="3"/>
      <c r="D2646" s="3"/>
      <c r="E2646" s="3"/>
      <c r="F2646" s="3"/>
      <c r="G2646" s="3"/>
      <c r="H2646" s="3"/>
      <c r="I2646" s="3"/>
      <c r="J2646" s="3"/>
      <c r="K2646" s="3"/>
      <c r="L2646" s="3"/>
      <c r="M2646" s="4"/>
      <c r="N2646" s="4"/>
      <c r="O2646" s="4"/>
      <c r="P2646" s="4"/>
      <c r="Q2646" s="4"/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4"/>
      <c r="AD2646" s="4"/>
      <c r="AE2646" s="4"/>
      <c r="AF2646" s="4"/>
      <c r="AG2646" s="4"/>
      <c r="AH2646" s="4"/>
      <c r="AI2646" s="4"/>
      <c r="AJ2646" s="4"/>
      <c r="AK2646" s="4"/>
    </row>
    <row r="2647" spans="1:37" x14ac:dyDescent="0.25">
      <c r="A2647" s="3"/>
      <c r="B2647" s="4"/>
      <c r="C2647" s="3"/>
      <c r="D2647" s="3"/>
      <c r="E2647" s="3"/>
      <c r="F2647" s="3"/>
      <c r="G2647" s="3"/>
      <c r="H2647" s="3"/>
      <c r="I2647" s="3"/>
      <c r="J2647" s="3"/>
      <c r="K2647" s="3"/>
      <c r="L2647" s="3"/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4"/>
      <c r="AD2647" s="4"/>
      <c r="AE2647" s="4"/>
      <c r="AF2647" s="4"/>
      <c r="AG2647" s="4"/>
      <c r="AH2647" s="4"/>
      <c r="AI2647" s="4"/>
      <c r="AJ2647" s="4"/>
      <c r="AK2647" s="4"/>
    </row>
    <row r="2648" spans="1:37" x14ac:dyDescent="0.25">
      <c r="A2648" s="3"/>
      <c r="B2648" s="4"/>
      <c r="C2648" s="3"/>
      <c r="D2648" s="3"/>
      <c r="E2648" s="3"/>
      <c r="F2648" s="3"/>
      <c r="G2648" s="3"/>
      <c r="H2648" s="3"/>
      <c r="I2648" s="3"/>
      <c r="J2648" s="3"/>
      <c r="K2648" s="3"/>
      <c r="L2648" s="3"/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4"/>
      <c r="AD2648" s="4"/>
      <c r="AE2648" s="4"/>
      <c r="AF2648" s="4"/>
      <c r="AG2648" s="4"/>
      <c r="AH2648" s="4"/>
      <c r="AI2648" s="4"/>
      <c r="AJ2648" s="4"/>
      <c r="AK2648" s="4"/>
    </row>
    <row r="2649" spans="1:37" x14ac:dyDescent="0.25">
      <c r="A2649" s="3"/>
      <c r="B2649" s="4"/>
      <c r="C2649" s="3"/>
      <c r="D2649" s="3"/>
      <c r="E2649" s="3"/>
      <c r="F2649" s="3"/>
      <c r="G2649" s="3"/>
      <c r="H2649" s="3"/>
      <c r="I2649" s="3"/>
      <c r="J2649" s="3"/>
      <c r="K2649" s="3"/>
      <c r="L2649" s="3"/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4"/>
      <c r="AD2649" s="4"/>
      <c r="AE2649" s="4"/>
      <c r="AF2649" s="4"/>
      <c r="AG2649" s="4"/>
      <c r="AH2649" s="4"/>
      <c r="AI2649" s="4"/>
      <c r="AJ2649" s="4"/>
      <c r="AK2649" s="4"/>
    </row>
    <row r="2650" spans="1:37" x14ac:dyDescent="0.25">
      <c r="A2650" s="3"/>
      <c r="B2650" s="4"/>
      <c r="C2650" s="3"/>
      <c r="D2650" s="3"/>
      <c r="E2650" s="3"/>
      <c r="F2650" s="3"/>
      <c r="G2650" s="3"/>
      <c r="H2650" s="3"/>
      <c r="I2650" s="3"/>
      <c r="J2650" s="3"/>
      <c r="K2650" s="3"/>
      <c r="L2650" s="3"/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4"/>
      <c r="AD2650" s="4"/>
      <c r="AE2650" s="4"/>
      <c r="AF2650" s="4"/>
      <c r="AG2650" s="4"/>
      <c r="AH2650" s="4"/>
      <c r="AI2650" s="4"/>
      <c r="AJ2650" s="4"/>
      <c r="AK2650" s="4"/>
    </row>
    <row r="2651" spans="1:37" x14ac:dyDescent="0.25">
      <c r="A2651" s="3"/>
      <c r="B2651" s="4"/>
      <c r="C2651" s="3"/>
      <c r="D2651" s="3"/>
      <c r="E2651" s="3"/>
      <c r="F2651" s="3"/>
      <c r="G2651" s="3"/>
      <c r="H2651" s="3"/>
      <c r="I2651" s="3"/>
      <c r="J2651" s="3"/>
      <c r="K2651" s="3"/>
      <c r="L2651" s="3"/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4"/>
      <c r="AD2651" s="4"/>
      <c r="AE2651" s="4"/>
      <c r="AF2651" s="4"/>
      <c r="AG2651" s="4"/>
      <c r="AH2651" s="4"/>
      <c r="AI2651" s="4"/>
      <c r="AJ2651" s="4"/>
      <c r="AK2651" s="4"/>
    </row>
    <row r="2652" spans="1:37" x14ac:dyDescent="0.25">
      <c r="A2652" s="3"/>
      <c r="B2652" s="4"/>
      <c r="C2652" s="3"/>
      <c r="D2652" s="3"/>
      <c r="E2652" s="3"/>
      <c r="F2652" s="3"/>
      <c r="G2652" s="3"/>
      <c r="H2652" s="3"/>
      <c r="I2652" s="3"/>
      <c r="J2652" s="3"/>
      <c r="K2652" s="3"/>
      <c r="L2652" s="3"/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  <c r="AD2652" s="4"/>
      <c r="AE2652" s="4"/>
      <c r="AF2652" s="4"/>
      <c r="AG2652" s="4"/>
      <c r="AH2652" s="4"/>
      <c r="AI2652" s="4"/>
      <c r="AJ2652" s="4"/>
      <c r="AK2652" s="4"/>
    </row>
    <row r="2653" spans="1:37" x14ac:dyDescent="0.25">
      <c r="A2653" s="3"/>
      <c r="B2653" s="4"/>
      <c r="C2653" s="3"/>
      <c r="D2653" s="3"/>
      <c r="E2653" s="3"/>
      <c r="F2653" s="3"/>
      <c r="G2653" s="3"/>
      <c r="H2653" s="3"/>
      <c r="I2653" s="3"/>
      <c r="J2653" s="3"/>
      <c r="K2653" s="3"/>
      <c r="L2653" s="3"/>
      <c r="M2653" s="4"/>
      <c r="N2653" s="4"/>
      <c r="O2653" s="4"/>
      <c r="P2653" s="4"/>
      <c r="Q2653" s="4"/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4"/>
      <c r="AD2653" s="4"/>
      <c r="AE2653" s="4"/>
      <c r="AF2653" s="4"/>
      <c r="AG2653" s="4"/>
      <c r="AH2653" s="4"/>
      <c r="AI2653" s="4"/>
      <c r="AJ2653" s="4"/>
      <c r="AK2653" s="4"/>
    </row>
    <row r="2654" spans="1:37" x14ac:dyDescent="0.25">
      <c r="A2654" s="3"/>
      <c r="B2654" s="4"/>
      <c r="C2654" s="3"/>
      <c r="D2654" s="3"/>
      <c r="E2654" s="3"/>
      <c r="F2654" s="3"/>
      <c r="G2654" s="3"/>
      <c r="H2654" s="3"/>
      <c r="I2654" s="3"/>
      <c r="J2654" s="3"/>
      <c r="K2654" s="3"/>
      <c r="L2654" s="3"/>
      <c r="M2654" s="4"/>
      <c r="N2654" s="4"/>
      <c r="O2654" s="4"/>
      <c r="P2654" s="4"/>
      <c r="Q2654" s="4"/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4"/>
      <c r="AD2654" s="4"/>
      <c r="AE2654" s="4"/>
      <c r="AF2654" s="4"/>
      <c r="AG2654" s="4"/>
      <c r="AH2654" s="4"/>
      <c r="AI2654" s="4"/>
      <c r="AJ2654" s="4"/>
      <c r="AK2654" s="4"/>
    </row>
    <row r="2655" spans="1:37" x14ac:dyDescent="0.25">
      <c r="A2655" s="3"/>
      <c r="B2655" s="4"/>
      <c r="C2655" s="3"/>
      <c r="D2655" s="3"/>
      <c r="E2655" s="3"/>
      <c r="F2655" s="3"/>
      <c r="G2655" s="3"/>
      <c r="H2655" s="3"/>
      <c r="I2655" s="3"/>
      <c r="J2655" s="3"/>
      <c r="K2655" s="3"/>
      <c r="L2655" s="3"/>
      <c r="M2655" s="4"/>
      <c r="N2655" s="4"/>
      <c r="O2655" s="4"/>
      <c r="P2655" s="4"/>
      <c r="Q2655" s="4"/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4"/>
      <c r="AD2655" s="4"/>
      <c r="AE2655" s="4"/>
      <c r="AF2655" s="4"/>
      <c r="AG2655" s="4"/>
      <c r="AH2655" s="4"/>
      <c r="AI2655" s="4"/>
      <c r="AJ2655" s="4"/>
      <c r="AK2655" s="4"/>
    </row>
    <row r="2656" spans="1:37" x14ac:dyDescent="0.25">
      <c r="A2656" s="3"/>
      <c r="B2656" s="4"/>
      <c r="C2656" s="3"/>
      <c r="D2656" s="3"/>
      <c r="E2656" s="3"/>
      <c r="F2656" s="3"/>
      <c r="G2656" s="3"/>
      <c r="H2656" s="3"/>
      <c r="I2656" s="3"/>
      <c r="J2656" s="3"/>
      <c r="K2656" s="3"/>
      <c r="L2656" s="3"/>
      <c r="M2656" s="4"/>
      <c r="N2656" s="4"/>
      <c r="O2656" s="4"/>
      <c r="P2656" s="4"/>
      <c r="Q2656" s="4"/>
      <c r="R2656" s="4"/>
      <c r="S2656" s="4"/>
      <c r="T2656" s="4"/>
      <c r="U2656" s="4"/>
      <c r="V2656" s="4"/>
      <c r="W2656" s="4"/>
      <c r="X2656" s="4"/>
      <c r="Y2656" s="4"/>
      <c r="Z2656" s="4"/>
      <c r="AA2656" s="4"/>
      <c r="AB2656" s="4"/>
      <c r="AC2656" s="4"/>
      <c r="AD2656" s="4"/>
      <c r="AE2656" s="4"/>
      <c r="AF2656" s="4"/>
      <c r="AG2656" s="4"/>
      <c r="AH2656" s="4"/>
      <c r="AI2656" s="4"/>
      <c r="AJ2656" s="4"/>
      <c r="AK2656" s="4"/>
    </row>
    <row r="2657" spans="1:37" x14ac:dyDescent="0.25">
      <c r="A2657" s="3"/>
      <c r="B2657" s="4"/>
      <c r="C2657" s="3"/>
      <c r="D2657" s="3"/>
      <c r="E2657" s="3"/>
      <c r="F2657" s="3"/>
      <c r="G2657" s="3"/>
      <c r="H2657" s="3"/>
      <c r="I2657" s="3"/>
      <c r="J2657" s="3"/>
      <c r="K2657" s="3"/>
      <c r="L2657" s="3"/>
      <c r="M2657" s="4"/>
      <c r="N2657" s="4"/>
      <c r="O2657" s="4"/>
      <c r="P2657" s="4"/>
      <c r="Q2657" s="4"/>
      <c r="R2657" s="4"/>
      <c r="S2657" s="4"/>
      <c r="T2657" s="4"/>
      <c r="U2657" s="4"/>
      <c r="V2657" s="4"/>
      <c r="W2657" s="4"/>
      <c r="X2657" s="4"/>
      <c r="Y2657" s="4"/>
      <c r="Z2657" s="4"/>
      <c r="AA2657" s="4"/>
      <c r="AB2657" s="4"/>
      <c r="AC2657" s="4"/>
      <c r="AD2657" s="4"/>
      <c r="AE2657" s="4"/>
      <c r="AF2657" s="4"/>
      <c r="AG2657" s="4"/>
      <c r="AH2657" s="4"/>
      <c r="AI2657" s="4"/>
      <c r="AJ2657" s="4"/>
      <c r="AK2657" s="4"/>
    </row>
    <row r="2658" spans="1:37" x14ac:dyDescent="0.25">
      <c r="A2658" s="3"/>
      <c r="B2658" s="4"/>
      <c r="C2658" s="3"/>
      <c r="D2658" s="3"/>
      <c r="E2658" s="3"/>
      <c r="F2658" s="3"/>
      <c r="G2658" s="3"/>
      <c r="H2658" s="3"/>
      <c r="I2658" s="3"/>
      <c r="J2658" s="3"/>
      <c r="K2658" s="3"/>
      <c r="L2658" s="3"/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4"/>
      <c r="X2658" s="4"/>
      <c r="Y2658" s="4"/>
      <c r="Z2658" s="4"/>
      <c r="AA2658" s="4"/>
      <c r="AB2658" s="4"/>
      <c r="AC2658" s="4"/>
      <c r="AD2658" s="4"/>
      <c r="AE2658" s="4"/>
      <c r="AF2658" s="4"/>
      <c r="AG2658" s="4"/>
      <c r="AH2658" s="4"/>
      <c r="AI2658" s="4"/>
      <c r="AJ2658" s="4"/>
      <c r="AK2658" s="4"/>
    </row>
    <row r="2659" spans="1:37" x14ac:dyDescent="0.25">
      <c r="A2659" s="3"/>
      <c r="B2659" s="4"/>
      <c r="C2659" s="3"/>
      <c r="D2659" s="3"/>
      <c r="E2659" s="3"/>
      <c r="F2659" s="3"/>
      <c r="G2659" s="3"/>
      <c r="H2659" s="3"/>
      <c r="I2659" s="3"/>
      <c r="J2659" s="3"/>
      <c r="K2659" s="3"/>
      <c r="L2659" s="3"/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4"/>
      <c r="X2659" s="4"/>
      <c r="Y2659" s="4"/>
      <c r="Z2659" s="4"/>
      <c r="AA2659" s="4"/>
      <c r="AB2659" s="4"/>
      <c r="AC2659" s="4"/>
      <c r="AD2659" s="4"/>
      <c r="AE2659" s="4"/>
      <c r="AF2659" s="4"/>
      <c r="AG2659" s="4"/>
      <c r="AH2659" s="4"/>
      <c r="AI2659" s="4"/>
      <c r="AJ2659" s="4"/>
      <c r="AK2659" s="4"/>
    </row>
    <row r="2660" spans="1:37" x14ac:dyDescent="0.25">
      <c r="A2660" s="3"/>
      <c r="B2660" s="4"/>
      <c r="C2660" s="3"/>
      <c r="D2660" s="3"/>
      <c r="E2660" s="3"/>
      <c r="F2660" s="3"/>
      <c r="G2660" s="3"/>
      <c r="H2660" s="3"/>
      <c r="I2660" s="3"/>
      <c r="J2660" s="3"/>
      <c r="K2660" s="3"/>
      <c r="L2660" s="3"/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4"/>
      <c r="X2660" s="4"/>
      <c r="Y2660" s="4"/>
      <c r="Z2660" s="4"/>
      <c r="AA2660" s="4"/>
      <c r="AB2660" s="4"/>
      <c r="AC2660" s="4"/>
      <c r="AD2660" s="4"/>
      <c r="AE2660" s="4"/>
      <c r="AF2660" s="4"/>
      <c r="AG2660" s="4"/>
      <c r="AH2660" s="4"/>
      <c r="AI2660" s="4"/>
      <c r="AJ2660" s="4"/>
      <c r="AK2660" s="4"/>
    </row>
    <row r="2661" spans="1:37" x14ac:dyDescent="0.25">
      <c r="A2661" s="3"/>
      <c r="B2661" s="4"/>
      <c r="C2661" s="3"/>
      <c r="D2661" s="3"/>
      <c r="E2661" s="3"/>
      <c r="F2661" s="3"/>
      <c r="G2661" s="3"/>
      <c r="H2661" s="3"/>
      <c r="I2661" s="3"/>
      <c r="J2661" s="3"/>
      <c r="K2661" s="3"/>
      <c r="L2661" s="3"/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4"/>
      <c r="X2661" s="4"/>
      <c r="Y2661" s="4"/>
      <c r="Z2661" s="4"/>
      <c r="AA2661" s="4"/>
      <c r="AB2661" s="4"/>
      <c r="AC2661" s="4"/>
      <c r="AD2661" s="4"/>
      <c r="AE2661" s="4"/>
      <c r="AF2661" s="4"/>
      <c r="AG2661" s="4"/>
      <c r="AH2661" s="4"/>
      <c r="AI2661" s="4"/>
      <c r="AJ2661" s="4"/>
      <c r="AK2661" s="4"/>
    </row>
    <row r="2662" spans="1:37" x14ac:dyDescent="0.25">
      <c r="A2662" s="3"/>
      <c r="B2662" s="4"/>
      <c r="C2662" s="3"/>
      <c r="D2662" s="3"/>
      <c r="E2662" s="3"/>
      <c r="F2662" s="3"/>
      <c r="G2662" s="3"/>
      <c r="H2662" s="3"/>
      <c r="I2662" s="3"/>
      <c r="J2662" s="3"/>
      <c r="K2662" s="3"/>
      <c r="L2662" s="3"/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4"/>
      <c r="X2662" s="4"/>
      <c r="Y2662" s="4"/>
      <c r="Z2662" s="4"/>
      <c r="AA2662" s="4"/>
      <c r="AB2662" s="4"/>
      <c r="AC2662" s="4"/>
      <c r="AD2662" s="4"/>
      <c r="AE2662" s="4"/>
      <c r="AF2662" s="4"/>
      <c r="AG2662" s="4"/>
      <c r="AH2662" s="4"/>
      <c r="AI2662" s="4"/>
      <c r="AJ2662" s="4"/>
      <c r="AK2662" s="4"/>
    </row>
    <row r="2663" spans="1:37" x14ac:dyDescent="0.25">
      <c r="A2663" s="3"/>
      <c r="B2663" s="4"/>
      <c r="C2663" s="3"/>
      <c r="D2663" s="3"/>
      <c r="E2663" s="3"/>
      <c r="F2663" s="3"/>
      <c r="G2663" s="3"/>
      <c r="H2663" s="3"/>
      <c r="I2663" s="3"/>
      <c r="J2663" s="3"/>
      <c r="K2663" s="3"/>
      <c r="L2663" s="3"/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4"/>
      <c r="X2663" s="4"/>
      <c r="Y2663" s="4"/>
      <c r="Z2663" s="4"/>
      <c r="AA2663" s="4"/>
      <c r="AB2663" s="4"/>
      <c r="AC2663" s="4"/>
      <c r="AD2663" s="4"/>
      <c r="AE2663" s="4"/>
      <c r="AF2663" s="4"/>
      <c r="AG2663" s="4"/>
      <c r="AH2663" s="4"/>
      <c r="AI2663" s="4"/>
      <c r="AJ2663" s="4"/>
      <c r="AK2663" s="4"/>
    </row>
    <row r="2664" spans="1:37" x14ac:dyDescent="0.25">
      <c r="A2664" s="3"/>
      <c r="B2664" s="4"/>
      <c r="C2664" s="3"/>
      <c r="D2664" s="3"/>
      <c r="E2664" s="3"/>
      <c r="F2664" s="3"/>
      <c r="G2664" s="3"/>
      <c r="H2664" s="3"/>
      <c r="I2664" s="3"/>
      <c r="J2664" s="3"/>
      <c r="K2664" s="3"/>
      <c r="L2664" s="3"/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4"/>
      <c r="AD2664" s="4"/>
      <c r="AE2664" s="4"/>
      <c r="AF2664" s="4"/>
      <c r="AG2664" s="4"/>
      <c r="AH2664" s="4"/>
      <c r="AI2664" s="4"/>
      <c r="AJ2664" s="4"/>
      <c r="AK2664" s="4"/>
    </row>
    <row r="2665" spans="1:37" x14ac:dyDescent="0.25">
      <c r="A2665" s="3"/>
      <c r="B2665" s="4"/>
      <c r="C2665" s="3"/>
      <c r="D2665" s="3"/>
      <c r="E2665" s="3"/>
      <c r="F2665" s="3"/>
      <c r="G2665" s="3"/>
      <c r="H2665" s="3"/>
      <c r="I2665" s="3"/>
      <c r="J2665" s="3"/>
      <c r="K2665" s="3"/>
      <c r="L2665" s="3"/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4"/>
      <c r="AD2665" s="4"/>
      <c r="AE2665" s="4"/>
      <c r="AF2665" s="4"/>
      <c r="AG2665" s="4"/>
      <c r="AH2665" s="4"/>
      <c r="AI2665" s="4"/>
      <c r="AJ2665" s="4"/>
      <c r="AK2665" s="4"/>
    </row>
    <row r="2666" spans="1:37" x14ac:dyDescent="0.25">
      <c r="A2666" s="3"/>
      <c r="B2666" s="4"/>
      <c r="C2666" s="3"/>
      <c r="D2666" s="3"/>
      <c r="E2666" s="3"/>
      <c r="F2666" s="3"/>
      <c r="G2666" s="3"/>
      <c r="H2666" s="3"/>
      <c r="I2666" s="3"/>
      <c r="J2666" s="3"/>
      <c r="K2666" s="3"/>
      <c r="L2666" s="3"/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4"/>
      <c r="AD2666" s="4"/>
      <c r="AE2666" s="4"/>
      <c r="AF2666" s="4"/>
      <c r="AG2666" s="4"/>
      <c r="AH2666" s="4"/>
      <c r="AI2666" s="4"/>
      <c r="AJ2666" s="4"/>
      <c r="AK2666" s="4"/>
    </row>
    <row r="2667" spans="1:37" x14ac:dyDescent="0.25">
      <c r="A2667" s="3"/>
      <c r="B2667" s="4"/>
      <c r="C2667" s="3"/>
      <c r="D2667" s="3"/>
      <c r="E2667" s="3"/>
      <c r="F2667" s="3"/>
      <c r="G2667" s="3"/>
      <c r="H2667" s="3"/>
      <c r="I2667" s="3"/>
      <c r="J2667" s="3"/>
      <c r="K2667" s="3"/>
      <c r="L2667" s="3"/>
      <c r="M2667" s="4"/>
      <c r="N2667" s="4"/>
      <c r="O2667" s="4"/>
      <c r="P2667" s="4"/>
      <c r="Q2667" s="4"/>
      <c r="R2667" s="4"/>
      <c r="S2667" s="4"/>
      <c r="T2667" s="4"/>
      <c r="U2667" s="4"/>
      <c r="V2667" s="4"/>
      <c r="W2667" s="4"/>
      <c r="X2667" s="4"/>
      <c r="Y2667" s="4"/>
      <c r="Z2667" s="4"/>
      <c r="AA2667" s="4"/>
      <c r="AB2667" s="4"/>
      <c r="AC2667" s="4"/>
      <c r="AD2667" s="4"/>
      <c r="AE2667" s="4"/>
      <c r="AF2667" s="4"/>
      <c r="AG2667" s="4"/>
      <c r="AH2667" s="4"/>
      <c r="AI2667" s="4"/>
      <c r="AJ2667" s="4"/>
      <c r="AK2667" s="4"/>
    </row>
    <row r="2668" spans="1:37" x14ac:dyDescent="0.25">
      <c r="A2668" s="3"/>
      <c r="B2668" s="4"/>
      <c r="C2668" s="3"/>
      <c r="D2668" s="3"/>
      <c r="E2668" s="3"/>
      <c r="F2668" s="3"/>
      <c r="G2668" s="3"/>
      <c r="H2668" s="3"/>
      <c r="I2668" s="3"/>
      <c r="J2668" s="3"/>
      <c r="K2668" s="3"/>
      <c r="L2668" s="3"/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W2668" s="4"/>
      <c r="X2668" s="4"/>
      <c r="Y2668" s="4"/>
      <c r="Z2668" s="4"/>
      <c r="AA2668" s="4"/>
      <c r="AB2668" s="4"/>
      <c r="AC2668" s="4"/>
      <c r="AD2668" s="4"/>
      <c r="AE2668" s="4"/>
      <c r="AF2668" s="4"/>
      <c r="AG2668" s="4"/>
      <c r="AH2668" s="4"/>
      <c r="AI2668" s="4"/>
      <c r="AJ2668" s="4"/>
      <c r="AK2668" s="4"/>
    </row>
    <row r="2669" spans="1:37" x14ac:dyDescent="0.25">
      <c r="A2669" s="3"/>
      <c r="B2669" s="4"/>
      <c r="C2669" s="3"/>
      <c r="D2669" s="3"/>
      <c r="E2669" s="3"/>
      <c r="F2669" s="3"/>
      <c r="G2669" s="3"/>
      <c r="H2669" s="3"/>
      <c r="I2669" s="3"/>
      <c r="J2669" s="3"/>
      <c r="K2669" s="3"/>
      <c r="L2669" s="3"/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4"/>
      <c r="X2669" s="4"/>
      <c r="Y2669" s="4"/>
      <c r="Z2669" s="4"/>
      <c r="AA2669" s="4"/>
      <c r="AB2669" s="4"/>
      <c r="AC2669" s="4"/>
      <c r="AD2669" s="4"/>
      <c r="AE2669" s="4"/>
      <c r="AF2669" s="4"/>
      <c r="AG2669" s="4"/>
      <c r="AH2669" s="4"/>
      <c r="AI2669" s="4"/>
      <c r="AJ2669" s="4"/>
      <c r="AK2669" s="4"/>
    </row>
    <row r="2670" spans="1:37" x14ac:dyDescent="0.25">
      <c r="A2670" s="3"/>
      <c r="B2670" s="4"/>
      <c r="C2670" s="3"/>
      <c r="D2670" s="3"/>
      <c r="E2670" s="3"/>
      <c r="F2670" s="3"/>
      <c r="G2670" s="3"/>
      <c r="H2670" s="3"/>
      <c r="I2670" s="3"/>
      <c r="J2670" s="3"/>
      <c r="K2670" s="3"/>
      <c r="L2670" s="3"/>
      <c r="M2670" s="4"/>
      <c r="N2670" s="4"/>
      <c r="O2670" s="4"/>
      <c r="P2670" s="4"/>
      <c r="Q2670" s="4"/>
      <c r="R2670" s="4"/>
      <c r="S2670" s="4"/>
      <c r="T2670" s="4"/>
      <c r="U2670" s="4"/>
      <c r="V2670" s="4"/>
      <c r="W2670" s="4"/>
      <c r="X2670" s="4"/>
      <c r="Y2670" s="4"/>
      <c r="Z2670" s="4"/>
      <c r="AA2670" s="4"/>
      <c r="AB2670" s="4"/>
      <c r="AC2670" s="4"/>
      <c r="AD2670" s="4"/>
      <c r="AE2670" s="4"/>
      <c r="AF2670" s="4"/>
      <c r="AG2670" s="4"/>
      <c r="AH2670" s="4"/>
      <c r="AI2670" s="4"/>
      <c r="AJ2670" s="4"/>
      <c r="AK2670" s="4"/>
    </row>
    <row r="2671" spans="1:37" x14ac:dyDescent="0.25">
      <c r="A2671" s="3"/>
      <c r="B2671" s="4"/>
      <c r="C2671" s="3"/>
      <c r="D2671" s="3"/>
      <c r="E2671" s="3"/>
      <c r="F2671" s="3"/>
      <c r="G2671" s="3"/>
      <c r="H2671" s="3"/>
      <c r="I2671" s="3"/>
      <c r="J2671" s="3"/>
      <c r="K2671" s="3"/>
      <c r="L2671" s="3"/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4"/>
      <c r="X2671" s="4"/>
      <c r="Y2671" s="4"/>
      <c r="Z2671" s="4"/>
      <c r="AA2671" s="4"/>
      <c r="AB2671" s="4"/>
      <c r="AC2671" s="4"/>
      <c r="AD2671" s="4"/>
      <c r="AE2671" s="4"/>
      <c r="AF2671" s="4"/>
      <c r="AG2671" s="4"/>
      <c r="AH2671" s="4"/>
      <c r="AI2671" s="4"/>
      <c r="AJ2671" s="4"/>
      <c r="AK2671" s="4"/>
    </row>
    <row r="2672" spans="1:37" x14ac:dyDescent="0.25">
      <c r="A2672" s="3"/>
      <c r="B2672" s="4"/>
      <c r="C2672" s="3"/>
      <c r="D2672" s="3"/>
      <c r="E2672" s="3"/>
      <c r="F2672" s="3"/>
      <c r="G2672" s="3"/>
      <c r="H2672" s="3"/>
      <c r="I2672" s="3"/>
      <c r="J2672" s="3"/>
      <c r="K2672" s="3"/>
      <c r="L2672" s="3"/>
      <c r="M2672" s="4"/>
      <c r="N2672" s="4"/>
      <c r="O2672" s="4"/>
      <c r="P2672" s="4"/>
      <c r="Q2672" s="4"/>
      <c r="R2672" s="4"/>
      <c r="S2672" s="4"/>
      <c r="T2672" s="4"/>
      <c r="U2672" s="4"/>
      <c r="V2672" s="4"/>
      <c r="W2672" s="4"/>
      <c r="X2672" s="4"/>
      <c r="Y2672" s="4"/>
      <c r="Z2672" s="4"/>
      <c r="AA2672" s="4"/>
      <c r="AB2672" s="4"/>
      <c r="AC2672" s="4"/>
      <c r="AD2672" s="4"/>
      <c r="AE2672" s="4"/>
      <c r="AF2672" s="4"/>
      <c r="AG2672" s="4"/>
      <c r="AH2672" s="4"/>
      <c r="AI2672" s="4"/>
      <c r="AJ2672" s="4"/>
      <c r="AK2672" s="4"/>
    </row>
    <row r="2673" spans="1:37" x14ac:dyDescent="0.25">
      <c r="A2673" s="3"/>
      <c r="B2673" s="4"/>
      <c r="C2673" s="3"/>
      <c r="D2673" s="3"/>
      <c r="E2673" s="3"/>
      <c r="F2673" s="3"/>
      <c r="G2673" s="3"/>
      <c r="H2673" s="3"/>
      <c r="I2673" s="3"/>
      <c r="J2673" s="3"/>
      <c r="K2673" s="3"/>
      <c r="L2673" s="3"/>
      <c r="M2673" s="4"/>
      <c r="N2673" s="4"/>
      <c r="O2673" s="4"/>
      <c r="P2673" s="4"/>
      <c r="Q2673" s="4"/>
      <c r="R2673" s="4"/>
      <c r="S2673" s="4"/>
      <c r="T2673" s="4"/>
      <c r="U2673" s="4"/>
      <c r="V2673" s="4"/>
      <c r="W2673" s="4"/>
      <c r="X2673" s="4"/>
      <c r="Y2673" s="4"/>
      <c r="Z2673" s="4"/>
      <c r="AA2673" s="4"/>
      <c r="AB2673" s="4"/>
      <c r="AC2673" s="4"/>
      <c r="AD2673" s="4"/>
      <c r="AE2673" s="4"/>
      <c r="AF2673" s="4"/>
      <c r="AG2673" s="4"/>
      <c r="AH2673" s="4"/>
      <c r="AI2673" s="4"/>
      <c r="AJ2673" s="4"/>
      <c r="AK2673" s="4"/>
    </row>
    <row r="2674" spans="1:37" x14ac:dyDescent="0.25">
      <c r="A2674" s="3"/>
      <c r="B2674" s="4"/>
      <c r="C2674" s="3"/>
      <c r="D2674" s="3"/>
      <c r="E2674" s="3"/>
      <c r="F2674" s="3"/>
      <c r="G2674" s="3"/>
      <c r="H2674" s="3"/>
      <c r="I2674" s="3"/>
      <c r="J2674" s="3"/>
      <c r="K2674" s="3"/>
      <c r="L2674" s="3"/>
      <c r="M2674" s="4"/>
      <c r="N2674" s="4"/>
      <c r="O2674" s="4"/>
      <c r="P2674" s="4"/>
      <c r="Q2674" s="4"/>
      <c r="R2674" s="4"/>
      <c r="S2674" s="4"/>
      <c r="T2674" s="4"/>
      <c r="U2674" s="4"/>
      <c r="V2674" s="4"/>
      <c r="W2674" s="4"/>
      <c r="X2674" s="4"/>
      <c r="Y2674" s="4"/>
      <c r="Z2674" s="4"/>
      <c r="AA2674" s="4"/>
      <c r="AB2674" s="4"/>
      <c r="AC2674" s="4"/>
      <c r="AD2674" s="4"/>
      <c r="AE2674" s="4"/>
      <c r="AF2674" s="4"/>
      <c r="AG2674" s="4"/>
      <c r="AH2674" s="4"/>
      <c r="AI2674" s="4"/>
      <c r="AJ2674" s="4"/>
      <c r="AK2674" s="4"/>
    </row>
    <row r="2675" spans="1:37" x14ac:dyDescent="0.25">
      <c r="A2675" s="3"/>
      <c r="B2675" s="4"/>
      <c r="C2675" s="3"/>
      <c r="D2675" s="3"/>
      <c r="E2675" s="3"/>
      <c r="F2675" s="3"/>
      <c r="G2675" s="3"/>
      <c r="H2675" s="3"/>
      <c r="I2675" s="3"/>
      <c r="J2675" s="3"/>
      <c r="K2675" s="3"/>
      <c r="L2675" s="3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4"/>
      <c r="AE2675" s="4"/>
      <c r="AF2675" s="4"/>
      <c r="AG2675" s="4"/>
      <c r="AH2675" s="4"/>
      <c r="AI2675" s="4"/>
      <c r="AJ2675" s="4"/>
      <c r="AK2675" s="4"/>
    </row>
    <row r="2676" spans="1:37" x14ac:dyDescent="0.25">
      <c r="A2676" s="3"/>
      <c r="B2676" s="4"/>
      <c r="C2676" s="3"/>
      <c r="D2676" s="3"/>
      <c r="E2676" s="3"/>
      <c r="F2676" s="3"/>
      <c r="G2676" s="3"/>
      <c r="H2676" s="3"/>
      <c r="I2676" s="3"/>
      <c r="J2676" s="3"/>
      <c r="K2676" s="3"/>
      <c r="L2676" s="3"/>
      <c r="M2676" s="4"/>
      <c r="N2676" s="4"/>
      <c r="O2676" s="4"/>
      <c r="P2676" s="4"/>
      <c r="Q2676" s="4"/>
      <c r="R2676" s="4"/>
      <c r="S2676" s="4"/>
      <c r="T2676" s="4"/>
      <c r="U2676" s="4"/>
      <c r="V2676" s="4"/>
      <c r="W2676" s="4"/>
      <c r="X2676" s="4"/>
      <c r="Y2676" s="4"/>
      <c r="Z2676" s="4"/>
      <c r="AA2676" s="4"/>
      <c r="AB2676" s="4"/>
      <c r="AC2676" s="4"/>
      <c r="AD2676" s="4"/>
      <c r="AE2676" s="4"/>
      <c r="AF2676" s="4"/>
      <c r="AG2676" s="4"/>
      <c r="AH2676" s="4"/>
      <c r="AI2676" s="4"/>
      <c r="AJ2676" s="4"/>
      <c r="AK2676" s="4"/>
    </row>
    <row r="2677" spans="1:37" x14ac:dyDescent="0.25">
      <c r="A2677" s="3"/>
      <c r="B2677" s="4"/>
      <c r="C2677" s="3"/>
      <c r="D2677" s="3"/>
      <c r="E2677" s="3"/>
      <c r="F2677" s="3"/>
      <c r="G2677" s="3"/>
      <c r="H2677" s="3"/>
      <c r="I2677" s="3"/>
      <c r="J2677" s="3"/>
      <c r="K2677" s="3"/>
      <c r="L2677" s="3"/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4"/>
      <c r="AD2677" s="4"/>
      <c r="AE2677" s="4"/>
      <c r="AF2677" s="4"/>
      <c r="AG2677" s="4"/>
      <c r="AH2677" s="4"/>
      <c r="AI2677" s="4"/>
      <c r="AJ2677" s="4"/>
      <c r="AK2677" s="4"/>
    </row>
    <row r="2678" spans="1:37" x14ac:dyDescent="0.25">
      <c r="A2678" s="3"/>
      <c r="B2678" s="4"/>
      <c r="C2678" s="3"/>
      <c r="D2678" s="3"/>
      <c r="E2678" s="3"/>
      <c r="F2678" s="3"/>
      <c r="G2678" s="3"/>
      <c r="H2678" s="3"/>
      <c r="I2678" s="3"/>
      <c r="J2678" s="3"/>
      <c r="K2678" s="3"/>
      <c r="L2678" s="3"/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4"/>
      <c r="AD2678" s="4"/>
      <c r="AE2678" s="4"/>
      <c r="AF2678" s="4"/>
      <c r="AG2678" s="4"/>
      <c r="AH2678" s="4"/>
      <c r="AI2678" s="4"/>
      <c r="AJ2678" s="4"/>
      <c r="AK2678" s="4"/>
    </row>
    <row r="2679" spans="1:37" x14ac:dyDescent="0.25">
      <c r="A2679" s="3"/>
      <c r="B2679" s="4"/>
      <c r="C2679" s="3"/>
      <c r="D2679" s="3"/>
      <c r="E2679" s="3"/>
      <c r="F2679" s="3"/>
      <c r="G2679" s="3"/>
      <c r="H2679" s="3"/>
      <c r="I2679" s="3"/>
      <c r="J2679" s="3"/>
      <c r="K2679" s="3"/>
      <c r="L2679" s="3"/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4"/>
      <c r="AD2679" s="4"/>
      <c r="AE2679" s="4"/>
      <c r="AF2679" s="4"/>
      <c r="AG2679" s="4"/>
      <c r="AH2679" s="4"/>
      <c r="AI2679" s="4"/>
      <c r="AJ2679" s="4"/>
      <c r="AK2679" s="4"/>
    </row>
    <row r="2680" spans="1:37" x14ac:dyDescent="0.25">
      <c r="A2680" s="3"/>
      <c r="B2680" s="4"/>
      <c r="C2680" s="3"/>
      <c r="D2680" s="3"/>
      <c r="E2680" s="3"/>
      <c r="F2680" s="3"/>
      <c r="G2680" s="3"/>
      <c r="H2680" s="3"/>
      <c r="I2680" s="3"/>
      <c r="J2680" s="3"/>
      <c r="K2680" s="3"/>
      <c r="L2680" s="3"/>
      <c r="M2680" s="4"/>
      <c r="N2680" s="4"/>
      <c r="O2680" s="4"/>
      <c r="P2680" s="4"/>
      <c r="Q2680" s="4"/>
      <c r="R2680" s="4"/>
      <c r="S2680" s="4"/>
      <c r="T2680" s="4"/>
      <c r="U2680" s="4"/>
      <c r="V2680" s="4"/>
      <c r="W2680" s="4"/>
      <c r="X2680" s="4"/>
      <c r="Y2680" s="4"/>
      <c r="Z2680" s="4"/>
      <c r="AA2680" s="4"/>
      <c r="AB2680" s="4"/>
      <c r="AC2680" s="4"/>
      <c r="AD2680" s="4"/>
      <c r="AE2680" s="4"/>
      <c r="AF2680" s="4"/>
      <c r="AG2680" s="4"/>
      <c r="AH2680" s="4"/>
      <c r="AI2680" s="4"/>
      <c r="AJ2680" s="4"/>
      <c r="AK2680" s="4"/>
    </row>
    <row r="2681" spans="1:37" x14ac:dyDescent="0.25">
      <c r="A2681" s="3"/>
      <c r="B2681" s="4"/>
      <c r="C2681" s="3"/>
      <c r="D2681" s="3"/>
      <c r="E2681" s="3"/>
      <c r="F2681" s="3"/>
      <c r="G2681" s="3"/>
      <c r="H2681" s="3"/>
      <c r="I2681" s="3"/>
      <c r="J2681" s="3"/>
      <c r="K2681" s="3"/>
      <c r="L2681" s="3"/>
      <c r="M2681" s="4"/>
      <c r="N2681" s="4"/>
      <c r="O2681" s="4"/>
      <c r="P2681" s="4"/>
      <c r="Q2681" s="4"/>
      <c r="R2681" s="4"/>
      <c r="S2681" s="4"/>
      <c r="T2681" s="4"/>
      <c r="U2681" s="4"/>
      <c r="V2681" s="4"/>
      <c r="W2681" s="4"/>
      <c r="X2681" s="4"/>
      <c r="Y2681" s="4"/>
      <c r="Z2681" s="4"/>
      <c r="AA2681" s="4"/>
      <c r="AB2681" s="4"/>
      <c r="AC2681" s="4"/>
      <c r="AD2681" s="4"/>
      <c r="AE2681" s="4"/>
      <c r="AF2681" s="4"/>
      <c r="AG2681" s="4"/>
      <c r="AH2681" s="4"/>
      <c r="AI2681" s="4"/>
      <c r="AJ2681" s="4"/>
      <c r="AK2681" s="4"/>
    </row>
    <row r="2682" spans="1:37" x14ac:dyDescent="0.25">
      <c r="A2682" s="3"/>
      <c r="B2682" s="4"/>
      <c r="C2682" s="3"/>
      <c r="D2682" s="3"/>
      <c r="E2682" s="3"/>
      <c r="F2682" s="3"/>
      <c r="G2682" s="3"/>
      <c r="H2682" s="3"/>
      <c r="I2682" s="3"/>
      <c r="J2682" s="3"/>
      <c r="K2682" s="3"/>
      <c r="L2682" s="3"/>
      <c r="M2682" s="4"/>
      <c r="N2682" s="4"/>
      <c r="O2682" s="4"/>
      <c r="P2682" s="4"/>
      <c r="Q2682" s="4"/>
      <c r="R2682" s="4"/>
      <c r="S2682" s="4"/>
      <c r="T2682" s="4"/>
      <c r="U2682" s="4"/>
      <c r="V2682" s="4"/>
      <c r="W2682" s="4"/>
      <c r="X2682" s="4"/>
      <c r="Y2682" s="4"/>
      <c r="Z2682" s="4"/>
      <c r="AA2682" s="4"/>
      <c r="AB2682" s="4"/>
      <c r="AC2682" s="4"/>
      <c r="AD2682" s="4"/>
      <c r="AE2682" s="4"/>
      <c r="AF2682" s="4"/>
      <c r="AG2682" s="4"/>
      <c r="AH2682" s="4"/>
      <c r="AI2682" s="4"/>
      <c r="AJ2682" s="4"/>
      <c r="AK2682" s="4"/>
    </row>
    <row r="2683" spans="1:37" x14ac:dyDescent="0.25">
      <c r="A2683" s="3"/>
      <c r="B2683" s="4"/>
      <c r="C2683" s="3"/>
      <c r="D2683" s="3"/>
      <c r="E2683" s="3"/>
      <c r="F2683" s="3"/>
      <c r="G2683" s="3"/>
      <c r="H2683" s="3"/>
      <c r="I2683" s="3"/>
      <c r="J2683" s="3"/>
      <c r="K2683" s="3"/>
      <c r="L2683" s="3"/>
      <c r="M2683" s="4"/>
      <c r="N2683" s="4"/>
      <c r="O2683" s="4"/>
      <c r="P2683" s="4"/>
      <c r="Q2683" s="4"/>
      <c r="R2683" s="4"/>
      <c r="S2683" s="4"/>
      <c r="T2683" s="4"/>
      <c r="U2683" s="4"/>
      <c r="V2683" s="4"/>
      <c r="W2683" s="4"/>
      <c r="X2683" s="4"/>
      <c r="Y2683" s="4"/>
      <c r="Z2683" s="4"/>
      <c r="AA2683" s="4"/>
      <c r="AB2683" s="4"/>
      <c r="AC2683" s="4"/>
      <c r="AD2683" s="4"/>
      <c r="AE2683" s="4"/>
      <c r="AF2683" s="4"/>
      <c r="AG2683" s="4"/>
      <c r="AH2683" s="4"/>
      <c r="AI2683" s="4"/>
      <c r="AJ2683" s="4"/>
      <c r="AK2683" s="4"/>
    </row>
    <row r="2684" spans="1:37" x14ac:dyDescent="0.25">
      <c r="A2684" s="3"/>
      <c r="B2684" s="4"/>
      <c r="C2684" s="3"/>
      <c r="D2684" s="3"/>
      <c r="E2684" s="3"/>
      <c r="F2684" s="3"/>
      <c r="G2684" s="3"/>
      <c r="H2684" s="3"/>
      <c r="I2684" s="3"/>
      <c r="J2684" s="3"/>
      <c r="K2684" s="3"/>
      <c r="L2684" s="3"/>
      <c r="M2684" s="4"/>
      <c r="N2684" s="4"/>
      <c r="O2684" s="4"/>
      <c r="P2684" s="4"/>
      <c r="Q2684" s="4"/>
      <c r="R2684" s="4"/>
      <c r="S2684" s="4"/>
      <c r="T2684" s="4"/>
      <c r="U2684" s="4"/>
      <c r="V2684" s="4"/>
      <c r="W2684" s="4"/>
      <c r="X2684" s="4"/>
      <c r="Y2684" s="4"/>
      <c r="Z2684" s="4"/>
      <c r="AA2684" s="4"/>
      <c r="AB2684" s="4"/>
      <c r="AC2684" s="4"/>
      <c r="AD2684" s="4"/>
      <c r="AE2684" s="4"/>
      <c r="AF2684" s="4"/>
      <c r="AG2684" s="4"/>
      <c r="AH2684" s="4"/>
      <c r="AI2684" s="4"/>
      <c r="AJ2684" s="4"/>
      <c r="AK2684" s="4"/>
    </row>
    <row r="2685" spans="1:37" x14ac:dyDescent="0.25">
      <c r="A2685" s="3"/>
      <c r="B2685" s="4"/>
      <c r="C2685" s="3"/>
      <c r="D2685" s="3"/>
      <c r="E2685" s="3"/>
      <c r="F2685" s="3"/>
      <c r="G2685" s="3"/>
      <c r="H2685" s="3"/>
      <c r="I2685" s="3"/>
      <c r="J2685" s="3"/>
      <c r="K2685" s="3"/>
      <c r="L2685" s="3"/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4"/>
      <c r="X2685" s="4"/>
      <c r="Y2685" s="4"/>
      <c r="Z2685" s="4"/>
      <c r="AA2685" s="4"/>
      <c r="AB2685" s="4"/>
      <c r="AC2685" s="4"/>
      <c r="AD2685" s="4"/>
      <c r="AE2685" s="4"/>
      <c r="AF2685" s="4"/>
      <c r="AG2685" s="4"/>
      <c r="AH2685" s="4"/>
      <c r="AI2685" s="4"/>
      <c r="AJ2685" s="4"/>
      <c r="AK2685" s="4"/>
    </row>
    <row r="2686" spans="1:37" x14ac:dyDescent="0.25">
      <c r="A2686" s="3"/>
      <c r="B2686" s="4"/>
      <c r="C2686" s="3"/>
      <c r="D2686" s="3"/>
      <c r="E2686" s="3"/>
      <c r="F2686" s="3"/>
      <c r="G2686" s="3"/>
      <c r="H2686" s="3"/>
      <c r="I2686" s="3"/>
      <c r="J2686" s="3"/>
      <c r="K2686" s="3"/>
      <c r="L2686" s="3"/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4"/>
      <c r="X2686" s="4"/>
      <c r="Y2686" s="4"/>
      <c r="Z2686" s="4"/>
      <c r="AA2686" s="4"/>
      <c r="AB2686" s="4"/>
      <c r="AC2686" s="4"/>
      <c r="AD2686" s="4"/>
      <c r="AE2686" s="4"/>
      <c r="AF2686" s="4"/>
      <c r="AG2686" s="4"/>
      <c r="AH2686" s="4"/>
      <c r="AI2686" s="4"/>
      <c r="AJ2686" s="4"/>
      <c r="AK2686" s="4"/>
    </row>
    <row r="2687" spans="1:37" x14ac:dyDescent="0.25">
      <c r="A2687" s="3"/>
      <c r="B2687" s="4"/>
      <c r="C2687" s="3"/>
      <c r="D2687" s="3"/>
      <c r="E2687" s="3"/>
      <c r="F2687" s="3"/>
      <c r="G2687" s="3"/>
      <c r="H2687" s="3"/>
      <c r="I2687" s="3"/>
      <c r="J2687" s="3"/>
      <c r="K2687" s="3"/>
      <c r="L2687" s="3"/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4"/>
      <c r="X2687" s="4"/>
      <c r="Y2687" s="4"/>
      <c r="Z2687" s="4"/>
      <c r="AA2687" s="4"/>
      <c r="AB2687" s="4"/>
      <c r="AC2687" s="4"/>
      <c r="AD2687" s="4"/>
      <c r="AE2687" s="4"/>
      <c r="AF2687" s="4"/>
      <c r="AG2687" s="4"/>
      <c r="AH2687" s="4"/>
      <c r="AI2687" s="4"/>
      <c r="AJ2687" s="4"/>
      <c r="AK2687" s="4"/>
    </row>
    <row r="2688" spans="1:37" x14ac:dyDescent="0.25">
      <c r="A2688" s="3"/>
      <c r="B2688" s="4"/>
      <c r="C2688" s="3"/>
      <c r="D2688" s="3"/>
      <c r="E2688" s="3"/>
      <c r="F2688" s="3"/>
      <c r="G2688" s="3"/>
      <c r="H2688" s="3"/>
      <c r="I2688" s="3"/>
      <c r="J2688" s="3"/>
      <c r="K2688" s="3"/>
      <c r="L2688" s="3"/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  <c r="AD2688" s="4"/>
      <c r="AE2688" s="4"/>
      <c r="AF2688" s="4"/>
      <c r="AG2688" s="4"/>
      <c r="AH2688" s="4"/>
      <c r="AI2688" s="4"/>
      <c r="AJ2688" s="4"/>
      <c r="AK2688" s="4"/>
    </row>
    <row r="2689" spans="1:37" x14ac:dyDescent="0.25">
      <c r="A2689" s="3"/>
      <c r="B2689" s="4"/>
      <c r="C2689" s="3"/>
      <c r="D2689" s="3"/>
      <c r="E2689" s="3"/>
      <c r="F2689" s="3"/>
      <c r="G2689" s="3"/>
      <c r="H2689" s="3"/>
      <c r="I2689" s="3"/>
      <c r="J2689" s="3"/>
      <c r="K2689" s="3"/>
      <c r="L2689" s="3"/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4"/>
      <c r="X2689" s="4"/>
      <c r="Y2689" s="4"/>
      <c r="Z2689" s="4"/>
      <c r="AA2689" s="4"/>
      <c r="AB2689" s="4"/>
      <c r="AC2689" s="4"/>
      <c r="AD2689" s="4"/>
      <c r="AE2689" s="4"/>
      <c r="AF2689" s="4"/>
      <c r="AG2689" s="4"/>
      <c r="AH2689" s="4"/>
      <c r="AI2689" s="4"/>
      <c r="AJ2689" s="4"/>
      <c r="AK2689" s="4"/>
    </row>
    <row r="2690" spans="1:37" x14ac:dyDescent="0.25">
      <c r="A2690" s="3"/>
      <c r="B2690" s="4"/>
      <c r="C2690" s="3"/>
      <c r="D2690" s="3"/>
      <c r="E2690" s="3"/>
      <c r="F2690" s="3"/>
      <c r="G2690" s="3"/>
      <c r="H2690" s="3"/>
      <c r="I2690" s="3"/>
      <c r="J2690" s="3"/>
      <c r="K2690" s="3"/>
      <c r="L2690" s="3"/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4"/>
      <c r="X2690" s="4"/>
      <c r="Y2690" s="4"/>
      <c r="Z2690" s="4"/>
      <c r="AA2690" s="4"/>
      <c r="AB2690" s="4"/>
      <c r="AC2690" s="4"/>
      <c r="AD2690" s="4"/>
      <c r="AE2690" s="4"/>
      <c r="AF2690" s="4"/>
      <c r="AG2690" s="4"/>
      <c r="AH2690" s="4"/>
      <c r="AI2690" s="4"/>
      <c r="AJ2690" s="4"/>
      <c r="AK2690" s="4"/>
    </row>
    <row r="2691" spans="1:37" x14ac:dyDescent="0.25">
      <c r="A2691" s="3"/>
      <c r="B2691" s="4"/>
      <c r="C2691" s="3"/>
      <c r="D2691" s="3"/>
      <c r="E2691" s="3"/>
      <c r="F2691" s="3"/>
      <c r="G2691" s="3"/>
      <c r="H2691" s="3"/>
      <c r="I2691" s="3"/>
      <c r="J2691" s="3"/>
      <c r="K2691" s="3"/>
      <c r="L2691" s="3"/>
      <c r="M2691" s="4"/>
      <c r="N2691" s="4"/>
      <c r="O2691" s="4"/>
      <c r="P2691" s="4"/>
      <c r="Q2691" s="4"/>
      <c r="R2691" s="4"/>
      <c r="S2691" s="4"/>
      <c r="T2691" s="4"/>
      <c r="U2691" s="4"/>
      <c r="V2691" s="4"/>
      <c r="W2691" s="4"/>
      <c r="X2691" s="4"/>
      <c r="Y2691" s="4"/>
      <c r="Z2691" s="4"/>
      <c r="AA2691" s="4"/>
      <c r="AB2691" s="4"/>
      <c r="AC2691" s="4"/>
      <c r="AD2691" s="4"/>
      <c r="AE2691" s="4"/>
      <c r="AF2691" s="4"/>
      <c r="AG2691" s="4"/>
      <c r="AH2691" s="4"/>
      <c r="AI2691" s="4"/>
      <c r="AJ2691" s="4"/>
      <c r="AK2691" s="4"/>
    </row>
    <row r="2692" spans="1:37" x14ac:dyDescent="0.25">
      <c r="A2692" s="3"/>
      <c r="B2692" s="4"/>
      <c r="C2692" s="3"/>
      <c r="D2692" s="3"/>
      <c r="E2692" s="3"/>
      <c r="F2692" s="3"/>
      <c r="G2692" s="3"/>
      <c r="H2692" s="3"/>
      <c r="I2692" s="3"/>
      <c r="J2692" s="3"/>
      <c r="K2692" s="3"/>
      <c r="L2692" s="3"/>
      <c r="M2692" s="4"/>
      <c r="N2692" s="4"/>
      <c r="O2692" s="4"/>
      <c r="P2692" s="4"/>
      <c r="Q2692" s="4"/>
      <c r="R2692" s="4"/>
      <c r="S2692" s="4"/>
      <c r="T2692" s="4"/>
      <c r="U2692" s="4"/>
      <c r="V2692" s="4"/>
      <c r="W2692" s="4"/>
      <c r="X2692" s="4"/>
      <c r="Y2692" s="4"/>
      <c r="Z2692" s="4"/>
      <c r="AA2692" s="4"/>
      <c r="AB2692" s="4"/>
      <c r="AC2692" s="4"/>
      <c r="AD2692" s="4"/>
      <c r="AE2692" s="4"/>
      <c r="AF2692" s="4"/>
      <c r="AG2692" s="4"/>
      <c r="AH2692" s="4"/>
      <c r="AI2692" s="4"/>
      <c r="AJ2692" s="4"/>
      <c r="AK2692" s="4"/>
    </row>
    <row r="2693" spans="1:37" x14ac:dyDescent="0.25">
      <c r="A2693" s="3"/>
      <c r="B2693" s="4"/>
      <c r="C2693" s="3"/>
      <c r="D2693" s="3"/>
      <c r="E2693" s="3"/>
      <c r="F2693" s="3"/>
      <c r="G2693" s="3"/>
      <c r="H2693" s="3"/>
      <c r="I2693" s="3"/>
      <c r="J2693" s="3"/>
      <c r="K2693" s="3"/>
      <c r="L2693" s="3"/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4"/>
      <c r="AD2693" s="4"/>
      <c r="AE2693" s="4"/>
      <c r="AF2693" s="4"/>
      <c r="AG2693" s="4"/>
      <c r="AH2693" s="4"/>
      <c r="AI2693" s="4"/>
      <c r="AJ2693" s="4"/>
      <c r="AK2693" s="4"/>
    </row>
    <row r="2694" spans="1:37" x14ac:dyDescent="0.25">
      <c r="A2694" s="3"/>
      <c r="B2694" s="4"/>
      <c r="C2694" s="3"/>
      <c r="D2694" s="3"/>
      <c r="E2694" s="3"/>
      <c r="F2694" s="3"/>
      <c r="G2694" s="3"/>
      <c r="H2694" s="3"/>
      <c r="I2694" s="3"/>
      <c r="J2694" s="3"/>
      <c r="K2694" s="3"/>
      <c r="L2694" s="3"/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4"/>
      <c r="AD2694" s="4"/>
      <c r="AE2694" s="4"/>
      <c r="AF2694" s="4"/>
      <c r="AG2694" s="4"/>
      <c r="AH2694" s="4"/>
      <c r="AI2694" s="4"/>
      <c r="AJ2694" s="4"/>
      <c r="AK2694" s="4"/>
    </row>
    <row r="2695" spans="1:37" x14ac:dyDescent="0.25">
      <c r="A2695" s="3"/>
      <c r="B2695" s="4"/>
      <c r="C2695" s="3"/>
      <c r="D2695" s="3"/>
      <c r="E2695" s="3"/>
      <c r="F2695" s="3"/>
      <c r="G2695" s="3"/>
      <c r="H2695" s="3"/>
      <c r="I2695" s="3"/>
      <c r="J2695" s="3"/>
      <c r="K2695" s="3"/>
      <c r="L2695" s="3"/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4"/>
      <c r="AD2695" s="4"/>
      <c r="AE2695" s="4"/>
      <c r="AF2695" s="4"/>
      <c r="AG2695" s="4"/>
      <c r="AH2695" s="4"/>
      <c r="AI2695" s="4"/>
      <c r="AJ2695" s="4"/>
      <c r="AK2695" s="4"/>
    </row>
    <row r="2696" spans="1:37" x14ac:dyDescent="0.25">
      <c r="A2696" s="3"/>
      <c r="B2696" s="4"/>
      <c r="C2696" s="3"/>
      <c r="D2696" s="3"/>
      <c r="E2696" s="3"/>
      <c r="F2696" s="3"/>
      <c r="G2696" s="3"/>
      <c r="H2696" s="3"/>
      <c r="I2696" s="3"/>
      <c r="J2696" s="3"/>
      <c r="K2696" s="3"/>
      <c r="L2696" s="3"/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4"/>
      <c r="AD2696" s="4"/>
      <c r="AE2696" s="4"/>
      <c r="AF2696" s="4"/>
      <c r="AG2696" s="4"/>
      <c r="AH2696" s="4"/>
      <c r="AI2696" s="4"/>
      <c r="AJ2696" s="4"/>
      <c r="AK2696" s="4"/>
    </row>
    <row r="2697" spans="1:37" x14ac:dyDescent="0.25">
      <c r="A2697" s="3"/>
      <c r="B2697" s="4"/>
      <c r="C2697" s="3"/>
      <c r="D2697" s="3"/>
      <c r="E2697" s="3"/>
      <c r="F2697" s="3"/>
      <c r="G2697" s="3"/>
      <c r="H2697" s="3"/>
      <c r="I2697" s="3"/>
      <c r="J2697" s="3"/>
      <c r="K2697" s="3"/>
      <c r="L2697" s="3"/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4"/>
      <c r="AD2697" s="4"/>
      <c r="AE2697" s="4"/>
      <c r="AF2697" s="4"/>
      <c r="AG2697" s="4"/>
      <c r="AH2697" s="4"/>
      <c r="AI2697" s="4"/>
      <c r="AJ2697" s="4"/>
      <c r="AK2697" s="4"/>
    </row>
    <row r="2698" spans="1:37" x14ac:dyDescent="0.25">
      <c r="A2698" s="3"/>
      <c r="B2698" s="4"/>
      <c r="C2698" s="3"/>
      <c r="D2698" s="3"/>
      <c r="E2698" s="3"/>
      <c r="F2698" s="3"/>
      <c r="G2698" s="3"/>
      <c r="H2698" s="3"/>
      <c r="I2698" s="3"/>
      <c r="J2698" s="3"/>
      <c r="K2698" s="3"/>
      <c r="L2698" s="3"/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4"/>
      <c r="AD2698" s="4"/>
      <c r="AE2698" s="4"/>
      <c r="AF2698" s="4"/>
      <c r="AG2698" s="4"/>
      <c r="AH2698" s="4"/>
      <c r="AI2698" s="4"/>
      <c r="AJ2698" s="4"/>
      <c r="AK2698" s="4"/>
    </row>
    <row r="2699" spans="1:37" x14ac:dyDescent="0.25">
      <c r="A2699" s="3"/>
      <c r="B2699" s="4"/>
      <c r="C2699" s="3"/>
      <c r="D2699" s="3"/>
      <c r="E2699" s="3"/>
      <c r="F2699" s="3"/>
      <c r="G2699" s="3"/>
      <c r="H2699" s="3"/>
      <c r="I2699" s="3"/>
      <c r="J2699" s="3"/>
      <c r="K2699" s="3"/>
      <c r="L2699" s="3"/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4"/>
      <c r="AD2699" s="4"/>
      <c r="AE2699" s="4"/>
      <c r="AF2699" s="4"/>
      <c r="AG2699" s="4"/>
      <c r="AH2699" s="4"/>
      <c r="AI2699" s="4"/>
      <c r="AJ2699" s="4"/>
      <c r="AK2699" s="4"/>
    </row>
    <row r="2700" spans="1:37" x14ac:dyDescent="0.25">
      <c r="A2700" s="3"/>
      <c r="B2700" s="4"/>
      <c r="C2700" s="3"/>
      <c r="D2700" s="3"/>
      <c r="E2700" s="3"/>
      <c r="F2700" s="3"/>
      <c r="G2700" s="3"/>
      <c r="H2700" s="3"/>
      <c r="I2700" s="3"/>
      <c r="J2700" s="3"/>
      <c r="K2700" s="3"/>
      <c r="L2700" s="3"/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4"/>
      <c r="AD2700" s="4"/>
      <c r="AE2700" s="4"/>
      <c r="AF2700" s="4"/>
      <c r="AG2700" s="4"/>
      <c r="AH2700" s="4"/>
      <c r="AI2700" s="4"/>
      <c r="AJ2700" s="4"/>
      <c r="AK2700" s="4"/>
    </row>
    <row r="2701" spans="1:37" x14ac:dyDescent="0.25">
      <c r="A2701" s="3"/>
      <c r="B2701" s="4"/>
      <c r="C2701" s="3"/>
      <c r="D2701" s="3"/>
      <c r="E2701" s="3"/>
      <c r="F2701" s="3"/>
      <c r="G2701" s="3"/>
      <c r="H2701" s="3"/>
      <c r="I2701" s="3"/>
      <c r="J2701" s="3"/>
      <c r="K2701" s="3"/>
      <c r="L2701" s="3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4"/>
      <c r="AD2701" s="4"/>
      <c r="AE2701" s="4"/>
      <c r="AF2701" s="4"/>
      <c r="AG2701" s="4"/>
      <c r="AH2701" s="4"/>
      <c r="AI2701" s="4"/>
      <c r="AJ2701" s="4"/>
      <c r="AK2701" s="4"/>
    </row>
    <row r="2702" spans="1:37" x14ac:dyDescent="0.25">
      <c r="A2702" s="3"/>
      <c r="B2702" s="4"/>
      <c r="C2702" s="3"/>
      <c r="D2702" s="3"/>
      <c r="E2702" s="3"/>
      <c r="F2702" s="3"/>
      <c r="G2702" s="3"/>
      <c r="H2702" s="3"/>
      <c r="I2702" s="3"/>
      <c r="J2702" s="3"/>
      <c r="K2702" s="3"/>
      <c r="L2702" s="3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4"/>
      <c r="AD2702" s="4"/>
      <c r="AE2702" s="4"/>
      <c r="AF2702" s="4"/>
      <c r="AG2702" s="4"/>
      <c r="AH2702" s="4"/>
      <c r="AI2702" s="4"/>
      <c r="AJ2702" s="4"/>
      <c r="AK2702" s="4"/>
    </row>
    <row r="2703" spans="1:37" x14ac:dyDescent="0.25">
      <c r="A2703" s="3"/>
      <c r="B2703" s="4"/>
      <c r="C2703" s="3"/>
      <c r="D2703" s="3"/>
      <c r="E2703" s="3"/>
      <c r="F2703" s="3"/>
      <c r="G2703" s="3"/>
      <c r="H2703" s="3"/>
      <c r="I2703" s="3"/>
      <c r="J2703" s="3"/>
      <c r="K2703" s="3"/>
      <c r="L2703" s="3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4"/>
      <c r="AD2703" s="4"/>
      <c r="AE2703" s="4"/>
      <c r="AF2703" s="4"/>
      <c r="AG2703" s="4"/>
      <c r="AH2703" s="4"/>
      <c r="AI2703" s="4"/>
      <c r="AJ2703" s="4"/>
      <c r="AK2703" s="4"/>
    </row>
    <row r="2704" spans="1:37" x14ac:dyDescent="0.25">
      <c r="A2704" s="3"/>
      <c r="B2704" s="4"/>
      <c r="C2704" s="3"/>
      <c r="D2704" s="3"/>
      <c r="E2704" s="3"/>
      <c r="F2704" s="3"/>
      <c r="G2704" s="3"/>
      <c r="H2704" s="3"/>
      <c r="I2704" s="3"/>
      <c r="J2704" s="3"/>
      <c r="K2704" s="3"/>
      <c r="L2704" s="3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4"/>
      <c r="AD2704" s="4"/>
      <c r="AE2704" s="4"/>
      <c r="AF2704" s="4"/>
      <c r="AG2704" s="4"/>
      <c r="AH2704" s="4"/>
      <c r="AI2704" s="4"/>
      <c r="AJ2704" s="4"/>
      <c r="AK2704" s="4"/>
    </row>
    <row r="2705" spans="1:37" x14ac:dyDescent="0.25">
      <c r="A2705" s="3"/>
      <c r="B2705" s="4"/>
      <c r="C2705" s="3"/>
      <c r="D2705" s="3"/>
      <c r="E2705" s="3"/>
      <c r="F2705" s="3"/>
      <c r="G2705" s="3"/>
      <c r="H2705" s="3"/>
      <c r="I2705" s="3"/>
      <c r="J2705" s="3"/>
      <c r="K2705" s="3"/>
      <c r="L2705" s="3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4"/>
      <c r="AD2705" s="4"/>
      <c r="AE2705" s="4"/>
      <c r="AF2705" s="4"/>
      <c r="AG2705" s="4"/>
      <c r="AH2705" s="4"/>
      <c r="AI2705" s="4"/>
      <c r="AJ2705" s="4"/>
      <c r="AK2705" s="4"/>
    </row>
    <row r="2706" spans="1:37" x14ac:dyDescent="0.25">
      <c r="A2706" s="3"/>
      <c r="B2706" s="4"/>
      <c r="C2706" s="3"/>
      <c r="D2706" s="3"/>
      <c r="E2706" s="3"/>
      <c r="F2706" s="3"/>
      <c r="G2706" s="3"/>
      <c r="H2706" s="3"/>
      <c r="I2706" s="3"/>
      <c r="J2706" s="3"/>
      <c r="K2706" s="3"/>
      <c r="L2706" s="3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4"/>
      <c r="AD2706" s="4"/>
      <c r="AE2706" s="4"/>
      <c r="AF2706" s="4"/>
      <c r="AG2706" s="4"/>
      <c r="AH2706" s="4"/>
      <c r="AI2706" s="4"/>
      <c r="AJ2706" s="4"/>
      <c r="AK2706" s="4"/>
    </row>
    <row r="2707" spans="1:37" x14ac:dyDescent="0.25">
      <c r="A2707" s="3"/>
      <c r="B2707" s="4"/>
      <c r="C2707" s="3"/>
      <c r="D2707" s="3"/>
      <c r="E2707" s="3"/>
      <c r="F2707" s="3"/>
      <c r="G2707" s="3"/>
      <c r="H2707" s="3"/>
      <c r="I2707" s="3"/>
      <c r="J2707" s="3"/>
      <c r="K2707" s="3"/>
      <c r="L2707" s="3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  <c r="AD2707" s="4"/>
      <c r="AE2707" s="4"/>
      <c r="AF2707" s="4"/>
      <c r="AG2707" s="4"/>
      <c r="AH2707" s="4"/>
      <c r="AI2707" s="4"/>
      <c r="AJ2707" s="4"/>
      <c r="AK2707" s="4"/>
    </row>
    <row r="2708" spans="1:37" x14ac:dyDescent="0.25">
      <c r="A2708" s="3"/>
      <c r="B2708" s="4"/>
      <c r="C2708" s="3"/>
      <c r="D2708" s="3"/>
      <c r="E2708" s="3"/>
      <c r="F2708" s="3"/>
      <c r="G2708" s="3"/>
      <c r="H2708" s="3"/>
      <c r="I2708" s="3"/>
      <c r="J2708" s="3"/>
      <c r="K2708" s="3"/>
      <c r="L2708" s="3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4"/>
      <c r="AD2708" s="4"/>
      <c r="AE2708" s="4"/>
      <c r="AF2708" s="4"/>
      <c r="AG2708" s="4"/>
      <c r="AH2708" s="4"/>
      <c r="AI2708" s="4"/>
      <c r="AJ2708" s="4"/>
      <c r="AK2708" s="4"/>
    </row>
    <row r="2709" spans="1:37" x14ac:dyDescent="0.25">
      <c r="A2709" s="3"/>
      <c r="B2709" s="4"/>
      <c r="C2709" s="3"/>
      <c r="D2709" s="3"/>
      <c r="E2709" s="3"/>
      <c r="F2709" s="3"/>
      <c r="G2709" s="3"/>
      <c r="H2709" s="3"/>
      <c r="I2709" s="3"/>
      <c r="J2709" s="3"/>
      <c r="K2709" s="3"/>
      <c r="L2709" s="3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4"/>
      <c r="AD2709" s="4"/>
      <c r="AE2709" s="4"/>
      <c r="AF2709" s="4"/>
      <c r="AG2709" s="4"/>
      <c r="AH2709" s="4"/>
      <c r="AI2709" s="4"/>
      <c r="AJ2709" s="4"/>
      <c r="AK2709" s="4"/>
    </row>
    <row r="2710" spans="1:37" x14ac:dyDescent="0.25">
      <c r="A2710" s="3"/>
      <c r="B2710" s="4"/>
      <c r="C2710" s="3"/>
      <c r="D2710" s="3"/>
      <c r="E2710" s="3"/>
      <c r="F2710" s="3"/>
      <c r="G2710" s="3"/>
      <c r="H2710" s="3"/>
      <c r="I2710" s="3"/>
      <c r="J2710" s="3"/>
      <c r="K2710" s="3"/>
      <c r="L2710" s="3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4"/>
      <c r="AD2710" s="4"/>
      <c r="AE2710" s="4"/>
      <c r="AF2710" s="4"/>
      <c r="AG2710" s="4"/>
      <c r="AH2710" s="4"/>
      <c r="AI2710" s="4"/>
      <c r="AJ2710" s="4"/>
      <c r="AK2710" s="4"/>
    </row>
    <row r="2711" spans="1:37" x14ac:dyDescent="0.25">
      <c r="A2711" s="3"/>
      <c r="B2711" s="4"/>
      <c r="C2711" s="3"/>
      <c r="D2711" s="3"/>
      <c r="E2711" s="3"/>
      <c r="F2711" s="3"/>
      <c r="G2711" s="3"/>
      <c r="H2711" s="3"/>
      <c r="I2711" s="3"/>
      <c r="J2711" s="3"/>
      <c r="K2711" s="3"/>
      <c r="L2711" s="3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4"/>
      <c r="AD2711" s="4"/>
      <c r="AE2711" s="4"/>
      <c r="AF2711" s="4"/>
      <c r="AG2711" s="4"/>
      <c r="AH2711" s="4"/>
      <c r="AI2711" s="4"/>
      <c r="AJ2711" s="4"/>
      <c r="AK2711" s="4"/>
    </row>
    <row r="2712" spans="1:37" x14ac:dyDescent="0.25">
      <c r="A2712" s="3"/>
      <c r="B2712" s="4"/>
      <c r="C2712" s="3"/>
      <c r="D2712" s="3"/>
      <c r="E2712" s="3"/>
      <c r="F2712" s="3"/>
      <c r="G2712" s="3"/>
      <c r="H2712" s="3"/>
      <c r="I2712" s="3"/>
      <c r="J2712" s="3"/>
      <c r="K2712" s="3"/>
      <c r="L2712" s="3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4"/>
      <c r="AD2712" s="4"/>
      <c r="AE2712" s="4"/>
      <c r="AF2712" s="4"/>
      <c r="AG2712" s="4"/>
      <c r="AH2712" s="4"/>
      <c r="AI2712" s="4"/>
      <c r="AJ2712" s="4"/>
      <c r="AK2712" s="4"/>
    </row>
    <row r="2713" spans="1:37" x14ac:dyDescent="0.25">
      <c r="A2713" s="3"/>
      <c r="B2713" s="4"/>
      <c r="C2713" s="3"/>
      <c r="D2713" s="3"/>
      <c r="E2713" s="3"/>
      <c r="F2713" s="3"/>
      <c r="G2713" s="3"/>
      <c r="H2713" s="3"/>
      <c r="I2713" s="3"/>
      <c r="J2713" s="3"/>
      <c r="K2713" s="3"/>
      <c r="L2713" s="3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4"/>
      <c r="AD2713" s="4"/>
      <c r="AE2713" s="4"/>
      <c r="AF2713" s="4"/>
      <c r="AG2713" s="4"/>
      <c r="AH2713" s="4"/>
      <c r="AI2713" s="4"/>
      <c r="AJ2713" s="4"/>
      <c r="AK2713" s="4"/>
    </row>
    <row r="2714" spans="1:37" x14ac:dyDescent="0.25">
      <c r="A2714" s="3"/>
      <c r="B2714" s="4"/>
      <c r="C2714" s="3"/>
      <c r="D2714" s="3"/>
      <c r="E2714" s="3"/>
      <c r="F2714" s="3"/>
      <c r="G2714" s="3"/>
      <c r="H2714" s="3"/>
      <c r="I2714" s="3"/>
      <c r="J2714" s="3"/>
      <c r="K2714" s="3"/>
      <c r="L2714" s="3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4"/>
      <c r="X2714" s="4"/>
      <c r="Y2714" s="4"/>
      <c r="Z2714" s="4"/>
      <c r="AA2714" s="4"/>
      <c r="AB2714" s="4"/>
      <c r="AC2714" s="4"/>
      <c r="AD2714" s="4"/>
      <c r="AE2714" s="4"/>
      <c r="AF2714" s="4"/>
      <c r="AG2714" s="4"/>
      <c r="AH2714" s="4"/>
      <c r="AI2714" s="4"/>
      <c r="AJ2714" s="4"/>
      <c r="AK2714" s="4"/>
    </row>
    <row r="2715" spans="1:37" x14ac:dyDescent="0.25">
      <c r="A2715" s="3"/>
      <c r="B2715" s="4"/>
      <c r="C2715" s="3"/>
      <c r="D2715" s="3"/>
      <c r="E2715" s="3"/>
      <c r="F2715" s="3"/>
      <c r="G2715" s="3"/>
      <c r="H2715" s="3"/>
      <c r="I2715" s="3"/>
      <c r="J2715" s="3"/>
      <c r="K2715" s="3"/>
      <c r="L2715" s="3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4"/>
      <c r="X2715" s="4"/>
      <c r="Y2715" s="4"/>
      <c r="Z2715" s="4"/>
      <c r="AA2715" s="4"/>
      <c r="AB2715" s="4"/>
      <c r="AC2715" s="4"/>
      <c r="AD2715" s="4"/>
      <c r="AE2715" s="4"/>
      <c r="AF2715" s="4"/>
      <c r="AG2715" s="4"/>
      <c r="AH2715" s="4"/>
      <c r="AI2715" s="4"/>
      <c r="AJ2715" s="4"/>
      <c r="AK2715" s="4"/>
    </row>
    <row r="2716" spans="1:37" x14ac:dyDescent="0.25">
      <c r="A2716" s="3"/>
      <c r="B2716" s="4"/>
      <c r="C2716" s="3"/>
      <c r="D2716" s="3"/>
      <c r="E2716" s="3"/>
      <c r="F2716" s="3"/>
      <c r="G2716" s="3"/>
      <c r="H2716" s="3"/>
      <c r="I2716" s="3"/>
      <c r="J2716" s="3"/>
      <c r="K2716" s="3"/>
      <c r="L2716" s="3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4"/>
      <c r="AD2716" s="4"/>
      <c r="AE2716" s="4"/>
      <c r="AF2716" s="4"/>
      <c r="AG2716" s="4"/>
      <c r="AH2716" s="4"/>
      <c r="AI2716" s="4"/>
      <c r="AJ2716" s="4"/>
      <c r="AK2716" s="4"/>
    </row>
    <row r="2717" spans="1:37" x14ac:dyDescent="0.25">
      <c r="A2717" s="3"/>
      <c r="B2717" s="4"/>
      <c r="C2717" s="3"/>
      <c r="D2717" s="3"/>
      <c r="E2717" s="3"/>
      <c r="F2717" s="3"/>
      <c r="G2717" s="3"/>
      <c r="H2717" s="3"/>
      <c r="I2717" s="3"/>
      <c r="J2717" s="3"/>
      <c r="K2717" s="3"/>
      <c r="L2717" s="3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4"/>
      <c r="AD2717" s="4"/>
      <c r="AE2717" s="4"/>
      <c r="AF2717" s="4"/>
      <c r="AG2717" s="4"/>
      <c r="AH2717" s="4"/>
      <c r="AI2717" s="4"/>
      <c r="AJ2717" s="4"/>
      <c r="AK2717" s="4"/>
    </row>
    <row r="2718" spans="1:37" x14ac:dyDescent="0.25">
      <c r="A2718" s="3"/>
      <c r="B2718" s="4"/>
      <c r="C2718" s="3"/>
      <c r="D2718" s="3"/>
      <c r="E2718" s="3"/>
      <c r="F2718" s="3"/>
      <c r="G2718" s="3"/>
      <c r="H2718" s="3"/>
      <c r="I2718" s="3"/>
      <c r="J2718" s="3"/>
      <c r="K2718" s="3"/>
      <c r="L2718" s="3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4"/>
      <c r="AD2718" s="4"/>
      <c r="AE2718" s="4"/>
      <c r="AF2718" s="4"/>
      <c r="AG2718" s="4"/>
      <c r="AH2718" s="4"/>
      <c r="AI2718" s="4"/>
      <c r="AJ2718" s="4"/>
      <c r="AK2718" s="4"/>
    </row>
    <row r="2719" spans="1:37" x14ac:dyDescent="0.25">
      <c r="A2719" s="3"/>
      <c r="B2719" s="4"/>
      <c r="C2719" s="3"/>
      <c r="D2719" s="3"/>
      <c r="E2719" s="3"/>
      <c r="F2719" s="3"/>
      <c r="G2719" s="3"/>
      <c r="H2719" s="3"/>
      <c r="I2719" s="3"/>
      <c r="J2719" s="3"/>
      <c r="K2719" s="3"/>
      <c r="L2719" s="3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4"/>
      <c r="AD2719" s="4"/>
      <c r="AE2719" s="4"/>
      <c r="AF2719" s="4"/>
      <c r="AG2719" s="4"/>
      <c r="AH2719" s="4"/>
      <c r="AI2719" s="4"/>
      <c r="AJ2719" s="4"/>
      <c r="AK2719" s="4"/>
    </row>
    <row r="2720" spans="1:37" x14ac:dyDescent="0.25">
      <c r="A2720" s="3"/>
      <c r="B2720" s="4"/>
      <c r="C2720" s="3"/>
      <c r="D2720" s="3"/>
      <c r="E2720" s="3"/>
      <c r="F2720" s="3"/>
      <c r="G2720" s="3"/>
      <c r="H2720" s="3"/>
      <c r="I2720" s="3"/>
      <c r="J2720" s="3"/>
      <c r="K2720" s="3"/>
      <c r="L2720" s="3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4"/>
      <c r="AD2720" s="4"/>
      <c r="AE2720" s="4"/>
      <c r="AF2720" s="4"/>
      <c r="AG2720" s="4"/>
      <c r="AH2720" s="4"/>
      <c r="AI2720" s="4"/>
      <c r="AJ2720" s="4"/>
      <c r="AK2720" s="4"/>
    </row>
    <row r="2721" spans="1:37" x14ac:dyDescent="0.25">
      <c r="A2721" s="3"/>
      <c r="B2721" s="4"/>
      <c r="C2721" s="3"/>
      <c r="D2721" s="3"/>
      <c r="E2721" s="3"/>
      <c r="F2721" s="3"/>
      <c r="G2721" s="3"/>
      <c r="H2721" s="3"/>
      <c r="I2721" s="3"/>
      <c r="J2721" s="3"/>
      <c r="K2721" s="3"/>
      <c r="L2721" s="3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4"/>
      <c r="AD2721" s="4"/>
      <c r="AE2721" s="4"/>
      <c r="AF2721" s="4"/>
      <c r="AG2721" s="4"/>
      <c r="AH2721" s="4"/>
      <c r="AI2721" s="4"/>
      <c r="AJ2721" s="4"/>
      <c r="AK2721" s="4"/>
    </row>
    <row r="2722" spans="1:37" x14ac:dyDescent="0.25">
      <c r="A2722" s="3"/>
      <c r="B2722" s="4"/>
      <c r="C2722" s="3"/>
      <c r="D2722" s="3"/>
      <c r="E2722" s="3"/>
      <c r="F2722" s="3"/>
      <c r="G2722" s="3"/>
      <c r="H2722" s="3"/>
      <c r="I2722" s="3"/>
      <c r="J2722" s="3"/>
      <c r="K2722" s="3"/>
      <c r="L2722" s="3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/>
      <c r="AD2722" s="4"/>
      <c r="AE2722" s="4"/>
      <c r="AF2722" s="4"/>
      <c r="AG2722" s="4"/>
      <c r="AH2722" s="4"/>
      <c r="AI2722" s="4"/>
      <c r="AJ2722" s="4"/>
      <c r="AK2722" s="4"/>
    </row>
    <row r="2723" spans="1:37" x14ac:dyDescent="0.25">
      <c r="A2723" s="3"/>
      <c r="B2723" s="4"/>
      <c r="C2723" s="3"/>
      <c r="D2723" s="3"/>
      <c r="E2723" s="3"/>
      <c r="F2723" s="3"/>
      <c r="G2723" s="3"/>
      <c r="H2723" s="3"/>
      <c r="I2723" s="3"/>
      <c r="J2723" s="3"/>
      <c r="K2723" s="3"/>
      <c r="L2723" s="3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4"/>
      <c r="AD2723" s="4"/>
      <c r="AE2723" s="4"/>
      <c r="AF2723" s="4"/>
      <c r="AG2723" s="4"/>
      <c r="AH2723" s="4"/>
      <c r="AI2723" s="4"/>
      <c r="AJ2723" s="4"/>
      <c r="AK2723" s="4"/>
    </row>
    <row r="2724" spans="1:37" x14ac:dyDescent="0.25">
      <c r="A2724" s="3"/>
      <c r="B2724" s="4"/>
      <c r="C2724" s="3"/>
      <c r="D2724" s="3"/>
      <c r="E2724" s="3"/>
      <c r="F2724" s="3"/>
      <c r="G2724" s="3"/>
      <c r="H2724" s="3"/>
      <c r="I2724" s="3"/>
      <c r="J2724" s="3"/>
      <c r="K2724" s="3"/>
      <c r="L2724" s="3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4"/>
      <c r="AD2724" s="4"/>
      <c r="AE2724" s="4"/>
      <c r="AF2724" s="4"/>
      <c r="AG2724" s="4"/>
      <c r="AH2724" s="4"/>
      <c r="AI2724" s="4"/>
      <c r="AJ2724" s="4"/>
      <c r="AK2724" s="4"/>
    </row>
    <row r="2725" spans="1:37" x14ac:dyDescent="0.25">
      <c r="A2725" s="3"/>
      <c r="B2725" s="4"/>
      <c r="C2725" s="3"/>
      <c r="D2725" s="3"/>
      <c r="E2725" s="3"/>
      <c r="F2725" s="3"/>
      <c r="G2725" s="3"/>
      <c r="H2725" s="3"/>
      <c r="I2725" s="3"/>
      <c r="J2725" s="3"/>
      <c r="K2725" s="3"/>
      <c r="L2725" s="3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4"/>
      <c r="AD2725" s="4"/>
      <c r="AE2725" s="4"/>
      <c r="AF2725" s="4"/>
      <c r="AG2725" s="4"/>
      <c r="AH2725" s="4"/>
      <c r="AI2725" s="4"/>
      <c r="AJ2725" s="4"/>
      <c r="AK2725" s="4"/>
    </row>
    <row r="2726" spans="1:37" x14ac:dyDescent="0.25">
      <c r="A2726" s="3"/>
      <c r="B2726" s="4"/>
      <c r="C2726" s="3"/>
      <c r="D2726" s="3"/>
      <c r="E2726" s="3"/>
      <c r="F2726" s="3"/>
      <c r="G2726" s="3"/>
      <c r="H2726" s="3"/>
      <c r="I2726" s="3"/>
      <c r="J2726" s="3"/>
      <c r="K2726" s="3"/>
      <c r="L2726" s="3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4"/>
      <c r="AD2726" s="4"/>
      <c r="AE2726" s="4"/>
      <c r="AF2726" s="4"/>
      <c r="AG2726" s="4"/>
      <c r="AH2726" s="4"/>
      <c r="AI2726" s="4"/>
      <c r="AJ2726" s="4"/>
      <c r="AK2726" s="4"/>
    </row>
    <row r="2727" spans="1:37" x14ac:dyDescent="0.25">
      <c r="A2727" s="3"/>
      <c r="B2727" s="4"/>
      <c r="C2727" s="3"/>
      <c r="D2727" s="3"/>
      <c r="E2727" s="3"/>
      <c r="F2727" s="3"/>
      <c r="G2727" s="3"/>
      <c r="H2727" s="3"/>
      <c r="I2727" s="3"/>
      <c r="J2727" s="3"/>
      <c r="K2727" s="3"/>
      <c r="L2727" s="3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4"/>
      <c r="AD2727" s="4"/>
      <c r="AE2727" s="4"/>
      <c r="AF2727" s="4"/>
      <c r="AG2727" s="4"/>
      <c r="AH2727" s="4"/>
      <c r="AI2727" s="4"/>
      <c r="AJ2727" s="4"/>
      <c r="AK2727" s="4"/>
    </row>
    <row r="2728" spans="1:37" x14ac:dyDescent="0.25">
      <c r="A2728" s="3"/>
      <c r="B2728" s="4"/>
      <c r="C2728" s="3"/>
      <c r="D2728" s="3"/>
      <c r="E2728" s="3"/>
      <c r="F2728" s="3"/>
      <c r="G2728" s="3"/>
      <c r="H2728" s="3"/>
      <c r="I2728" s="3"/>
      <c r="J2728" s="3"/>
      <c r="K2728" s="3"/>
      <c r="L2728" s="3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4"/>
      <c r="AD2728" s="4"/>
      <c r="AE2728" s="4"/>
      <c r="AF2728" s="4"/>
      <c r="AG2728" s="4"/>
      <c r="AH2728" s="4"/>
      <c r="AI2728" s="4"/>
      <c r="AJ2728" s="4"/>
      <c r="AK2728" s="4"/>
    </row>
    <row r="2729" spans="1:37" x14ac:dyDescent="0.25">
      <c r="A2729" s="3"/>
      <c r="B2729" s="4"/>
      <c r="C2729" s="3"/>
      <c r="D2729" s="3"/>
      <c r="E2729" s="3"/>
      <c r="F2729" s="3"/>
      <c r="G2729" s="3"/>
      <c r="H2729" s="3"/>
      <c r="I2729" s="3"/>
      <c r="J2729" s="3"/>
      <c r="K2729" s="3"/>
      <c r="L2729" s="3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4"/>
      <c r="AD2729" s="4"/>
      <c r="AE2729" s="4"/>
      <c r="AF2729" s="4"/>
      <c r="AG2729" s="4"/>
      <c r="AH2729" s="4"/>
      <c r="AI2729" s="4"/>
      <c r="AJ2729" s="4"/>
      <c r="AK2729" s="4"/>
    </row>
    <row r="2730" spans="1:37" x14ac:dyDescent="0.25">
      <c r="A2730" s="3"/>
      <c r="B2730" s="4"/>
      <c r="C2730" s="3"/>
      <c r="D2730" s="3"/>
      <c r="E2730" s="3"/>
      <c r="F2730" s="3"/>
      <c r="G2730" s="3"/>
      <c r="H2730" s="3"/>
      <c r="I2730" s="3"/>
      <c r="J2730" s="3"/>
      <c r="K2730" s="3"/>
      <c r="L2730" s="3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4"/>
      <c r="AD2730" s="4"/>
      <c r="AE2730" s="4"/>
      <c r="AF2730" s="4"/>
      <c r="AG2730" s="4"/>
      <c r="AH2730" s="4"/>
      <c r="AI2730" s="4"/>
      <c r="AJ2730" s="4"/>
      <c r="AK2730" s="4"/>
    </row>
    <row r="2731" spans="1:37" x14ac:dyDescent="0.25">
      <c r="A2731" s="3"/>
      <c r="B2731" s="4"/>
      <c r="C2731" s="3"/>
      <c r="D2731" s="3"/>
      <c r="E2731" s="3"/>
      <c r="F2731" s="3"/>
      <c r="G2731" s="3"/>
      <c r="H2731" s="3"/>
      <c r="I2731" s="3"/>
      <c r="J2731" s="3"/>
      <c r="K2731" s="3"/>
      <c r="L2731" s="3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4"/>
      <c r="AD2731" s="4"/>
      <c r="AE2731" s="4"/>
      <c r="AF2731" s="4"/>
      <c r="AG2731" s="4"/>
      <c r="AH2731" s="4"/>
      <c r="AI2731" s="4"/>
      <c r="AJ2731" s="4"/>
      <c r="AK2731" s="4"/>
    </row>
    <row r="2732" spans="1:37" x14ac:dyDescent="0.25">
      <c r="A2732" s="3"/>
      <c r="B2732" s="4"/>
      <c r="C2732" s="3"/>
      <c r="D2732" s="3"/>
      <c r="E2732" s="3"/>
      <c r="F2732" s="3"/>
      <c r="G2732" s="3"/>
      <c r="H2732" s="3"/>
      <c r="I2732" s="3"/>
      <c r="J2732" s="3"/>
      <c r="K2732" s="3"/>
      <c r="L2732" s="3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4"/>
      <c r="AD2732" s="4"/>
      <c r="AE2732" s="4"/>
      <c r="AF2732" s="4"/>
      <c r="AG2732" s="4"/>
      <c r="AH2732" s="4"/>
      <c r="AI2732" s="4"/>
      <c r="AJ2732" s="4"/>
      <c r="AK2732" s="4"/>
    </row>
    <row r="2733" spans="1:37" x14ac:dyDescent="0.25">
      <c r="A2733" s="3"/>
      <c r="B2733" s="4"/>
      <c r="C2733" s="3"/>
      <c r="D2733" s="3"/>
      <c r="E2733" s="3"/>
      <c r="F2733" s="3"/>
      <c r="G2733" s="3"/>
      <c r="H2733" s="3"/>
      <c r="I2733" s="3"/>
      <c r="J2733" s="3"/>
      <c r="K2733" s="3"/>
      <c r="L2733" s="3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  <c r="X2733" s="4"/>
      <c r="Y2733" s="4"/>
      <c r="Z2733" s="4"/>
      <c r="AA2733" s="4"/>
      <c r="AB2733" s="4"/>
      <c r="AC2733" s="4"/>
      <c r="AD2733" s="4"/>
      <c r="AE2733" s="4"/>
      <c r="AF2733" s="4"/>
      <c r="AG2733" s="4"/>
      <c r="AH2733" s="4"/>
      <c r="AI2733" s="4"/>
      <c r="AJ2733" s="4"/>
      <c r="AK2733" s="4"/>
    </row>
    <row r="2734" spans="1:37" x14ac:dyDescent="0.25">
      <c r="A2734" s="3"/>
      <c r="B2734" s="4"/>
      <c r="C2734" s="3"/>
      <c r="D2734" s="3"/>
      <c r="E2734" s="3"/>
      <c r="F2734" s="3"/>
      <c r="G2734" s="3"/>
      <c r="H2734" s="3"/>
      <c r="I2734" s="3"/>
      <c r="J2734" s="3"/>
      <c r="K2734" s="3"/>
      <c r="L2734" s="3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4"/>
      <c r="AD2734" s="4"/>
      <c r="AE2734" s="4"/>
      <c r="AF2734" s="4"/>
      <c r="AG2734" s="4"/>
      <c r="AH2734" s="4"/>
      <c r="AI2734" s="4"/>
      <c r="AJ2734" s="4"/>
      <c r="AK2734" s="4"/>
    </row>
    <row r="2735" spans="1:37" x14ac:dyDescent="0.25">
      <c r="A2735" s="3"/>
      <c r="B2735" s="4"/>
      <c r="C2735" s="3"/>
      <c r="D2735" s="3"/>
      <c r="E2735" s="3"/>
      <c r="F2735" s="3"/>
      <c r="G2735" s="3"/>
      <c r="H2735" s="3"/>
      <c r="I2735" s="3"/>
      <c r="J2735" s="3"/>
      <c r="K2735" s="3"/>
      <c r="L2735" s="3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  <c r="AD2735" s="4"/>
      <c r="AE2735" s="4"/>
      <c r="AF2735" s="4"/>
      <c r="AG2735" s="4"/>
      <c r="AH2735" s="4"/>
      <c r="AI2735" s="4"/>
      <c r="AJ2735" s="4"/>
      <c r="AK2735" s="4"/>
    </row>
    <row r="2736" spans="1:37" x14ac:dyDescent="0.25">
      <c r="A2736" s="3"/>
      <c r="B2736" s="4"/>
      <c r="C2736" s="3"/>
      <c r="D2736" s="3"/>
      <c r="E2736" s="3"/>
      <c r="F2736" s="3"/>
      <c r="G2736" s="3"/>
      <c r="H2736" s="3"/>
      <c r="I2736" s="3"/>
      <c r="J2736" s="3"/>
      <c r="K2736" s="3"/>
      <c r="L2736" s="3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4"/>
      <c r="AD2736" s="4"/>
      <c r="AE2736" s="4"/>
      <c r="AF2736" s="4"/>
      <c r="AG2736" s="4"/>
      <c r="AH2736" s="4"/>
      <c r="AI2736" s="4"/>
      <c r="AJ2736" s="4"/>
      <c r="AK2736" s="4"/>
    </row>
    <row r="2737" spans="1:37" x14ac:dyDescent="0.25">
      <c r="A2737" s="3"/>
      <c r="B2737" s="4"/>
      <c r="C2737" s="3"/>
      <c r="D2737" s="3"/>
      <c r="E2737" s="3"/>
      <c r="F2737" s="3"/>
      <c r="G2737" s="3"/>
      <c r="H2737" s="3"/>
      <c r="I2737" s="3"/>
      <c r="J2737" s="3"/>
      <c r="K2737" s="3"/>
      <c r="L2737" s="3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4"/>
      <c r="AD2737" s="4"/>
      <c r="AE2737" s="4"/>
      <c r="AF2737" s="4"/>
      <c r="AG2737" s="4"/>
      <c r="AH2737" s="4"/>
      <c r="AI2737" s="4"/>
      <c r="AJ2737" s="4"/>
      <c r="AK2737" s="4"/>
    </row>
    <row r="2738" spans="1:37" x14ac:dyDescent="0.25">
      <c r="A2738" s="3"/>
      <c r="B2738" s="4"/>
      <c r="C2738" s="3"/>
      <c r="D2738" s="3"/>
      <c r="E2738" s="3"/>
      <c r="F2738" s="3"/>
      <c r="G2738" s="3"/>
      <c r="H2738" s="3"/>
      <c r="I2738" s="3"/>
      <c r="J2738" s="3"/>
      <c r="K2738" s="3"/>
      <c r="L2738" s="3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  <c r="X2738" s="4"/>
      <c r="Y2738" s="4"/>
      <c r="Z2738" s="4"/>
      <c r="AA2738" s="4"/>
      <c r="AB2738" s="4"/>
      <c r="AC2738" s="4"/>
      <c r="AD2738" s="4"/>
      <c r="AE2738" s="4"/>
      <c r="AF2738" s="4"/>
      <c r="AG2738" s="4"/>
      <c r="AH2738" s="4"/>
      <c r="AI2738" s="4"/>
      <c r="AJ2738" s="4"/>
      <c r="AK2738" s="4"/>
    </row>
    <row r="2739" spans="1:37" x14ac:dyDescent="0.25">
      <c r="A2739" s="3"/>
      <c r="B2739" s="4"/>
      <c r="C2739" s="3"/>
      <c r="D2739" s="3"/>
      <c r="E2739" s="3"/>
      <c r="F2739" s="3"/>
      <c r="G2739" s="3"/>
      <c r="H2739" s="3"/>
      <c r="I2739" s="3"/>
      <c r="J2739" s="3"/>
      <c r="K2739" s="3"/>
      <c r="L2739" s="3"/>
      <c r="M2739" s="4"/>
      <c r="N2739" s="4"/>
      <c r="O2739" s="4"/>
      <c r="P2739" s="4"/>
      <c r="Q2739" s="4"/>
      <c r="R2739" s="4"/>
      <c r="S2739" s="4"/>
      <c r="T2739" s="4"/>
      <c r="U2739" s="4"/>
      <c r="V2739" s="4"/>
      <c r="W2739" s="4"/>
      <c r="X2739" s="4"/>
      <c r="Y2739" s="4"/>
      <c r="Z2739" s="4"/>
      <c r="AA2739" s="4"/>
      <c r="AB2739" s="4"/>
      <c r="AC2739" s="4"/>
      <c r="AD2739" s="4"/>
      <c r="AE2739" s="4"/>
      <c r="AF2739" s="4"/>
      <c r="AG2739" s="4"/>
      <c r="AH2739" s="4"/>
      <c r="AI2739" s="4"/>
      <c r="AJ2739" s="4"/>
      <c r="AK2739" s="4"/>
    </row>
    <row r="2740" spans="1:37" x14ac:dyDescent="0.25">
      <c r="A2740" s="3"/>
      <c r="B2740" s="4"/>
      <c r="C2740" s="3"/>
      <c r="D2740" s="3"/>
      <c r="E2740" s="3"/>
      <c r="F2740" s="3"/>
      <c r="G2740" s="3"/>
      <c r="H2740" s="3"/>
      <c r="I2740" s="3"/>
      <c r="J2740" s="3"/>
      <c r="K2740" s="3"/>
      <c r="L2740" s="3"/>
      <c r="M2740" s="4"/>
      <c r="N2740" s="4"/>
      <c r="O2740" s="4"/>
      <c r="P2740" s="4"/>
      <c r="Q2740" s="4"/>
      <c r="R2740" s="4"/>
      <c r="S2740" s="4"/>
      <c r="T2740" s="4"/>
      <c r="U2740" s="4"/>
      <c r="V2740" s="4"/>
      <c r="W2740" s="4"/>
      <c r="X2740" s="4"/>
      <c r="Y2740" s="4"/>
      <c r="Z2740" s="4"/>
      <c r="AA2740" s="4"/>
      <c r="AB2740" s="4"/>
      <c r="AC2740" s="4"/>
      <c r="AD2740" s="4"/>
      <c r="AE2740" s="4"/>
      <c r="AF2740" s="4"/>
      <c r="AG2740" s="4"/>
      <c r="AH2740" s="4"/>
      <c r="AI2740" s="4"/>
      <c r="AJ2740" s="4"/>
      <c r="AK2740" s="4"/>
    </row>
    <row r="2741" spans="1:37" x14ac:dyDescent="0.25">
      <c r="A2741" s="3"/>
      <c r="B2741" s="4"/>
      <c r="C2741" s="3"/>
      <c r="D2741" s="3"/>
      <c r="E2741" s="3"/>
      <c r="F2741" s="3"/>
      <c r="G2741" s="3"/>
      <c r="H2741" s="3"/>
      <c r="I2741" s="3"/>
      <c r="J2741" s="3"/>
      <c r="K2741" s="3"/>
      <c r="L2741" s="3"/>
      <c r="M2741" s="4"/>
      <c r="N2741" s="4"/>
      <c r="O2741" s="4"/>
      <c r="P2741" s="4"/>
      <c r="Q2741" s="4"/>
      <c r="R2741" s="4"/>
      <c r="S2741" s="4"/>
      <c r="T2741" s="4"/>
      <c r="U2741" s="4"/>
      <c r="V2741" s="4"/>
      <c r="W2741" s="4"/>
      <c r="X2741" s="4"/>
      <c r="Y2741" s="4"/>
      <c r="Z2741" s="4"/>
      <c r="AA2741" s="4"/>
      <c r="AB2741" s="4"/>
      <c r="AC2741" s="4"/>
      <c r="AD2741" s="4"/>
      <c r="AE2741" s="4"/>
      <c r="AF2741" s="4"/>
      <c r="AG2741" s="4"/>
      <c r="AH2741" s="4"/>
      <c r="AI2741" s="4"/>
      <c r="AJ2741" s="4"/>
      <c r="AK2741" s="4"/>
    </row>
    <row r="2742" spans="1:37" x14ac:dyDescent="0.25">
      <c r="A2742" s="3"/>
      <c r="B2742" s="4"/>
      <c r="C2742" s="3"/>
      <c r="D2742" s="3"/>
      <c r="E2742" s="3"/>
      <c r="F2742" s="3"/>
      <c r="G2742" s="3"/>
      <c r="H2742" s="3"/>
      <c r="I2742" s="3"/>
      <c r="J2742" s="3"/>
      <c r="K2742" s="3"/>
      <c r="L2742" s="3"/>
      <c r="M2742" s="4"/>
      <c r="N2742" s="4"/>
      <c r="O2742" s="4"/>
      <c r="P2742" s="4"/>
      <c r="Q2742" s="4"/>
      <c r="R2742" s="4"/>
      <c r="S2742" s="4"/>
      <c r="T2742" s="4"/>
      <c r="U2742" s="4"/>
      <c r="V2742" s="4"/>
      <c r="W2742" s="4"/>
      <c r="X2742" s="4"/>
      <c r="Y2742" s="4"/>
      <c r="Z2742" s="4"/>
      <c r="AA2742" s="4"/>
      <c r="AB2742" s="4"/>
      <c r="AC2742" s="4"/>
      <c r="AD2742" s="4"/>
      <c r="AE2742" s="4"/>
      <c r="AF2742" s="4"/>
      <c r="AG2742" s="4"/>
      <c r="AH2742" s="4"/>
      <c r="AI2742" s="4"/>
      <c r="AJ2742" s="4"/>
      <c r="AK2742" s="4"/>
    </row>
    <row r="2743" spans="1:37" x14ac:dyDescent="0.25">
      <c r="A2743" s="3"/>
      <c r="B2743" s="4"/>
      <c r="C2743" s="3"/>
      <c r="D2743" s="3"/>
      <c r="E2743" s="3"/>
      <c r="F2743" s="3"/>
      <c r="G2743" s="3"/>
      <c r="H2743" s="3"/>
      <c r="I2743" s="3"/>
      <c r="J2743" s="3"/>
      <c r="K2743" s="3"/>
      <c r="L2743" s="3"/>
      <c r="M2743" s="4"/>
      <c r="N2743" s="4"/>
      <c r="O2743" s="4"/>
      <c r="P2743" s="4"/>
      <c r="Q2743" s="4"/>
      <c r="R2743" s="4"/>
      <c r="S2743" s="4"/>
      <c r="T2743" s="4"/>
      <c r="U2743" s="4"/>
      <c r="V2743" s="4"/>
      <c r="W2743" s="4"/>
      <c r="X2743" s="4"/>
      <c r="Y2743" s="4"/>
      <c r="Z2743" s="4"/>
      <c r="AA2743" s="4"/>
      <c r="AB2743" s="4"/>
      <c r="AC2743" s="4"/>
      <c r="AD2743" s="4"/>
      <c r="AE2743" s="4"/>
      <c r="AF2743" s="4"/>
      <c r="AG2743" s="4"/>
      <c r="AH2743" s="4"/>
      <c r="AI2743" s="4"/>
      <c r="AJ2743" s="4"/>
      <c r="AK2743" s="4"/>
    </row>
    <row r="2744" spans="1:37" x14ac:dyDescent="0.25">
      <c r="A2744" s="3"/>
      <c r="B2744" s="4"/>
      <c r="C2744" s="3"/>
      <c r="D2744" s="3"/>
      <c r="E2744" s="3"/>
      <c r="F2744" s="3"/>
      <c r="G2744" s="3"/>
      <c r="H2744" s="3"/>
      <c r="I2744" s="3"/>
      <c r="J2744" s="3"/>
      <c r="K2744" s="3"/>
      <c r="L2744" s="3"/>
      <c r="M2744" s="4"/>
      <c r="N2744" s="4"/>
      <c r="O2744" s="4"/>
      <c r="P2744" s="4"/>
      <c r="Q2744" s="4"/>
      <c r="R2744" s="4"/>
      <c r="S2744" s="4"/>
      <c r="T2744" s="4"/>
      <c r="U2744" s="4"/>
      <c r="V2744" s="4"/>
      <c r="W2744" s="4"/>
      <c r="X2744" s="4"/>
      <c r="Y2744" s="4"/>
      <c r="Z2744" s="4"/>
      <c r="AA2744" s="4"/>
      <c r="AB2744" s="4"/>
      <c r="AC2744" s="4"/>
      <c r="AD2744" s="4"/>
      <c r="AE2744" s="4"/>
      <c r="AF2744" s="4"/>
      <c r="AG2744" s="4"/>
      <c r="AH2744" s="4"/>
      <c r="AI2744" s="4"/>
      <c r="AJ2744" s="4"/>
      <c r="AK2744" s="4"/>
    </row>
    <row r="2745" spans="1:37" x14ac:dyDescent="0.25">
      <c r="A2745" s="3"/>
      <c r="B2745" s="4"/>
      <c r="C2745" s="3"/>
      <c r="D2745" s="3"/>
      <c r="E2745" s="3"/>
      <c r="F2745" s="3"/>
      <c r="G2745" s="3"/>
      <c r="H2745" s="3"/>
      <c r="I2745" s="3"/>
      <c r="J2745" s="3"/>
      <c r="K2745" s="3"/>
      <c r="L2745" s="3"/>
      <c r="M2745" s="4"/>
      <c r="N2745" s="4"/>
      <c r="O2745" s="4"/>
      <c r="P2745" s="4"/>
      <c r="Q2745" s="4"/>
      <c r="R2745" s="4"/>
      <c r="S2745" s="4"/>
      <c r="T2745" s="4"/>
      <c r="U2745" s="4"/>
      <c r="V2745" s="4"/>
      <c r="W2745" s="4"/>
      <c r="X2745" s="4"/>
      <c r="Y2745" s="4"/>
      <c r="Z2745" s="4"/>
      <c r="AA2745" s="4"/>
      <c r="AB2745" s="4"/>
      <c r="AC2745" s="4"/>
      <c r="AD2745" s="4"/>
      <c r="AE2745" s="4"/>
      <c r="AF2745" s="4"/>
      <c r="AG2745" s="4"/>
      <c r="AH2745" s="4"/>
      <c r="AI2745" s="4"/>
      <c r="AJ2745" s="4"/>
      <c r="AK2745" s="4"/>
    </row>
    <row r="2746" spans="1:37" x14ac:dyDescent="0.25">
      <c r="A2746" s="3"/>
      <c r="B2746" s="4"/>
      <c r="C2746" s="3"/>
      <c r="D2746" s="3"/>
      <c r="E2746" s="3"/>
      <c r="F2746" s="3"/>
      <c r="G2746" s="3"/>
      <c r="H2746" s="3"/>
      <c r="I2746" s="3"/>
      <c r="J2746" s="3"/>
      <c r="K2746" s="3"/>
      <c r="L2746" s="3"/>
      <c r="M2746" s="4"/>
      <c r="N2746" s="4"/>
      <c r="O2746" s="4"/>
      <c r="P2746" s="4"/>
      <c r="Q2746" s="4"/>
      <c r="R2746" s="4"/>
      <c r="S2746" s="4"/>
      <c r="T2746" s="4"/>
      <c r="U2746" s="4"/>
      <c r="V2746" s="4"/>
      <c r="W2746" s="4"/>
      <c r="X2746" s="4"/>
      <c r="Y2746" s="4"/>
      <c r="Z2746" s="4"/>
      <c r="AA2746" s="4"/>
      <c r="AB2746" s="4"/>
      <c r="AC2746" s="4"/>
      <c r="AD2746" s="4"/>
      <c r="AE2746" s="4"/>
      <c r="AF2746" s="4"/>
      <c r="AG2746" s="4"/>
      <c r="AH2746" s="4"/>
      <c r="AI2746" s="4"/>
      <c r="AJ2746" s="4"/>
      <c r="AK2746" s="4"/>
    </row>
    <row r="2747" spans="1:37" x14ac:dyDescent="0.25">
      <c r="A2747" s="3"/>
      <c r="B2747" s="4"/>
      <c r="C2747" s="3"/>
      <c r="D2747" s="3"/>
      <c r="E2747" s="3"/>
      <c r="F2747" s="3"/>
      <c r="G2747" s="3"/>
      <c r="H2747" s="3"/>
      <c r="I2747" s="3"/>
      <c r="J2747" s="3"/>
      <c r="K2747" s="3"/>
      <c r="L2747" s="3"/>
      <c r="M2747" s="4"/>
      <c r="N2747" s="4"/>
      <c r="O2747" s="4"/>
      <c r="P2747" s="4"/>
      <c r="Q2747" s="4"/>
      <c r="R2747" s="4"/>
      <c r="S2747" s="4"/>
      <c r="T2747" s="4"/>
      <c r="U2747" s="4"/>
      <c r="V2747" s="4"/>
      <c r="W2747" s="4"/>
      <c r="X2747" s="4"/>
      <c r="Y2747" s="4"/>
      <c r="Z2747" s="4"/>
      <c r="AA2747" s="4"/>
      <c r="AB2747" s="4"/>
      <c r="AC2747" s="4"/>
      <c r="AD2747" s="4"/>
      <c r="AE2747" s="4"/>
      <c r="AF2747" s="4"/>
      <c r="AG2747" s="4"/>
      <c r="AH2747" s="4"/>
      <c r="AI2747" s="4"/>
      <c r="AJ2747" s="4"/>
      <c r="AK2747" s="4"/>
    </row>
    <row r="2748" spans="1:37" x14ac:dyDescent="0.25">
      <c r="A2748" s="3"/>
      <c r="B2748" s="4"/>
      <c r="C2748" s="3"/>
      <c r="D2748" s="3"/>
      <c r="E2748" s="3"/>
      <c r="F2748" s="3"/>
      <c r="G2748" s="3"/>
      <c r="H2748" s="3"/>
      <c r="I2748" s="3"/>
      <c r="J2748" s="3"/>
      <c r="K2748" s="3"/>
      <c r="L2748" s="3"/>
      <c r="M2748" s="4"/>
      <c r="N2748" s="4"/>
      <c r="O2748" s="4"/>
      <c r="P2748" s="4"/>
      <c r="Q2748" s="4"/>
      <c r="R2748" s="4"/>
      <c r="S2748" s="4"/>
      <c r="T2748" s="4"/>
      <c r="U2748" s="4"/>
      <c r="V2748" s="4"/>
      <c r="W2748" s="4"/>
      <c r="X2748" s="4"/>
      <c r="Y2748" s="4"/>
      <c r="Z2748" s="4"/>
      <c r="AA2748" s="4"/>
      <c r="AB2748" s="4"/>
      <c r="AC2748" s="4"/>
      <c r="AD2748" s="4"/>
      <c r="AE2748" s="4"/>
      <c r="AF2748" s="4"/>
      <c r="AG2748" s="4"/>
      <c r="AH2748" s="4"/>
      <c r="AI2748" s="4"/>
      <c r="AJ2748" s="4"/>
      <c r="AK2748" s="4"/>
    </row>
    <row r="2749" spans="1:37" x14ac:dyDescent="0.25">
      <c r="A2749" s="3"/>
      <c r="B2749" s="4"/>
      <c r="C2749" s="3"/>
      <c r="D2749" s="3"/>
      <c r="E2749" s="3"/>
      <c r="F2749" s="3"/>
      <c r="G2749" s="3"/>
      <c r="H2749" s="3"/>
      <c r="I2749" s="3"/>
      <c r="J2749" s="3"/>
      <c r="K2749" s="3"/>
      <c r="L2749" s="3"/>
      <c r="M2749" s="4"/>
      <c r="N2749" s="4"/>
      <c r="O2749" s="4"/>
      <c r="P2749" s="4"/>
      <c r="Q2749" s="4"/>
      <c r="R2749" s="4"/>
      <c r="S2749" s="4"/>
      <c r="T2749" s="4"/>
      <c r="U2749" s="4"/>
      <c r="V2749" s="4"/>
      <c r="W2749" s="4"/>
      <c r="X2749" s="4"/>
      <c r="Y2749" s="4"/>
      <c r="Z2749" s="4"/>
      <c r="AA2749" s="4"/>
      <c r="AB2749" s="4"/>
      <c r="AC2749" s="4"/>
      <c r="AD2749" s="4"/>
      <c r="AE2749" s="4"/>
      <c r="AF2749" s="4"/>
      <c r="AG2749" s="4"/>
      <c r="AH2749" s="4"/>
      <c r="AI2749" s="4"/>
      <c r="AJ2749" s="4"/>
      <c r="AK2749" s="4"/>
    </row>
    <row r="2750" spans="1:37" x14ac:dyDescent="0.25">
      <c r="A2750" s="3"/>
      <c r="B2750" s="4"/>
      <c r="C2750" s="3"/>
      <c r="D2750" s="3"/>
      <c r="E2750" s="3"/>
      <c r="F2750" s="3"/>
      <c r="G2750" s="3"/>
      <c r="H2750" s="3"/>
      <c r="I2750" s="3"/>
      <c r="J2750" s="3"/>
      <c r="K2750" s="3"/>
      <c r="L2750" s="3"/>
      <c r="M2750" s="4"/>
      <c r="N2750" s="4"/>
      <c r="O2750" s="4"/>
      <c r="P2750" s="4"/>
      <c r="Q2750" s="4"/>
      <c r="R2750" s="4"/>
      <c r="S2750" s="4"/>
      <c r="T2750" s="4"/>
      <c r="U2750" s="4"/>
      <c r="V2750" s="4"/>
      <c r="W2750" s="4"/>
      <c r="X2750" s="4"/>
      <c r="Y2750" s="4"/>
      <c r="Z2750" s="4"/>
      <c r="AA2750" s="4"/>
      <c r="AB2750" s="4"/>
      <c r="AC2750" s="4"/>
      <c r="AD2750" s="4"/>
      <c r="AE2750" s="4"/>
      <c r="AF2750" s="4"/>
      <c r="AG2750" s="4"/>
      <c r="AH2750" s="4"/>
      <c r="AI2750" s="4"/>
      <c r="AJ2750" s="4"/>
      <c r="AK2750" s="4"/>
    </row>
    <row r="2751" spans="1:37" x14ac:dyDescent="0.25">
      <c r="A2751" s="3"/>
      <c r="B2751" s="4"/>
      <c r="C2751" s="3"/>
      <c r="D2751" s="3"/>
      <c r="E2751" s="3"/>
      <c r="F2751" s="3"/>
      <c r="G2751" s="3"/>
      <c r="H2751" s="3"/>
      <c r="I2751" s="3"/>
      <c r="J2751" s="3"/>
      <c r="K2751" s="3"/>
      <c r="L2751" s="3"/>
      <c r="M2751" s="4"/>
      <c r="N2751" s="4"/>
      <c r="O2751" s="4"/>
      <c r="P2751" s="4"/>
      <c r="Q2751" s="4"/>
      <c r="R2751" s="4"/>
      <c r="S2751" s="4"/>
      <c r="T2751" s="4"/>
      <c r="U2751" s="4"/>
      <c r="V2751" s="4"/>
      <c r="W2751" s="4"/>
      <c r="X2751" s="4"/>
      <c r="Y2751" s="4"/>
      <c r="Z2751" s="4"/>
      <c r="AA2751" s="4"/>
      <c r="AB2751" s="4"/>
      <c r="AC2751" s="4"/>
      <c r="AD2751" s="4"/>
      <c r="AE2751" s="4"/>
      <c r="AF2751" s="4"/>
      <c r="AG2751" s="4"/>
      <c r="AH2751" s="4"/>
      <c r="AI2751" s="4"/>
      <c r="AJ2751" s="4"/>
      <c r="AK2751" s="4"/>
    </row>
    <row r="2752" spans="1:37" x14ac:dyDescent="0.25">
      <c r="A2752" s="3"/>
      <c r="B2752" s="4"/>
      <c r="C2752" s="3"/>
      <c r="D2752" s="3"/>
      <c r="E2752" s="3"/>
      <c r="F2752" s="3"/>
      <c r="G2752" s="3"/>
      <c r="H2752" s="3"/>
      <c r="I2752" s="3"/>
      <c r="J2752" s="3"/>
      <c r="K2752" s="3"/>
      <c r="L2752" s="3"/>
      <c r="M2752" s="4"/>
      <c r="N2752" s="4"/>
      <c r="O2752" s="4"/>
      <c r="P2752" s="4"/>
      <c r="Q2752" s="4"/>
      <c r="R2752" s="4"/>
      <c r="S2752" s="4"/>
      <c r="T2752" s="4"/>
      <c r="U2752" s="4"/>
      <c r="V2752" s="4"/>
      <c r="W2752" s="4"/>
      <c r="X2752" s="4"/>
      <c r="Y2752" s="4"/>
      <c r="Z2752" s="4"/>
      <c r="AA2752" s="4"/>
      <c r="AB2752" s="4"/>
      <c r="AC2752" s="4"/>
      <c r="AD2752" s="4"/>
      <c r="AE2752" s="4"/>
      <c r="AF2752" s="4"/>
      <c r="AG2752" s="4"/>
      <c r="AH2752" s="4"/>
      <c r="AI2752" s="4"/>
      <c r="AJ2752" s="4"/>
      <c r="AK2752" s="4"/>
    </row>
    <row r="2753" spans="1:37" x14ac:dyDescent="0.25">
      <c r="A2753" s="3"/>
      <c r="B2753" s="4"/>
      <c r="C2753" s="3"/>
      <c r="D2753" s="3"/>
      <c r="E2753" s="3"/>
      <c r="F2753" s="3"/>
      <c r="G2753" s="3"/>
      <c r="H2753" s="3"/>
      <c r="I2753" s="3"/>
      <c r="J2753" s="3"/>
      <c r="K2753" s="3"/>
      <c r="L2753" s="3"/>
      <c r="M2753" s="4"/>
      <c r="N2753" s="4"/>
      <c r="O2753" s="4"/>
      <c r="P2753" s="4"/>
      <c r="Q2753" s="4"/>
      <c r="R2753" s="4"/>
      <c r="S2753" s="4"/>
      <c r="T2753" s="4"/>
      <c r="U2753" s="4"/>
      <c r="V2753" s="4"/>
      <c r="W2753" s="4"/>
      <c r="X2753" s="4"/>
      <c r="Y2753" s="4"/>
      <c r="Z2753" s="4"/>
      <c r="AA2753" s="4"/>
      <c r="AB2753" s="4"/>
      <c r="AC2753" s="4"/>
      <c r="AD2753" s="4"/>
      <c r="AE2753" s="4"/>
      <c r="AF2753" s="4"/>
      <c r="AG2753" s="4"/>
      <c r="AH2753" s="4"/>
      <c r="AI2753" s="4"/>
      <c r="AJ2753" s="4"/>
      <c r="AK2753" s="4"/>
    </row>
    <row r="2754" spans="1:37" x14ac:dyDescent="0.25">
      <c r="A2754" s="3"/>
      <c r="B2754" s="4"/>
      <c r="C2754" s="3"/>
      <c r="D2754" s="3"/>
      <c r="E2754" s="3"/>
      <c r="F2754" s="3"/>
      <c r="G2754" s="3"/>
      <c r="H2754" s="3"/>
      <c r="I2754" s="3"/>
      <c r="J2754" s="3"/>
      <c r="K2754" s="3"/>
      <c r="L2754" s="3"/>
      <c r="M2754" s="4"/>
      <c r="N2754" s="4"/>
      <c r="O2754" s="4"/>
      <c r="P2754" s="4"/>
      <c r="Q2754" s="4"/>
      <c r="R2754" s="4"/>
      <c r="S2754" s="4"/>
      <c r="T2754" s="4"/>
      <c r="U2754" s="4"/>
      <c r="V2754" s="4"/>
      <c r="W2754" s="4"/>
      <c r="X2754" s="4"/>
      <c r="Y2754" s="4"/>
      <c r="Z2754" s="4"/>
      <c r="AA2754" s="4"/>
      <c r="AB2754" s="4"/>
      <c r="AC2754" s="4"/>
      <c r="AD2754" s="4"/>
      <c r="AE2754" s="4"/>
      <c r="AF2754" s="4"/>
      <c r="AG2754" s="4"/>
      <c r="AH2754" s="4"/>
      <c r="AI2754" s="4"/>
      <c r="AJ2754" s="4"/>
      <c r="AK2754" s="4"/>
    </row>
    <row r="2755" spans="1:37" x14ac:dyDescent="0.25">
      <c r="A2755" s="3"/>
      <c r="B2755" s="4"/>
      <c r="C2755" s="3"/>
      <c r="D2755" s="3"/>
      <c r="E2755" s="3"/>
      <c r="F2755" s="3"/>
      <c r="G2755" s="3"/>
      <c r="H2755" s="3"/>
      <c r="I2755" s="3"/>
      <c r="J2755" s="3"/>
      <c r="K2755" s="3"/>
      <c r="L2755" s="3"/>
      <c r="M2755" s="4"/>
      <c r="N2755" s="4"/>
      <c r="O2755" s="4"/>
      <c r="P2755" s="4"/>
      <c r="Q2755" s="4"/>
      <c r="R2755" s="4"/>
      <c r="S2755" s="4"/>
      <c r="T2755" s="4"/>
      <c r="U2755" s="4"/>
      <c r="V2755" s="4"/>
      <c r="W2755" s="4"/>
      <c r="X2755" s="4"/>
      <c r="Y2755" s="4"/>
      <c r="Z2755" s="4"/>
      <c r="AA2755" s="4"/>
      <c r="AB2755" s="4"/>
      <c r="AC2755" s="4"/>
      <c r="AD2755" s="4"/>
      <c r="AE2755" s="4"/>
      <c r="AF2755" s="4"/>
      <c r="AG2755" s="4"/>
      <c r="AH2755" s="4"/>
      <c r="AI2755" s="4"/>
      <c r="AJ2755" s="4"/>
      <c r="AK2755" s="4"/>
    </row>
    <row r="2756" spans="1:37" x14ac:dyDescent="0.25">
      <c r="A2756" s="3"/>
      <c r="B2756" s="4"/>
      <c r="C2756" s="3"/>
      <c r="D2756" s="3"/>
      <c r="E2756" s="3"/>
      <c r="F2756" s="3"/>
      <c r="G2756" s="3"/>
      <c r="H2756" s="3"/>
      <c r="I2756" s="3"/>
      <c r="J2756" s="3"/>
      <c r="K2756" s="3"/>
      <c r="L2756" s="3"/>
      <c r="M2756" s="4"/>
      <c r="N2756" s="4"/>
      <c r="O2756" s="4"/>
      <c r="P2756" s="4"/>
      <c r="Q2756" s="4"/>
      <c r="R2756" s="4"/>
      <c r="S2756" s="4"/>
      <c r="T2756" s="4"/>
      <c r="U2756" s="4"/>
      <c r="V2756" s="4"/>
      <c r="W2756" s="4"/>
      <c r="X2756" s="4"/>
      <c r="Y2756" s="4"/>
      <c r="Z2756" s="4"/>
      <c r="AA2756" s="4"/>
      <c r="AB2756" s="4"/>
      <c r="AC2756" s="4"/>
      <c r="AD2756" s="4"/>
      <c r="AE2756" s="4"/>
      <c r="AF2756" s="4"/>
      <c r="AG2756" s="4"/>
      <c r="AH2756" s="4"/>
      <c r="AI2756" s="4"/>
      <c r="AJ2756" s="4"/>
      <c r="AK2756" s="4"/>
    </row>
    <row r="2757" spans="1:37" x14ac:dyDescent="0.25">
      <c r="A2757" s="3"/>
      <c r="B2757" s="4"/>
      <c r="C2757" s="3"/>
      <c r="D2757" s="3"/>
      <c r="E2757" s="3"/>
      <c r="F2757" s="3"/>
      <c r="G2757" s="3"/>
      <c r="H2757" s="3"/>
      <c r="I2757" s="3"/>
      <c r="J2757" s="3"/>
      <c r="K2757" s="3"/>
      <c r="L2757" s="3"/>
      <c r="M2757" s="4"/>
      <c r="N2757" s="4"/>
      <c r="O2757" s="4"/>
      <c r="P2757" s="4"/>
      <c r="Q2757" s="4"/>
      <c r="R2757" s="4"/>
      <c r="S2757" s="4"/>
      <c r="T2757" s="4"/>
      <c r="U2757" s="4"/>
      <c r="V2757" s="4"/>
      <c r="W2757" s="4"/>
      <c r="X2757" s="4"/>
      <c r="Y2757" s="4"/>
      <c r="Z2757" s="4"/>
      <c r="AA2757" s="4"/>
      <c r="AB2757" s="4"/>
      <c r="AC2757" s="4"/>
      <c r="AD2757" s="4"/>
      <c r="AE2757" s="4"/>
      <c r="AF2757" s="4"/>
      <c r="AG2757" s="4"/>
      <c r="AH2757" s="4"/>
      <c r="AI2757" s="4"/>
      <c r="AJ2757" s="4"/>
      <c r="AK2757" s="4"/>
    </row>
    <row r="2758" spans="1:37" x14ac:dyDescent="0.25">
      <c r="A2758" s="3"/>
      <c r="B2758" s="4"/>
      <c r="C2758" s="3"/>
      <c r="D2758" s="3"/>
      <c r="E2758" s="3"/>
      <c r="F2758" s="3"/>
      <c r="G2758" s="3"/>
      <c r="H2758" s="3"/>
      <c r="I2758" s="3"/>
      <c r="J2758" s="3"/>
      <c r="K2758" s="3"/>
      <c r="L2758" s="3"/>
      <c r="M2758" s="4"/>
      <c r="N2758" s="4"/>
      <c r="O2758" s="4"/>
      <c r="P2758" s="4"/>
      <c r="Q2758" s="4"/>
      <c r="R2758" s="4"/>
      <c r="S2758" s="4"/>
      <c r="T2758" s="4"/>
      <c r="U2758" s="4"/>
      <c r="V2758" s="4"/>
      <c r="W2758" s="4"/>
      <c r="X2758" s="4"/>
      <c r="Y2758" s="4"/>
      <c r="Z2758" s="4"/>
      <c r="AA2758" s="4"/>
      <c r="AB2758" s="4"/>
      <c r="AC2758" s="4"/>
      <c r="AD2758" s="4"/>
      <c r="AE2758" s="4"/>
      <c r="AF2758" s="4"/>
      <c r="AG2758" s="4"/>
      <c r="AH2758" s="4"/>
      <c r="AI2758" s="4"/>
      <c r="AJ2758" s="4"/>
      <c r="AK2758" s="4"/>
    </row>
    <row r="2759" spans="1:37" x14ac:dyDescent="0.25">
      <c r="A2759" s="3"/>
      <c r="B2759" s="4"/>
      <c r="C2759" s="3"/>
      <c r="D2759" s="3"/>
      <c r="E2759" s="3"/>
      <c r="F2759" s="3"/>
      <c r="G2759" s="3"/>
      <c r="H2759" s="3"/>
      <c r="I2759" s="3"/>
      <c r="J2759" s="3"/>
      <c r="K2759" s="3"/>
      <c r="L2759" s="3"/>
      <c r="M2759" s="4"/>
      <c r="N2759" s="4"/>
      <c r="O2759" s="4"/>
      <c r="P2759" s="4"/>
      <c r="Q2759" s="4"/>
      <c r="R2759" s="4"/>
      <c r="S2759" s="4"/>
      <c r="T2759" s="4"/>
      <c r="U2759" s="4"/>
      <c r="V2759" s="4"/>
      <c r="W2759" s="4"/>
      <c r="X2759" s="4"/>
      <c r="Y2759" s="4"/>
      <c r="Z2759" s="4"/>
      <c r="AA2759" s="4"/>
      <c r="AB2759" s="4"/>
      <c r="AC2759" s="4"/>
      <c r="AD2759" s="4"/>
      <c r="AE2759" s="4"/>
      <c r="AF2759" s="4"/>
      <c r="AG2759" s="4"/>
      <c r="AH2759" s="4"/>
      <c r="AI2759" s="4"/>
      <c r="AJ2759" s="4"/>
      <c r="AK2759" s="4"/>
    </row>
    <row r="2760" spans="1:37" x14ac:dyDescent="0.25">
      <c r="A2760" s="3"/>
      <c r="B2760" s="4"/>
      <c r="C2760" s="3"/>
      <c r="D2760" s="3"/>
      <c r="E2760" s="3"/>
      <c r="F2760" s="3"/>
      <c r="G2760" s="3"/>
      <c r="H2760" s="3"/>
      <c r="I2760" s="3"/>
      <c r="J2760" s="3"/>
      <c r="K2760" s="3"/>
      <c r="L2760" s="3"/>
      <c r="M2760" s="4"/>
      <c r="N2760" s="4"/>
      <c r="O2760" s="4"/>
      <c r="P2760" s="4"/>
      <c r="Q2760" s="4"/>
      <c r="R2760" s="4"/>
      <c r="S2760" s="4"/>
      <c r="T2760" s="4"/>
      <c r="U2760" s="4"/>
      <c r="V2760" s="4"/>
      <c r="W2760" s="4"/>
      <c r="X2760" s="4"/>
      <c r="Y2760" s="4"/>
      <c r="Z2760" s="4"/>
      <c r="AA2760" s="4"/>
      <c r="AB2760" s="4"/>
      <c r="AC2760" s="4"/>
      <c r="AD2760" s="4"/>
      <c r="AE2760" s="4"/>
      <c r="AF2760" s="4"/>
      <c r="AG2760" s="4"/>
      <c r="AH2760" s="4"/>
      <c r="AI2760" s="4"/>
      <c r="AJ2760" s="4"/>
      <c r="AK2760" s="4"/>
    </row>
    <row r="2761" spans="1:37" x14ac:dyDescent="0.25">
      <c r="A2761" s="3"/>
      <c r="B2761" s="4"/>
      <c r="C2761" s="3"/>
      <c r="D2761" s="3"/>
      <c r="E2761" s="3"/>
      <c r="F2761" s="3"/>
      <c r="G2761" s="3"/>
      <c r="H2761" s="3"/>
      <c r="I2761" s="3"/>
      <c r="J2761" s="3"/>
      <c r="K2761" s="3"/>
      <c r="L2761" s="3"/>
      <c r="M2761" s="4"/>
      <c r="N2761" s="4"/>
      <c r="O2761" s="4"/>
      <c r="P2761" s="4"/>
      <c r="Q2761" s="4"/>
      <c r="R2761" s="4"/>
      <c r="S2761" s="4"/>
      <c r="T2761" s="4"/>
      <c r="U2761" s="4"/>
      <c r="V2761" s="4"/>
      <c r="W2761" s="4"/>
      <c r="X2761" s="4"/>
      <c r="Y2761" s="4"/>
      <c r="Z2761" s="4"/>
      <c r="AA2761" s="4"/>
      <c r="AB2761" s="4"/>
      <c r="AC2761" s="4"/>
      <c r="AD2761" s="4"/>
      <c r="AE2761" s="4"/>
      <c r="AF2761" s="4"/>
      <c r="AG2761" s="4"/>
      <c r="AH2761" s="4"/>
      <c r="AI2761" s="4"/>
      <c r="AJ2761" s="4"/>
      <c r="AK2761" s="4"/>
    </row>
    <row r="2762" spans="1:37" x14ac:dyDescent="0.25">
      <c r="A2762" s="3"/>
      <c r="B2762" s="4"/>
      <c r="C2762" s="3"/>
      <c r="D2762" s="3"/>
      <c r="E2762" s="3"/>
      <c r="F2762" s="3"/>
      <c r="G2762" s="3"/>
      <c r="H2762" s="3"/>
      <c r="I2762" s="3"/>
      <c r="J2762" s="3"/>
      <c r="K2762" s="3"/>
      <c r="L2762" s="3"/>
      <c r="M2762" s="4"/>
      <c r="N2762" s="4"/>
      <c r="O2762" s="4"/>
      <c r="P2762" s="4"/>
      <c r="Q2762" s="4"/>
      <c r="R2762" s="4"/>
      <c r="S2762" s="4"/>
      <c r="T2762" s="4"/>
      <c r="U2762" s="4"/>
      <c r="V2762" s="4"/>
      <c r="W2762" s="4"/>
      <c r="X2762" s="4"/>
      <c r="Y2762" s="4"/>
      <c r="Z2762" s="4"/>
      <c r="AA2762" s="4"/>
      <c r="AB2762" s="4"/>
      <c r="AC2762" s="4"/>
      <c r="AD2762" s="4"/>
      <c r="AE2762" s="4"/>
      <c r="AF2762" s="4"/>
      <c r="AG2762" s="4"/>
      <c r="AH2762" s="4"/>
      <c r="AI2762" s="4"/>
      <c r="AJ2762" s="4"/>
      <c r="AK2762" s="4"/>
    </row>
    <row r="2763" spans="1:37" x14ac:dyDescent="0.25">
      <c r="A2763" s="3"/>
      <c r="B2763" s="4"/>
      <c r="C2763" s="3"/>
      <c r="D2763" s="3"/>
      <c r="E2763" s="3"/>
      <c r="F2763" s="3"/>
      <c r="G2763" s="3"/>
      <c r="H2763" s="3"/>
      <c r="I2763" s="3"/>
      <c r="J2763" s="3"/>
      <c r="K2763" s="3"/>
      <c r="L2763" s="3"/>
      <c r="M2763" s="4"/>
      <c r="N2763" s="4"/>
      <c r="O2763" s="4"/>
      <c r="P2763" s="4"/>
      <c r="Q2763" s="4"/>
      <c r="R2763" s="4"/>
      <c r="S2763" s="4"/>
      <c r="T2763" s="4"/>
      <c r="U2763" s="4"/>
      <c r="V2763" s="4"/>
      <c r="W2763" s="4"/>
      <c r="X2763" s="4"/>
      <c r="Y2763" s="4"/>
      <c r="Z2763" s="4"/>
      <c r="AA2763" s="4"/>
      <c r="AB2763" s="4"/>
      <c r="AC2763" s="4"/>
      <c r="AD2763" s="4"/>
      <c r="AE2763" s="4"/>
      <c r="AF2763" s="4"/>
      <c r="AG2763" s="4"/>
      <c r="AH2763" s="4"/>
      <c r="AI2763" s="4"/>
      <c r="AJ2763" s="4"/>
      <c r="AK2763" s="4"/>
    </row>
    <row r="2764" spans="1:37" x14ac:dyDescent="0.25">
      <c r="A2764" s="3"/>
      <c r="B2764" s="4"/>
      <c r="C2764" s="3"/>
      <c r="D2764" s="3"/>
      <c r="E2764" s="3"/>
      <c r="F2764" s="3"/>
      <c r="G2764" s="3"/>
      <c r="H2764" s="3"/>
      <c r="I2764" s="3"/>
      <c r="J2764" s="3"/>
      <c r="K2764" s="3"/>
      <c r="L2764" s="3"/>
      <c r="M2764" s="4"/>
      <c r="N2764" s="4"/>
      <c r="O2764" s="4"/>
      <c r="P2764" s="4"/>
      <c r="Q2764" s="4"/>
      <c r="R2764" s="4"/>
      <c r="S2764" s="4"/>
      <c r="T2764" s="4"/>
      <c r="U2764" s="4"/>
      <c r="V2764" s="4"/>
      <c r="W2764" s="4"/>
      <c r="X2764" s="4"/>
      <c r="Y2764" s="4"/>
      <c r="Z2764" s="4"/>
      <c r="AA2764" s="4"/>
      <c r="AB2764" s="4"/>
      <c r="AC2764" s="4"/>
      <c r="AD2764" s="4"/>
      <c r="AE2764" s="4"/>
      <c r="AF2764" s="4"/>
      <c r="AG2764" s="4"/>
      <c r="AH2764" s="4"/>
      <c r="AI2764" s="4"/>
      <c r="AJ2764" s="4"/>
      <c r="AK2764" s="4"/>
    </row>
    <row r="2765" spans="1:37" x14ac:dyDescent="0.25">
      <c r="A2765" s="3"/>
      <c r="B2765" s="4"/>
      <c r="C2765" s="3"/>
      <c r="D2765" s="3"/>
      <c r="E2765" s="3"/>
      <c r="F2765" s="3"/>
      <c r="G2765" s="3"/>
      <c r="H2765" s="3"/>
      <c r="I2765" s="3"/>
      <c r="J2765" s="3"/>
      <c r="K2765" s="3"/>
      <c r="L2765" s="3"/>
      <c r="M2765" s="4"/>
      <c r="N2765" s="4"/>
      <c r="O2765" s="4"/>
      <c r="P2765" s="4"/>
      <c r="Q2765" s="4"/>
      <c r="R2765" s="4"/>
      <c r="S2765" s="4"/>
      <c r="T2765" s="4"/>
      <c r="U2765" s="4"/>
      <c r="V2765" s="4"/>
      <c r="W2765" s="4"/>
      <c r="X2765" s="4"/>
      <c r="Y2765" s="4"/>
      <c r="Z2765" s="4"/>
      <c r="AA2765" s="4"/>
      <c r="AB2765" s="4"/>
      <c r="AC2765" s="4"/>
      <c r="AD2765" s="4"/>
      <c r="AE2765" s="4"/>
      <c r="AF2765" s="4"/>
      <c r="AG2765" s="4"/>
      <c r="AH2765" s="4"/>
      <c r="AI2765" s="4"/>
      <c r="AJ2765" s="4"/>
      <c r="AK2765" s="4"/>
    </row>
    <row r="2766" spans="1:37" x14ac:dyDescent="0.25">
      <c r="A2766" s="3"/>
      <c r="B2766" s="4"/>
      <c r="C2766" s="3"/>
      <c r="D2766" s="3"/>
      <c r="E2766" s="3"/>
      <c r="F2766" s="3"/>
      <c r="G2766" s="3"/>
      <c r="H2766" s="3"/>
      <c r="I2766" s="3"/>
      <c r="J2766" s="3"/>
      <c r="K2766" s="3"/>
      <c r="L2766" s="3"/>
      <c r="M2766" s="4"/>
      <c r="N2766" s="4"/>
      <c r="O2766" s="4"/>
      <c r="P2766" s="4"/>
      <c r="Q2766" s="4"/>
      <c r="R2766" s="4"/>
      <c r="S2766" s="4"/>
      <c r="T2766" s="4"/>
      <c r="U2766" s="4"/>
      <c r="V2766" s="4"/>
      <c r="W2766" s="4"/>
      <c r="X2766" s="4"/>
      <c r="Y2766" s="4"/>
      <c r="Z2766" s="4"/>
      <c r="AA2766" s="4"/>
      <c r="AB2766" s="4"/>
      <c r="AC2766" s="4"/>
      <c r="AD2766" s="4"/>
      <c r="AE2766" s="4"/>
      <c r="AF2766" s="4"/>
      <c r="AG2766" s="4"/>
      <c r="AH2766" s="4"/>
      <c r="AI2766" s="4"/>
      <c r="AJ2766" s="4"/>
      <c r="AK2766" s="4"/>
    </row>
    <row r="2767" spans="1:37" x14ac:dyDescent="0.25">
      <c r="A2767" s="3"/>
      <c r="B2767" s="4"/>
      <c r="C2767" s="3"/>
      <c r="D2767" s="3"/>
      <c r="E2767" s="3"/>
      <c r="F2767" s="3"/>
      <c r="G2767" s="3"/>
      <c r="H2767" s="3"/>
      <c r="I2767" s="3"/>
      <c r="J2767" s="3"/>
      <c r="K2767" s="3"/>
      <c r="L2767" s="3"/>
      <c r="M2767" s="4"/>
      <c r="N2767" s="4"/>
      <c r="O2767" s="4"/>
      <c r="P2767" s="4"/>
      <c r="Q2767" s="4"/>
      <c r="R2767" s="4"/>
      <c r="S2767" s="4"/>
      <c r="T2767" s="4"/>
      <c r="U2767" s="4"/>
      <c r="V2767" s="4"/>
      <c r="W2767" s="4"/>
      <c r="X2767" s="4"/>
      <c r="Y2767" s="4"/>
      <c r="Z2767" s="4"/>
      <c r="AA2767" s="4"/>
      <c r="AB2767" s="4"/>
      <c r="AC2767" s="4"/>
      <c r="AD2767" s="4"/>
      <c r="AE2767" s="4"/>
      <c r="AF2767" s="4"/>
      <c r="AG2767" s="4"/>
      <c r="AH2767" s="4"/>
      <c r="AI2767" s="4"/>
      <c r="AJ2767" s="4"/>
      <c r="AK2767" s="4"/>
    </row>
    <row r="2768" spans="1:37" x14ac:dyDescent="0.25">
      <c r="A2768" s="3"/>
      <c r="B2768" s="4"/>
      <c r="C2768" s="3"/>
      <c r="D2768" s="3"/>
      <c r="E2768" s="3"/>
      <c r="F2768" s="3"/>
      <c r="G2768" s="3"/>
      <c r="H2768" s="3"/>
      <c r="I2768" s="3"/>
      <c r="J2768" s="3"/>
      <c r="K2768" s="3"/>
      <c r="L2768" s="3"/>
      <c r="M2768" s="4"/>
      <c r="N2768" s="4"/>
      <c r="O2768" s="4"/>
      <c r="P2768" s="4"/>
      <c r="Q2768" s="4"/>
      <c r="R2768" s="4"/>
      <c r="S2768" s="4"/>
      <c r="T2768" s="4"/>
      <c r="U2768" s="4"/>
      <c r="V2768" s="4"/>
      <c r="W2768" s="4"/>
      <c r="X2768" s="4"/>
      <c r="Y2768" s="4"/>
      <c r="Z2768" s="4"/>
      <c r="AA2768" s="4"/>
      <c r="AB2768" s="4"/>
      <c r="AC2768" s="4"/>
      <c r="AD2768" s="4"/>
      <c r="AE2768" s="4"/>
      <c r="AF2768" s="4"/>
      <c r="AG2768" s="4"/>
      <c r="AH2768" s="4"/>
      <c r="AI2768" s="4"/>
      <c r="AJ2768" s="4"/>
      <c r="AK2768" s="4"/>
    </row>
    <row r="2769" spans="1:37" x14ac:dyDescent="0.25">
      <c r="A2769" s="3"/>
      <c r="B2769" s="4"/>
      <c r="C2769" s="3"/>
      <c r="D2769" s="3"/>
      <c r="E2769" s="3"/>
      <c r="F2769" s="3"/>
      <c r="G2769" s="3"/>
      <c r="H2769" s="3"/>
      <c r="I2769" s="3"/>
      <c r="J2769" s="3"/>
      <c r="K2769" s="3"/>
      <c r="L2769" s="3"/>
      <c r="M2769" s="4"/>
      <c r="N2769" s="4"/>
      <c r="O2769" s="4"/>
      <c r="P2769" s="4"/>
      <c r="Q2769" s="4"/>
      <c r="R2769" s="4"/>
      <c r="S2769" s="4"/>
      <c r="T2769" s="4"/>
      <c r="U2769" s="4"/>
      <c r="V2769" s="4"/>
      <c r="W2769" s="4"/>
      <c r="X2769" s="4"/>
      <c r="Y2769" s="4"/>
      <c r="Z2769" s="4"/>
      <c r="AA2769" s="4"/>
      <c r="AB2769" s="4"/>
      <c r="AC2769" s="4"/>
      <c r="AD2769" s="4"/>
      <c r="AE2769" s="4"/>
      <c r="AF2769" s="4"/>
      <c r="AG2769" s="4"/>
      <c r="AH2769" s="4"/>
      <c r="AI2769" s="4"/>
      <c r="AJ2769" s="4"/>
      <c r="AK2769" s="4"/>
    </row>
    <row r="2770" spans="1:37" x14ac:dyDescent="0.25">
      <c r="A2770" s="3"/>
      <c r="B2770" s="4"/>
      <c r="C2770" s="3"/>
      <c r="D2770" s="3"/>
      <c r="E2770" s="3"/>
      <c r="F2770" s="3"/>
      <c r="G2770" s="3"/>
      <c r="H2770" s="3"/>
      <c r="I2770" s="3"/>
      <c r="J2770" s="3"/>
      <c r="K2770" s="3"/>
      <c r="L2770" s="3"/>
      <c r="M2770" s="4"/>
      <c r="N2770" s="4"/>
      <c r="O2770" s="4"/>
      <c r="P2770" s="4"/>
      <c r="Q2770" s="4"/>
      <c r="R2770" s="4"/>
      <c r="S2770" s="4"/>
      <c r="T2770" s="4"/>
      <c r="U2770" s="4"/>
      <c r="V2770" s="4"/>
      <c r="W2770" s="4"/>
      <c r="X2770" s="4"/>
      <c r="Y2770" s="4"/>
      <c r="Z2770" s="4"/>
      <c r="AA2770" s="4"/>
      <c r="AB2770" s="4"/>
      <c r="AC2770" s="4"/>
      <c r="AD2770" s="4"/>
      <c r="AE2770" s="4"/>
      <c r="AF2770" s="4"/>
      <c r="AG2770" s="4"/>
      <c r="AH2770" s="4"/>
      <c r="AI2770" s="4"/>
      <c r="AJ2770" s="4"/>
      <c r="AK2770" s="4"/>
    </row>
    <row r="2771" spans="1:37" x14ac:dyDescent="0.25">
      <c r="A2771" s="3"/>
      <c r="B2771" s="4"/>
      <c r="C2771" s="3"/>
      <c r="D2771" s="3"/>
      <c r="E2771" s="3"/>
      <c r="F2771" s="3"/>
      <c r="G2771" s="3"/>
      <c r="H2771" s="3"/>
      <c r="I2771" s="3"/>
      <c r="J2771" s="3"/>
      <c r="K2771" s="3"/>
      <c r="L2771" s="3"/>
      <c r="M2771" s="4"/>
      <c r="N2771" s="4"/>
      <c r="O2771" s="4"/>
      <c r="P2771" s="4"/>
      <c r="Q2771" s="4"/>
      <c r="R2771" s="4"/>
      <c r="S2771" s="4"/>
      <c r="T2771" s="4"/>
      <c r="U2771" s="4"/>
      <c r="V2771" s="4"/>
      <c r="W2771" s="4"/>
      <c r="X2771" s="4"/>
      <c r="Y2771" s="4"/>
      <c r="Z2771" s="4"/>
      <c r="AA2771" s="4"/>
      <c r="AB2771" s="4"/>
      <c r="AC2771" s="4"/>
      <c r="AD2771" s="4"/>
      <c r="AE2771" s="4"/>
      <c r="AF2771" s="4"/>
      <c r="AG2771" s="4"/>
      <c r="AH2771" s="4"/>
      <c r="AI2771" s="4"/>
      <c r="AJ2771" s="4"/>
      <c r="AK2771" s="4"/>
    </row>
    <row r="2772" spans="1:37" x14ac:dyDescent="0.25">
      <c r="A2772" s="3"/>
      <c r="B2772" s="4"/>
      <c r="C2772" s="3"/>
      <c r="D2772" s="3"/>
      <c r="E2772" s="3"/>
      <c r="F2772" s="3"/>
      <c r="G2772" s="3"/>
      <c r="H2772" s="3"/>
      <c r="I2772" s="3"/>
      <c r="J2772" s="3"/>
      <c r="K2772" s="3"/>
      <c r="L2772" s="3"/>
      <c r="M2772" s="4"/>
      <c r="N2772" s="4"/>
      <c r="O2772" s="4"/>
      <c r="P2772" s="4"/>
      <c r="Q2772" s="4"/>
      <c r="R2772" s="4"/>
      <c r="S2772" s="4"/>
      <c r="T2772" s="4"/>
      <c r="U2772" s="4"/>
      <c r="V2772" s="4"/>
      <c r="W2772" s="4"/>
      <c r="X2772" s="4"/>
      <c r="Y2772" s="4"/>
      <c r="Z2772" s="4"/>
      <c r="AA2772" s="4"/>
      <c r="AB2772" s="4"/>
      <c r="AC2772" s="4"/>
      <c r="AD2772" s="4"/>
      <c r="AE2772" s="4"/>
      <c r="AF2772" s="4"/>
      <c r="AG2772" s="4"/>
      <c r="AH2772" s="4"/>
      <c r="AI2772" s="4"/>
      <c r="AJ2772" s="4"/>
      <c r="AK2772" s="4"/>
    </row>
    <row r="2773" spans="1:37" x14ac:dyDescent="0.25">
      <c r="A2773" s="3"/>
      <c r="B2773" s="4"/>
      <c r="C2773" s="3"/>
      <c r="D2773" s="3"/>
      <c r="E2773" s="3"/>
      <c r="F2773" s="3"/>
      <c r="G2773" s="3"/>
      <c r="H2773" s="3"/>
      <c r="I2773" s="3"/>
      <c r="J2773" s="3"/>
      <c r="K2773" s="3"/>
      <c r="L2773" s="3"/>
      <c r="M2773" s="4"/>
      <c r="N2773" s="4"/>
      <c r="O2773" s="4"/>
      <c r="P2773" s="4"/>
      <c r="Q2773" s="4"/>
      <c r="R2773" s="4"/>
      <c r="S2773" s="4"/>
      <c r="T2773" s="4"/>
      <c r="U2773" s="4"/>
      <c r="V2773" s="4"/>
      <c r="W2773" s="4"/>
      <c r="X2773" s="4"/>
      <c r="Y2773" s="4"/>
      <c r="Z2773" s="4"/>
      <c r="AA2773" s="4"/>
      <c r="AB2773" s="4"/>
      <c r="AC2773" s="4"/>
      <c r="AD2773" s="4"/>
      <c r="AE2773" s="4"/>
      <c r="AF2773" s="4"/>
      <c r="AG2773" s="4"/>
      <c r="AH2773" s="4"/>
      <c r="AI2773" s="4"/>
      <c r="AJ2773" s="4"/>
      <c r="AK2773" s="4"/>
    </row>
    <row r="2774" spans="1:37" x14ac:dyDescent="0.25">
      <c r="A2774" s="3"/>
      <c r="B2774" s="4"/>
      <c r="C2774" s="3"/>
      <c r="D2774" s="3"/>
      <c r="E2774" s="3"/>
      <c r="F2774" s="3"/>
      <c r="G2774" s="3"/>
      <c r="H2774" s="3"/>
      <c r="I2774" s="3"/>
      <c r="J2774" s="3"/>
      <c r="K2774" s="3"/>
      <c r="L2774" s="3"/>
      <c r="M2774" s="4"/>
      <c r="N2774" s="4"/>
      <c r="O2774" s="4"/>
      <c r="P2774" s="4"/>
      <c r="Q2774" s="4"/>
      <c r="R2774" s="4"/>
      <c r="S2774" s="4"/>
      <c r="T2774" s="4"/>
      <c r="U2774" s="4"/>
      <c r="V2774" s="4"/>
      <c r="W2774" s="4"/>
      <c r="X2774" s="4"/>
      <c r="Y2774" s="4"/>
      <c r="Z2774" s="4"/>
      <c r="AA2774" s="4"/>
      <c r="AB2774" s="4"/>
      <c r="AC2774" s="4"/>
      <c r="AD2774" s="4"/>
      <c r="AE2774" s="4"/>
      <c r="AF2774" s="4"/>
      <c r="AG2774" s="4"/>
      <c r="AH2774" s="4"/>
      <c r="AI2774" s="4"/>
      <c r="AJ2774" s="4"/>
      <c r="AK2774" s="4"/>
    </row>
    <row r="2775" spans="1:37" x14ac:dyDescent="0.25">
      <c r="A2775" s="3"/>
      <c r="B2775" s="4"/>
      <c r="C2775" s="3"/>
      <c r="D2775" s="3"/>
      <c r="E2775" s="3"/>
      <c r="F2775" s="3"/>
      <c r="G2775" s="3"/>
      <c r="H2775" s="3"/>
      <c r="I2775" s="3"/>
      <c r="J2775" s="3"/>
      <c r="K2775" s="3"/>
      <c r="L2775" s="3"/>
      <c r="M2775" s="4"/>
      <c r="N2775" s="4"/>
      <c r="O2775" s="4"/>
      <c r="P2775" s="4"/>
      <c r="Q2775" s="4"/>
      <c r="R2775" s="4"/>
      <c r="S2775" s="4"/>
      <c r="T2775" s="4"/>
      <c r="U2775" s="4"/>
      <c r="V2775" s="4"/>
      <c r="W2775" s="4"/>
      <c r="X2775" s="4"/>
      <c r="Y2775" s="4"/>
      <c r="Z2775" s="4"/>
      <c r="AA2775" s="4"/>
      <c r="AB2775" s="4"/>
      <c r="AC2775" s="4"/>
      <c r="AD2775" s="4"/>
      <c r="AE2775" s="4"/>
      <c r="AF2775" s="4"/>
      <c r="AG2775" s="4"/>
      <c r="AH2775" s="4"/>
      <c r="AI2775" s="4"/>
      <c r="AJ2775" s="4"/>
      <c r="AK2775" s="4"/>
    </row>
    <row r="2776" spans="1:37" x14ac:dyDescent="0.25">
      <c r="A2776" s="3"/>
      <c r="B2776" s="4"/>
      <c r="C2776" s="3"/>
      <c r="D2776" s="3"/>
      <c r="E2776" s="3"/>
      <c r="F2776" s="3"/>
      <c r="G2776" s="3"/>
      <c r="H2776" s="3"/>
      <c r="I2776" s="3"/>
      <c r="J2776" s="3"/>
      <c r="K2776" s="3"/>
      <c r="L2776" s="3"/>
      <c r="M2776" s="4"/>
      <c r="N2776" s="4"/>
      <c r="O2776" s="4"/>
      <c r="P2776" s="4"/>
      <c r="Q2776" s="4"/>
      <c r="R2776" s="4"/>
      <c r="S2776" s="4"/>
      <c r="T2776" s="4"/>
      <c r="U2776" s="4"/>
      <c r="V2776" s="4"/>
      <c r="W2776" s="4"/>
      <c r="X2776" s="4"/>
      <c r="Y2776" s="4"/>
      <c r="Z2776" s="4"/>
      <c r="AA2776" s="4"/>
      <c r="AB2776" s="4"/>
      <c r="AC2776" s="4"/>
      <c r="AD2776" s="4"/>
      <c r="AE2776" s="4"/>
      <c r="AF2776" s="4"/>
      <c r="AG2776" s="4"/>
      <c r="AH2776" s="4"/>
      <c r="AI2776" s="4"/>
      <c r="AJ2776" s="4"/>
      <c r="AK2776" s="4"/>
    </row>
    <row r="2777" spans="1:37" x14ac:dyDescent="0.25">
      <c r="A2777" s="3"/>
      <c r="B2777" s="4"/>
      <c r="C2777" s="3"/>
      <c r="D2777" s="3"/>
      <c r="E2777" s="3"/>
      <c r="F2777" s="3"/>
      <c r="G2777" s="3"/>
      <c r="H2777" s="3"/>
      <c r="I2777" s="3"/>
      <c r="J2777" s="3"/>
      <c r="K2777" s="3"/>
      <c r="L2777" s="3"/>
      <c r="M2777" s="4"/>
      <c r="N2777" s="4"/>
      <c r="O2777" s="4"/>
      <c r="P2777" s="4"/>
      <c r="Q2777" s="4"/>
      <c r="R2777" s="4"/>
      <c r="S2777" s="4"/>
      <c r="T2777" s="4"/>
      <c r="U2777" s="4"/>
      <c r="V2777" s="4"/>
      <c r="W2777" s="4"/>
      <c r="X2777" s="4"/>
      <c r="Y2777" s="4"/>
      <c r="Z2777" s="4"/>
      <c r="AA2777" s="4"/>
      <c r="AB2777" s="4"/>
      <c r="AC2777" s="4"/>
      <c r="AD2777" s="4"/>
      <c r="AE2777" s="4"/>
      <c r="AF2777" s="4"/>
      <c r="AG2777" s="4"/>
      <c r="AH2777" s="4"/>
      <c r="AI2777" s="4"/>
      <c r="AJ2777" s="4"/>
      <c r="AK2777" s="4"/>
    </row>
    <row r="2778" spans="1:37" x14ac:dyDescent="0.25">
      <c r="A2778" s="3"/>
      <c r="B2778" s="4"/>
      <c r="C2778" s="3"/>
      <c r="D2778" s="3"/>
      <c r="E2778" s="3"/>
      <c r="F2778" s="3"/>
      <c r="G2778" s="3"/>
      <c r="H2778" s="3"/>
      <c r="I2778" s="3"/>
      <c r="J2778" s="3"/>
      <c r="K2778" s="3"/>
      <c r="L2778" s="3"/>
      <c r="M2778" s="4"/>
      <c r="N2778" s="4"/>
      <c r="O2778" s="4"/>
      <c r="P2778" s="4"/>
      <c r="Q2778" s="4"/>
      <c r="R2778" s="4"/>
      <c r="S2778" s="4"/>
      <c r="T2778" s="4"/>
      <c r="U2778" s="4"/>
      <c r="V2778" s="4"/>
      <c r="W2778" s="4"/>
      <c r="X2778" s="4"/>
      <c r="Y2778" s="4"/>
      <c r="Z2778" s="4"/>
      <c r="AA2778" s="4"/>
      <c r="AB2778" s="4"/>
      <c r="AC2778" s="4"/>
      <c r="AD2778" s="4"/>
      <c r="AE2778" s="4"/>
      <c r="AF2778" s="4"/>
      <c r="AG2778" s="4"/>
      <c r="AH2778" s="4"/>
      <c r="AI2778" s="4"/>
      <c r="AJ2778" s="4"/>
      <c r="AK2778" s="4"/>
    </row>
    <row r="2779" spans="1:37" x14ac:dyDescent="0.25">
      <c r="A2779" s="3"/>
      <c r="B2779" s="4"/>
      <c r="C2779" s="3"/>
      <c r="D2779" s="3"/>
      <c r="E2779" s="3"/>
      <c r="F2779" s="3"/>
      <c r="G2779" s="3"/>
      <c r="H2779" s="3"/>
      <c r="I2779" s="3"/>
      <c r="J2779" s="3"/>
      <c r="K2779" s="3"/>
      <c r="L2779" s="3"/>
      <c r="M2779" s="4"/>
      <c r="N2779" s="4"/>
      <c r="O2779" s="4"/>
      <c r="P2779" s="4"/>
      <c r="Q2779" s="4"/>
      <c r="R2779" s="4"/>
      <c r="S2779" s="4"/>
      <c r="T2779" s="4"/>
      <c r="U2779" s="4"/>
      <c r="V2779" s="4"/>
      <c r="W2779" s="4"/>
      <c r="X2779" s="4"/>
      <c r="Y2779" s="4"/>
      <c r="Z2779" s="4"/>
      <c r="AA2779" s="4"/>
      <c r="AB2779" s="4"/>
      <c r="AC2779" s="4"/>
      <c r="AD2779" s="4"/>
      <c r="AE2779" s="4"/>
      <c r="AF2779" s="4"/>
      <c r="AG2779" s="4"/>
      <c r="AH2779" s="4"/>
      <c r="AI2779" s="4"/>
      <c r="AJ2779" s="4"/>
      <c r="AK2779" s="4"/>
    </row>
    <row r="2780" spans="1:37" x14ac:dyDescent="0.25">
      <c r="A2780" s="3"/>
      <c r="B2780" s="4"/>
      <c r="C2780" s="3"/>
      <c r="D2780" s="3"/>
      <c r="E2780" s="3"/>
      <c r="F2780" s="3"/>
      <c r="G2780" s="3"/>
      <c r="H2780" s="3"/>
      <c r="I2780" s="3"/>
      <c r="J2780" s="3"/>
      <c r="K2780" s="3"/>
      <c r="L2780" s="3"/>
      <c r="M2780" s="4"/>
      <c r="N2780" s="4"/>
      <c r="O2780" s="4"/>
      <c r="P2780" s="4"/>
      <c r="Q2780" s="4"/>
      <c r="R2780" s="4"/>
      <c r="S2780" s="4"/>
      <c r="T2780" s="4"/>
      <c r="U2780" s="4"/>
      <c r="V2780" s="4"/>
      <c r="W2780" s="4"/>
      <c r="X2780" s="4"/>
      <c r="Y2780" s="4"/>
      <c r="Z2780" s="4"/>
      <c r="AA2780" s="4"/>
      <c r="AB2780" s="4"/>
      <c r="AC2780" s="4"/>
      <c r="AD2780" s="4"/>
      <c r="AE2780" s="4"/>
      <c r="AF2780" s="4"/>
      <c r="AG2780" s="4"/>
      <c r="AH2780" s="4"/>
      <c r="AI2780" s="4"/>
      <c r="AJ2780" s="4"/>
      <c r="AK2780" s="4"/>
    </row>
    <row r="2781" spans="1:37" x14ac:dyDescent="0.25">
      <c r="A2781" s="3"/>
      <c r="B2781" s="4"/>
      <c r="C2781" s="3"/>
      <c r="D2781" s="3"/>
      <c r="E2781" s="3"/>
      <c r="F2781" s="3"/>
      <c r="G2781" s="3"/>
      <c r="H2781" s="3"/>
      <c r="I2781" s="3"/>
      <c r="J2781" s="3"/>
      <c r="K2781" s="3"/>
      <c r="L2781" s="3"/>
      <c r="M2781" s="4"/>
      <c r="N2781" s="4"/>
      <c r="O2781" s="4"/>
      <c r="P2781" s="4"/>
      <c r="Q2781" s="4"/>
      <c r="R2781" s="4"/>
      <c r="S2781" s="4"/>
      <c r="T2781" s="4"/>
      <c r="U2781" s="4"/>
      <c r="V2781" s="4"/>
      <c r="W2781" s="4"/>
      <c r="X2781" s="4"/>
      <c r="Y2781" s="4"/>
      <c r="Z2781" s="4"/>
      <c r="AA2781" s="4"/>
      <c r="AB2781" s="4"/>
      <c r="AC2781" s="4"/>
      <c r="AD2781" s="4"/>
      <c r="AE2781" s="4"/>
      <c r="AF2781" s="4"/>
      <c r="AG2781" s="4"/>
      <c r="AH2781" s="4"/>
      <c r="AI2781" s="4"/>
      <c r="AJ2781" s="4"/>
      <c r="AK2781" s="4"/>
    </row>
    <row r="2782" spans="1:37" x14ac:dyDescent="0.25">
      <c r="A2782" s="3"/>
      <c r="B2782" s="4"/>
      <c r="C2782" s="3"/>
      <c r="D2782" s="3"/>
      <c r="E2782" s="3"/>
      <c r="F2782" s="3"/>
      <c r="G2782" s="3"/>
      <c r="H2782" s="3"/>
      <c r="I2782" s="3"/>
      <c r="J2782" s="3"/>
      <c r="K2782" s="3"/>
      <c r="L2782" s="3"/>
      <c r="M2782" s="4"/>
      <c r="N2782" s="4"/>
      <c r="O2782" s="4"/>
      <c r="P2782" s="4"/>
      <c r="Q2782" s="4"/>
      <c r="R2782" s="4"/>
      <c r="S2782" s="4"/>
      <c r="T2782" s="4"/>
      <c r="U2782" s="4"/>
      <c r="V2782" s="4"/>
      <c r="W2782" s="4"/>
      <c r="X2782" s="4"/>
      <c r="Y2782" s="4"/>
      <c r="Z2782" s="4"/>
      <c r="AA2782" s="4"/>
      <c r="AB2782" s="4"/>
      <c r="AC2782" s="4"/>
      <c r="AD2782" s="4"/>
      <c r="AE2782" s="4"/>
      <c r="AF2782" s="4"/>
      <c r="AG2782" s="4"/>
      <c r="AH2782" s="4"/>
      <c r="AI2782" s="4"/>
      <c r="AJ2782" s="4"/>
      <c r="AK2782" s="4"/>
    </row>
    <row r="2783" spans="1:37" x14ac:dyDescent="0.25">
      <c r="A2783" s="3"/>
      <c r="B2783" s="4"/>
      <c r="C2783" s="3"/>
      <c r="D2783" s="3"/>
      <c r="E2783" s="3"/>
      <c r="F2783" s="3"/>
      <c r="G2783" s="3"/>
      <c r="H2783" s="3"/>
      <c r="I2783" s="3"/>
      <c r="J2783" s="3"/>
      <c r="K2783" s="3"/>
      <c r="L2783" s="3"/>
      <c r="M2783" s="4"/>
      <c r="N2783" s="4"/>
      <c r="O2783" s="4"/>
      <c r="P2783" s="4"/>
      <c r="Q2783" s="4"/>
      <c r="R2783" s="4"/>
      <c r="S2783" s="4"/>
      <c r="T2783" s="4"/>
      <c r="U2783" s="4"/>
      <c r="V2783" s="4"/>
      <c r="W2783" s="4"/>
      <c r="X2783" s="4"/>
      <c r="Y2783" s="4"/>
      <c r="Z2783" s="4"/>
      <c r="AA2783" s="4"/>
      <c r="AB2783" s="4"/>
      <c r="AC2783" s="4"/>
      <c r="AD2783" s="4"/>
      <c r="AE2783" s="4"/>
      <c r="AF2783" s="4"/>
      <c r="AG2783" s="4"/>
      <c r="AH2783" s="4"/>
      <c r="AI2783" s="4"/>
      <c r="AJ2783" s="4"/>
      <c r="AK2783" s="4"/>
    </row>
    <row r="2784" spans="1:37" x14ac:dyDescent="0.25">
      <c r="A2784" s="3"/>
      <c r="B2784" s="4"/>
      <c r="C2784" s="3"/>
      <c r="D2784" s="3"/>
      <c r="E2784" s="3"/>
      <c r="F2784" s="3"/>
      <c r="G2784" s="3"/>
      <c r="H2784" s="3"/>
      <c r="I2784" s="3"/>
      <c r="J2784" s="3"/>
      <c r="K2784" s="3"/>
      <c r="L2784" s="3"/>
      <c r="M2784" s="4"/>
      <c r="N2784" s="4"/>
      <c r="O2784" s="4"/>
      <c r="P2784" s="4"/>
      <c r="Q2784" s="4"/>
      <c r="R2784" s="4"/>
      <c r="S2784" s="4"/>
      <c r="T2784" s="4"/>
      <c r="U2784" s="4"/>
      <c r="V2784" s="4"/>
      <c r="W2784" s="4"/>
      <c r="X2784" s="4"/>
      <c r="Y2784" s="4"/>
      <c r="Z2784" s="4"/>
      <c r="AA2784" s="4"/>
      <c r="AB2784" s="4"/>
      <c r="AC2784" s="4"/>
      <c r="AD2784" s="4"/>
      <c r="AE2784" s="4"/>
      <c r="AF2784" s="4"/>
      <c r="AG2784" s="4"/>
      <c r="AH2784" s="4"/>
      <c r="AI2784" s="4"/>
      <c r="AJ2784" s="4"/>
      <c r="AK2784" s="4"/>
    </row>
    <row r="2785" spans="1:37" x14ac:dyDescent="0.25">
      <c r="A2785" s="3"/>
      <c r="B2785" s="4"/>
      <c r="C2785" s="3"/>
      <c r="D2785" s="3"/>
      <c r="E2785" s="3"/>
      <c r="F2785" s="3"/>
      <c r="G2785" s="3"/>
      <c r="H2785" s="3"/>
      <c r="I2785" s="3"/>
      <c r="J2785" s="3"/>
      <c r="K2785" s="3"/>
      <c r="L2785" s="3"/>
      <c r="M2785" s="4"/>
      <c r="N2785" s="4"/>
      <c r="O2785" s="4"/>
      <c r="P2785" s="4"/>
      <c r="Q2785" s="4"/>
      <c r="R2785" s="4"/>
      <c r="S2785" s="4"/>
      <c r="T2785" s="4"/>
      <c r="U2785" s="4"/>
      <c r="V2785" s="4"/>
      <c r="W2785" s="4"/>
      <c r="X2785" s="4"/>
      <c r="Y2785" s="4"/>
      <c r="Z2785" s="4"/>
      <c r="AA2785" s="4"/>
      <c r="AB2785" s="4"/>
      <c r="AC2785" s="4"/>
      <c r="AD2785" s="4"/>
      <c r="AE2785" s="4"/>
      <c r="AF2785" s="4"/>
      <c r="AG2785" s="4"/>
      <c r="AH2785" s="4"/>
      <c r="AI2785" s="4"/>
      <c r="AJ2785" s="4"/>
      <c r="AK2785" s="4"/>
    </row>
    <row r="2786" spans="1:37" x14ac:dyDescent="0.25">
      <c r="A2786" s="3"/>
      <c r="B2786" s="4"/>
      <c r="C2786" s="3"/>
      <c r="D2786" s="3"/>
      <c r="E2786" s="3"/>
      <c r="F2786" s="3"/>
      <c r="G2786" s="3"/>
      <c r="H2786" s="3"/>
      <c r="I2786" s="3"/>
      <c r="J2786" s="3"/>
      <c r="K2786" s="3"/>
      <c r="L2786" s="3"/>
      <c r="M2786" s="4"/>
      <c r="N2786" s="4"/>
      <c r="O2786" s="4"/>
      <c r="P2786" s="4"/>
      <c r="Q2786" s="4"/>
      <c r="R2786" s="4"/>
      <c r="S2786" s="4"/>
      <c r="T2786" s="4"/>
      <c r="U2786" s="4"/>
      <c r="V2786" s="4"/>
      <c r="W2786" s="4"/>
      <c r="X2786" s="4"/>
      <c r="Y2786" s="4"/>
      <c r="Z2786" s="4"/>
      <c r="AA2786" s="4"/>
      <c r="AB2786" s="4"/>
      <c r="AC2786" s="4"/>
      <c r="AD2786" s="4"/>
      <c r="AE2786" s="4"/>
      <c r="AF2786" s="4"/>
      <c r="AG2786" s="4"/>
      <c r="AH2786" s="4"/>
      <c r="AI2786" s="4"/>
      <c r="AJ2786" s="4"/>
      <c r="AK2786" s="4"/>
    </row>
    <row r="2787" spans="1:37" x14ac:dyDescent="0.25">
      <c r="A2787" s="3"/>
      <c r="B2787" s="4"/>
      <c r="C2787" s="3"/>
      <c r="D2787" s="3"/>
      <c r="E2787" s="3"/>
      <c r="F2787" s="3"/>
      <c r="G2787" s="3"/>
      <c r="H2787" s="3"/>
      <c r="I2787" s="3"/>
      <c r="J2787" s="3"/>
      <c r="K2787" s="3"/>
      <c r="L2787" s="3"/>
      <c r="M2787" s="4"/>
      <c r="N2787" s="4"/>
      <c r="O2787" s="4"/>
      <c r="P2787" s="4"/>
      <c r="Q2787" s="4"/>
      <c r="R2787" s="4"/>
      <c r="S2787" s="4"/>
      <c r="T2787" s="4"/>
      <c r="U2787" s="4"/>
      <c r="V2787" s="4"/>
      <c r="W2787" s="4"/>
      <c r="X2787" s="4"/>
      <c r="Y2787" s="4"/>
      <c r="Z2787" s="4"/>
      <c r="AA2787" s="4"/>
      <c r="AB2787" s="4"/>
      <c r="AC2787" s="4"/>
      <c r="AD2787" s="4"/>
      <c r="AE2787" s="4"/>
      <c r="AF2787" s="4"/>
      <c r="AG2787" s="4"/>
      <c r="AH2787" s="4"/>
      <c r="AI2787" s="4"/>
      <c r="AJ2787" s="4"/>
      <c r="AK2787" s="4"/>
    </row>
    <row r="2788" spans="1:37" x14ac:dyDescent="0.25">
      <c r="A2788" s="3"/>
      <c r="B2788" s="4"/>
      <c r="C2788" s="3"/>
      <c r="D2788" s="3"/>
      <c r="E2788" s="3"/>
      <c r="F2788" s="3"/>
      <c r="G2788" s="3"/>
      <c r="H2788" s="3"/>
      <c r="I2788" s="3"/>
      <c r="J2788" s="3"/>
      <c r="K2788" s="3"/>
      <c r="L2788" s="3"/>
      <c r="M2788" s="4"/>
      <c r="N2788" s="4"/>
      <c r="O2788" s="4"/>
      <c r="P2788" s="4"/>
      <c r="Q2788" s="4"/>
      <c r="R2788" s="4"/>
      <c r="S2788" s="4"/>
      <c r="T2788" s="4"/>
      <c r="U2788" s="4"/>
      <c r="V2788" s="4"/>
      <c r="W2788" s="4"/>
      <c r="X2788" s="4"/>
      <c r="Y2788" s="4"/>
      <c r="Z2788" s="4"/>
      <c r="AA2788" s="4"/>
      <c r="AB2788" s="4"/>
      <c r="AC2788" s="4"/>
      <c r="AD2788" s="4"/>
      <c r="AE2788" s="4"/>
      <c r="AF2788" s="4"/>
      <c r="AG2788" s="4"/>
      <c r="AH2788" s="4"/>
      <c r="AI2788" s="4"/>
      <c r="AJ2788" s="4"/>
      <c r="AK2788" s="4"/>
    </row>
    <row r="2789" spans="1:37" x14ac:dyDescent="0.25">
      <c r="A2789" s="3"/>
      <c r="B2789" s="4"/>
      <c r="C2789" s="3"/>
      <c r="D2789" s="3"/>
      <c r="E2789" s="3"/>
      <c r="F2789" s="3"/>
      <c r="G2789" s="3"/>
      <c r="H2789" s="3"/>
      <c r="I2789" s="3"/>
      <c r="J2789" s="3"/>
      <c r="K2789" s="3"/>
      <c r="L2789" s="3"/>
      <c r="M2789" s="4"/>
      <c r="N2789" s="4"/>
      <c r="O2789" s="4"/>
      <c r="P2789" s="4"/>
      <c r="Q2789" s="4"/>
      <c r="R2789" s="4"/>
      <c r="S2789" s="4"/>
      <c r="T2789" s="4"/>
      <c r="U2789" s="4"/>
      <c r="V2789" s="4"/>
      <c r="W2789" s="4"/>
      <c r="X2789" s="4"/>
      <c r="Y2789" s="4"/>
      <c r="Z2789" s="4"/>
      <c r="AA2789" s="4"/>
      <c r="AB2789" s="4"/>
      <c r="AC2789" s="4"/>
      <c r="AD2789" s="4"/>
      <c r="AE2789" s="4"/>
      <c r="AF2789" s="4"/>
      <c r="AG2789" s="4"/>
      <c r="AH2789" s="4"/>
      <c r="AI2789" s="4"/>
      <c r="AJ2789" s="4"/>
      <c r="AK2789" s="4"/>
    </row>
    <row r="2790" spans="1:37" x14ac:dyDescent="0.25">
      <c r="A2790" s="3"/>
      <c r="B2790" s="4"/>
      <c r="C2790" s="3"/>
      <c r="D2790" s="3"/>
      <c r="E2790" s="3"/>
      <c r="F2790" s="3"/>
      <c r="G2790" s="3"/>
      <c r="H2790" s="3"/>
      <c r="I2790" s="3"/>
      <c r="J2790" s="3"/>
      <c r="K2790" s="3"/>
      <c r="L2790" s="3"/>
      <c r="M2790" s="4"/>
      <c r="N2790" s="4"/>
      <c r="O2790" s="4"/>
      <c r="P2790" s="4"/>
      <c r="Q2790" s="4"/>
      <c r="R2790" s="4"/>
      <c r="S2790" s="4"/>
      <c r="T2790" s="4"/>
      <c r="U2790" s="4"/>
      <c r="V2790" s="4"/>
      <c r="W2790" s="4"/>
      <c r="X2790" s="4"/>
      <c r="Y2790" s="4"/>
      <c r="Z2790" s="4"/>
      <c r="AA2790" s="4"/>
      <c r="AB2790" s="4"/>
      <c r="AC2790" s="4"/>
      <c r="AD2790" s="4"/>
      <c r="AE2790" s="4"/>
      <c r="AF2790" s="4"/>
      <c r="AG2790" s="4"/>
      <c r="AH2790" s="4"/>
      <c r="AI2790" s="4"/>
      <c r="AJ2790" s="4"/>
      <c r="AK2790" s="4"/>
    </row>
    <row r="2791" spans="1:37" x14ac:dyDescent="0.25">
      <c r="A2791" s="3"/>
      <c r="B2791" s="4"/>
      <c r="C2791" s="3"/>
      <c r="D2791" s="3"/>
      <c r="E2791" s="3"/>
      <c r="F2791" s="3"/>
      <c r="G2791" s="3"/>
      <c r="H2791" s="3"/>
      <c r="I2791" s="3"/>
      <c r="J2791" s="3"/>
      <c r="K2791" s="3"/>
      <c r="L2791" s="3"/>
      <c r="M2791" s="4"/>
      <c r="N2791" s="4"/>
      <c r="O2791" s="4"/>
      <c r="P2791" s="4"/>
      <c r="Q2791" s="4"/>
      <c r="R2791" s="4"/>
      <c r="S2791" s="4"/>
      <c r="T2791" s="4"/>
      <c r="U2791" s="4"/>
      <c r="V2791" s="4"/>
      <c r="W2791" s="4"/>
      <c r="X2791" s="4"/>
      <c r="Y2791" s="4"/>
      <c r="Z2791" s="4"/>
      <c r="AA2791" s="4"/>
      <c r="AB2791" s="4"/>
      <c r="AC2791" s="4"/>
      <c r="AD2791" s="4"/>
      <c r="AE2791" s="4"/>
      <c r="AF2791" s="4"/>
      <c r="AG2791" s="4"/>
      <c r="AH2791" s="4"/>
      <c r="AI2791" s="4"/>
      <c r="AJ2791" s="4"/>
      <c r="AK2791" s="4"/>
    </row>
    <row r="2792" spans="1:37" x14ac:dyDescent="0.25">
      <c r="A2792" s="3"/>
      <c r="B2792" s="4"/>
      <c r="C2792" s="3"/>
      <c r="D2792" s="3"/>
      <c r="E2792" s="3"/>
      <c r="F2792" s="3"/>
      <c r="G2792" s="3"/>
      <c r="H2792" s="3"/>
      <c r="I2792" s="3"/>
      <c r="J2792" s="3"/>
      <c r="K2792" s="3"/>
      <c r="L2792" s="3"/>
      <c r="M2792" s="4"/>
      <c r="N2792" s="4"/>
      <c r="O2792" s="4"/>
      <c r="P2792" s="4"/>
      <c r="Q2792" s="4"/>
      <c r="R2792" s="4"/>
      <c r="S2792" s="4"/>
      <c r="T2792" s="4"/>
      <c r="U2792" s="4"/>
      <c r="V2792" s="4"/>
      <c r="W2792" s="4"/>
      <c r="X2792" s="4"/>
      <c r="Y2792" s="4"/>
      <c r="Z2792" s="4"/>
      <c r="AA2792" s="4"/>
      <c r="AB2792" s="4"/>
      <c r="AC2792" s="4"/>
      <c r="AD2792" s="4"/>
      <c r="AE2792" s="4"/>
      <c r="AF2792" s="4"/>
      <c r="AG2792" s="4"/>
      <c r="AH2792" s="4"/>
      <c r="AI2792" s="4"/>
      <c r="AJ2792" s="4"/>
      <c r="AK2792" s="4"/>
    </row>
    <row r="2793" spans="1:37" x14ac:dyDescent="0.25">
      <c r="A2793" s="3"/>
      <c r="B2793" s="4"/>
      <c r="C2793" s="3"/>
      <c r="D2793" s="3"/>
      <c r="E2793" s="3"/>
      <c r="F2793" s="3"/>
      <c r="G2793" s="3"/>
      <c r="H2793" s="3"/>
      <c r="I2793" s="3"/>
      <c r="J2793" s="3"/>
      <c r="K2793" s="3"/>
      <c r="L2793" s="3"/>
      <c r="M2793" s="4"/>
      <c r="N2793" s="4"/>
      <c r="O2793" s="4"/>
      <c r="P2793" s="4"/>
      <c r="Q2793" s="4"/>
      <c r="R2793" s="4"/>
      <c r="S2793" s="4"/>
      <c r="T2793" s="4"/>
      <c r="U2793" s="4"/>
      <c r="V2793" s="4"/>
      <c r="W2793" s="4"/>
      <c r="X2793" s="4"/>
      <c r="Y2793" s="4"/>
      <c r="Z2793" s="4"/>
      <c r="AA2793" s="4"/>
      <c r="AB2793" s="4"/>
      <c r="AC2793" s="4"/>
      <c r="AD2793" s="4"/>
      <c r="AE2793" s="4"/>
      <c r="AF2793" s="4"/>
      <c r="AG2793" s="4"/>
      <c r="AH2793" s="4"/>
      <c r="AI2793" s="4"/>
      <c r="AJ2793" s="4"/>
      <c r="AK2793" s="4"/>
    </row>
    <row r="2794" spans="1:37" x14ac:dyDescent="0.25">
      <c r="A2794" s="3"/>
      <c r="B2794" s="4"/>
      <c r="C2794" s="3"/>
      <c r="D2794" s="3"/>
      <c r="E2794" s="3"/>
      <c r="F2794" s="3"/>
      <c r="G2794" s="3"/>
      <c r="H2794" s="3"/>
      <c r="I2794" s="3"/>
      <c r="J2794" s="3"/>
      <c r="K2794" s="3"/>
      <c r="L2794" s="3"/>
      <c r="M2794" s="4"/>
      <c r="N2794" s="4"/>
      <c r="O2794" s="4"/>
      <c r="P2794" s="4"/>
      <c r="Q2794" s="4"/>
      <c r="R2794" s="4"/>
      <c r="S2794" s="4"/>
      <c r="T2794" s="4"/>
      <c r="U2794" s="4"/>
      <c r="V2794" s="4"/>
      <c r="W2794" s="4"/>
      <c r="X2794" s="4"/>
      <c r="Y2794" s="4"/>
      <c r="Z2794" s="4"/>
      <c r="AA2794" s="4"/>
      <c r="AB2794" s="4"/>
      <c r="AC2794" s="4"/>
      <c r="AD2794" s="4"/>
      <c r="AE2794" s="4"/>
      <c r="AF2794" s="4"/>
      <c r="AG2794" s="4"/>
      <c r="AH2794" s="4"/>
      <c r="AI2794" s="4"/>
      <c r="AJ2794" s="4"/>
      <c r="AK2794" s="4"/>
    </row>
    <row r="2795" spans="1:37" x14ac:dyDescent="0.25">
      <c r="A2795" s="3"/>
      <c r="B2795" s="4"/>
      <c r="C2795" s="3"/>
      <c r="D2795" s="3"/>
      <c r="E2795" s="3"/>
      <c r="F2795" s="3"/>
      <c r="G2795" s="3"/>
      <c r="H2795" s="3"/>
      <c r="I2795" s="3"/>
      <c r="J2795" s="3"/>
      <c r="K2795" s="3"/>
      <c r="L2795" s="3"/>
      <c r="M2795" s="4"/>
      <c r="N2795" s="4"/>
      <c r="O2795" s="4"/>
      <c r="P2795" s="4"/>
      <c r="Q2795" s="4"/>
      <c r="R2795" s="4"/>
      <c r="S2795" s="4"/>
      <c r="T2795" s="4"/>
      <c r="U2795" s="4"/>
      <c r="V2795" s="4"/>
      <c r="W2795" s="4"/>
      <c r="X2795" s="4"/>
      <c r="Y2795" s="4"/>
      <c r="Z2795" s="4"/>
      <c r="AA2795" s="4"/>
      <c r="AB2795" s="4"/>
      <c r="AC2795" s="4"/>
      <c r="AD2795" s="4"/>
      <c r="AE2795" s="4"/>
      <c r="AF2795" s="4"/>
      <c r="AG2795" s="4"/>
      <c r="AH2795" s="4"/>
      <c r="AI2795" s="4"/>
      <c r="AJ2795" s="4"/>
      <c r="AK2795" s="4"/>
    </row>
    <row r="2796" spans="1:37" x14ac:dyDescent="0.25">
      <c r="A2796" s="3"/>
      <c r="B2796" s="4"/>
      <c r="C2796" s="3"/>
      <c r="D2796" s="3"/>
      <c r="E2796" s="3"/>
      <c r="F2796" s="3"/>
      <c r="G2796" s="3"/>
      <c r="H2796" s="3"/>
      <c r="I2796" s="3"/>
      <c r="J2796" s="3"/>
      <c r="K2796" s="3"/>
      <c r="L2796" s="3"/>
      <c r="M2796" s="4"/>
      <c r="N2796" s="4"/>
      <c r="O2796" s="4"/>
      <c r="P2796" s="4"/>
      <c r="Q2796" s="4"/>
      <c r="R2796" s="4"/>
      <c r="S2796" s="4"/>
      <c r="T2796" s="4"/>
      <c r="U2796" s="4"/>
      <c r="V2796" s="4"/>
      <c r="W2796" s="4"/>
      <c r="X2796" s="4"/>
      <c r="Y2796" s="4"/>
      <c r="Z2796" s="4"/>
      <c r="AA2796" s="4"/>
      <c r="AB2796" s="4"/>
      <c r="AC2796" s="4"/>
      <c r="AD2796" s="4"/>
      <c r="AE2796" s="4"/>
      <c r="AF2796" s="4"/>
      <c r="AG2796" s="4"/>
      <c r="AH2796" s="4"/>
      <c r="AI2796" s="4"/>
      <c r="AJ2796" s="4"/>
      <c r="AK2796" s="4"/>
    </row>
    <row r="2797" spans="1:37" x14ac:dyDescent="0.25">
      <c r="A2797" s="3"/>
      <c r="B2797" s="4"/>
      <c r="C2797" s="3"/>
      <c r="D2797" s="3"/>
      <c r="E2797" s="3"/>
      <c r="F2797" s="3"/>
      <c r="G2797" s="3"/>
      <c r="H2797" s="3"/>
      <c r="I2797" s="3"/>
      <c r="J2797" s="3"/>
      <c r="K2797" s="3"/>
      <c r="L2797" s="3"/>
      <c r="M2797" s="4"/>
      <c r="N2797" s="4"/>
      <c r="O2797" s="4"/>
      <c r="P2797" s="4"/>
      <c r="Q2797" s="4"/>
      <c r="R2797" s="4"/>
      <c r="S2797" s="4"/>
      <c r="T2797" s="4"/>
      <c r="U2797" s="4"/>
      <c r="V2797" s="4"/>
      <c r="W2797" s="4"/>
      <c r="X2797" s="4"/>
      <c r="Y2797" s="4"/>
      <c r="Z2797" s="4"/>
      <c r="AA2797" s="4"/>
      <c r="AB2797" s="4"/>
      <c r="AC2797" s="4"/>
      <c r="AD2797" s="4"/>
      <c r="AE2797" s="4"/>
      <c r="AF2797" s="4"/>
      <c r="AG2797" s="4"/>
      <c r="AH2797" s="4"/>
      <c r="AI2797" s="4"/>
      <c r="AJ2797" s="4"/>
      <c r="AK2797" s="4"/>
    </row>
    <row r="2798" spans="1:37" x14ac:dyDescent="0.25">
      <c r="A2798" s="3"/>
      <c r="B2798" s="4"/>
      <c r="C2798" s="3"/>
      <c r="D2798" s="3"/>
      <c r="E2798" s="3"/>
      <c r="F2798" s="3"/>
      <c r="G2798" s="3"/>
      <c r="H2798" s="3"/>
      <c r="I2798" s="3"/>
      <c r="J2798" s="3"/>
      <c r="K2798" s="3"/>
      <c r="L2798" s="3"/>
      <c r="M2798" s="4"/>
      <c r="N2798" s="4"/>
      <c r="O2798" s="4"/>
      <c r="P2798" s="4"/>
      <c r="Q2798" s="4"/>
      <c r="R2798" s="4"/>
      <c r="S2798" s="4"/>
      <c r="T2798" s="4"/>
      <c r="U2798" s="4"/>
      <c r="V2798" s="4"/>
      <c r="W2798" s="4"/>
      <c r="X2798" s="4"/>
      <c r="Y2798" s="4"/>
      <c r="Z2798" s="4"/>
      <c r="AA2798" s="4"/>
      <c r="AB2798" s="4"/>
      <c r="AC2798" s="4"/>
      <c r="AD2798" s="4"/>
      <c r="AE2798" s="4"/>
      <c r="AF2798" s="4"/>
      <c r="AG2798" s="4"/>
      <c r="AH2798" s="4"/>
      <c r="AI2798" s="4"/>
      <c r="AJ2798" s="4"/>
      <c r="AK2798" s="4"/>
    </row>
    <row r="2799" spans="1:37" x14ac:dyDescent="0.25">
      <c r="A2799" s="3"/>
      <c r="B2799" s="4"/>
      <c r="C2799" s="3"/>
      <c r="D2799" s="3"/>
      <c r="E2799" s="3"/>
      <c r="F2799" s="3"/>
      <c r="G2799" s="3"/>
      <c r="H2799" s="3"/>
      <c r="I2799" s="3"/>
      <c r="J2799" s="3"/>
      <c r="K2799" s="3"/>
      <c r="L2799" s="3"/>
      <c r="M2799" s="4"/>
      <c r="N2799" s="4"/>
      <c r="O2799" s="4"/>
      <c r="P2799" s="4"/>
      <c r="Q2799" s="4"/>
      <c r="R2799" s="4"/>
      <c r="S2799" s="4"/>
      <c r="T2799" s="4"/>
      <c r="U2799" s="4"/>
      <c r="V2799" s="4"/>
      <c r="W2799" s="4"/>
      <c r="X2799" s="4"/>
      <c r="Y2799" s="4"/>
      <c r="Z2799" s="4"/>
      <c r="AA2799" s="4"/>
      <c r="AB2799" s="4"/>
      <c r="AC2799" s="4"/>
      <c r="AD2799" s="4"/>
      <c r="AE2799" s="4"/>
      <c r="AF2799" s="4"/>
      <c r="AG2799" s="4"/>
      <c r="AH2799" s="4"/>
      <c r="AI2799" s="4"/>
      <c r="AJ2799" s="4"/>
      <c r="AK2799" s="4"/>
    </row>
    <row r="2800" spans="1:37" x14ac:dyDescent="0.25">
      <c r="A2800" s="3"/>
      <c r="B2800" s="4"/>
      <c r="C2800" s="3"/>
      <c r="D2800" s="3"/>
      <c r="E2800" s="3"/>
      <c r="F2800" s="3"/>
      <c r="G2800" s="3"/>
      <c r="H2800" s="3"/>
      <c r="I2800" s="3"/>
      <c r="J2800" s="3"/>
      <c r="K2800" s="3"/>
      <c r="L2800" s="3"/>
      <c r="M2800" s="4"/>
      <c r="N2800" s="4"/>
      <c r="O2800" s="4"/>
      <c r="P2800" s="4"/>
      <c r="Q2800" s="4"/>
      <c r="R2800" s="4"/>
      <c r="S2800" s="4"/>
      <c r="T2800" s="4"/>
      <c r="U2800" s="4"/>
      <c r="V2800" s="4"/>
      <c r="W2800" s="4"/>
      <c r="X2800" s="4"/>
      <c r="Y2800" s="4"/>
      <c r="Z2800" s="4"/>
      <c r="AA2800" s="4"/>
      <c r="AB2800" s="4"/>
      <c r="AC2800" s="4"/>
      <c r="AD2800" s="4"/>
      <c r="AE2800" s="4"/>
      <c r="AF2800" s="4"/>
      <c r="AG2800" s="4"/>
      <c r="AH2800" s="4"/>
      <c r="AI2800" s="4"/>
      <c r="AJ2800" s="4"/>
      <c r="AK2800" s="4"/>
    </row>
    <row r="2801" spans="1:37" x14ac:dyDescent="0.25">
      <c r="A2801" s="3"/>
      <c r="B2801" s="4"/>
      <c r="C2801" s="3"/>
      <c r="D2801" s="3"/>
      <c r="E2801" s="3"/>
      <c r="F2801" s="3"/>
      <c r="G2801" s="3"/>
      <c r="H2801" s="3"/>
      <c r="I2801" s="3"/>
      <c r="J2801" s="3"/>
      <c r="K2801" s="3"/>
      <c r="L2801" s="3"/>
      <c r="M2801" s="4"/>
      <c r="N2801" s="4"/>
      <c r="O2801" s="4"/>
      <c r="P2801" s="4"/>
      <c r="Q2801" s="4"/>
      <c r="R2801" s="4"/>
      <c r="S2801" s="4"/>
      <c r="T2801" s="4"/>
      <c r="U2801" s="4"/>
      <c r="V2801" s="4"/>
      <c r="W2801" s="4"/>
      <c r="X2801" s="4"/>
      <c r="Y2801" s="4"/>
      <c r="Z2801" s="4"/>
      <c r="AA2801" s="4"/>
      <c r="AB2801" s="4"/>
      <c r="AC2801" s="4"/>
      <c r="AD2801" s="4"/>
      <c r="AE2801" s="4"/>
      <c r="AF2801" s="4"/>
      <c r="AG2801" s="4"/>
      <c r="AH2801" s="4"/>
      <c r="AI2801" s="4"/>
      <c r="AJ2801" s="4"/>
      <c r="AK2801" s="4"/>
    </row>
    <row r="2802" spans="1:37" x14ac:dyDescent="0.25">
      <c r="A2802" s="3"/>
      <c r="B2802" s="4"/>
      <c r="C2802" s="3"/>
      <c r="D2802" s="3"/>
      <c r="E2802" s="3"/>
      <c r="F2802" s="3"/>
      <c r="G2802" s="3"/>
      <c r="H2802" s="3"/>
      <c r="I2802" s="3"/>
      <c r="J2802" s="3"/>
      <c r="K2802" s="3"/>
      <c r="L2802" s="3"/>
      <c r="M2802" s="4"/>
      <c r="N2802" s="4"/>
      <c r="O2802" s="4"/>
      <c r="P2802" s="4"/>
      <c r="Q2802" s="4"/>
      <c r="R2802" s="4"/>
      <c r="S2802" s="4"/>
      <c r="T2802" s="4"/>
      <c r="U2802" s="4"/>
      <c r="V2802" s="4"/>
      <c r="W2802" s="4"/>
      <c r="X2802" s="4"/>
      <c r="Y2802" s="4"/>
      <c r="Z2802" s="4"/>
      <c r="AA2802" s="4"/>
      <c r="AB2802" s="4"/>
      <c r="AC2802" s="4"/>
      <c r="AD2802" s="4"/>
      <c r="AE2802" s="4"/>
      <c r="AF2802" s="4"/>
      <c r="AG2802" s="4"/>
      <c r="AH2802" s="4"/>
      <c r="AI2802" s="4"/>
      <c r="AJ2802" s="4"/>
      <c r="AK2802" s="4"/>
    </row>
    <row r="2803" spans="1:37" x14ac:dyDescent="0.25">
      <c r="A2803" s="3"/>
      <c r="B2803" s="4"/>
      <c r="C2803" s="3"/>
      <c r="D2803" s="3"/>
      <c r="E2803" s="3"/>
      <c r="F2803" s="3"/>
      <c r="G2803" s="3"/>
      <c r="H2803" s="3"/>
      <c r="I2803" s="3"/>
      <c r="J2803" s="3"/>
      <c r="K2803" s="3"/>
      <c r="L2803" s="3"/>
      <c r="M2803" s="4"/>
      <c r="N2803" s="4"/>
      <c r="O2803" s="4"/>
      <c r="P2803" s="4"/>
      <c r="Q2803" s="4"/>
      <c r="R2803" s="4"/>
      <c r="S2803" s="4"/>
      <c r="T2803" s="4"/>
      <c r="U2803" s="4"/>
      <c r="V2803" s="4"/>
      <c r="W2803" s="4"/>
      <c r="X2803" s="4"/>
      <c r="Y2803" s="4"/>
      <c r="Z2803" s="4"/>
      <c r="AA2803" s="4"/>
      <c r="AB2803" s="4"/>
      <c r="AC2803" s="4"/>
      <c r="AD2803" s="4"/>
      <c r="AE2803" s="4"/>
      <c r="AF2803" s="4"/>
      <c r="AG2803" s="4"/>
      <c r="AH2803" s="4"/>
      <c r="AI2803" s="4"/>
      <c r="AJ2803" s="4"/>
      <c r="AK2803" s="4"/>
    </row>
    <row r="2804" spans="1:37" x14ac:dyDescent="0.25">
      <c r="A2804" s="3"/>
      <c r="B2804" s="4"/>
      <c r="C2804" s="3"/>
      <c r="D2804" s="3"/>
      <c r="E2804" s="3"/>
      <c r="F2804" s="3"/>
      <c r="G2804" s="3"/>
      <c r="H2804" s="3"/>
      <c r="I2804" s="3"/>
      <c r="J2804" s="3"/>
      <c r="K2804" s="3"/>
      <c r="L2804" s="3"/>
      <c r="M2804" s="4"/>
      <c r="N2804" s="4"/>
      <c r="O2804" s="4"/>
      <c r="P2804" s="4"/>
      <c r="Q2804" s="4"/>
      <c r="R2804" s="4"/>
      <c r="S2804" s="4"/>
      <c r="T2804" s="4"/>
      <c r="U2804" s="4"/>
      <c r="V2804" s="4"/>
      <c r="W2804" s="4"/>
      <c r="X2804" s="4"/>
      <c r="Y2804" s="4"/>
      <c r="Z2804" s="4"/>
      <c r="AA2804" s="4"/>
      <c r="AB2804" s="4"/>
      <c r="AC2804" s="4"/>
      <c r="AD2804" s="4"/>
      <c r="AE2804" s="4"/>
      <c r="AF2804" s="4"/>
      <c r="AG2804" s="4"/>
      <c r="AH2804" s="4"/>
      <c r="AI2804" s="4"/>
      <c r="AJ2804" s="4"/>
      <c r="AK2804" s="4"/>
    </row>
    <row r="2805" spans="1:37" x14ac:dyDescent="0.25">
      <c r="A2805" s="3"/>
      <c r="B2805" s="4"/>
      <c r="C2805" s="3"/>
      <c r="D2805" s="3"/>
      <c r="E2805" s="3"/>
      <c r="F2805" s="3"/>
      <c r="G2805" s="3"/>
      <c r="H2805" s="3"/>
      <c r="I2805" s="3"/>
      <c r="J2805" s="3"/>
      <c r="K2805" s="3"/>
      <c r="L2805" s="3"/>
      <c r="M2805" s="4"/>
      <c r="N2805" s="4"/>
      <c r="O2805" s="4"/>
      <c r="P2805" s="4"/>
      <c r="Q2805" s="4"/>
      <c r="R2805" s="4"/>
      <c r="S2805" s="4"/>
      <c r="T2805" s="4"/>
      <c r="U2805" s="4"/>
      <c r="V2805" s="4"/>
      <c r="W2805" s="4"/>
      <c r="X2805" s="4"/>
      <c r="Y2805" s="4"/>
      <c r="Z2805" s="4"/>
      <c r="AA2805" s="4"/>
      <c r="AB2805" s="4"/>
      <c r="AC2805" s="4"/>
      <c r="AD2805" s="4"/>
      <c r="AE2805" s="4"/>
      <c r="AF2805" s="4"/>
      <c r="AG2805" s="4"/>
      <c r="AH2805" s="4"/>
      <c r="AI2805" s="4"/>
      <c r="AJ2805" s="4"/>
      <c r="AK2805" s="4"/>
    </row>
    <row r="2806" spans="1:37" x14ac:dyDescent="0.25">
      <c r="A2806" s="3"/>
      <c r="B2806" s="4"/>
      <c r="C2806" s="3"/>
      <c r="D2806" s="3"/>
      <c r="E2806" s="3"/>
      <c r="F2806" s="3"/>
      <c r="G2806" s="3"/>
      <c r="H2806" s="3"/>
      <c r="I2806" s="3"/>
      <c r="J2806" s="3"/>
      <c r="K2806" s="3"/>
      <c r="L2806" s="3"/>
      <c r="M2806" s="4"/>
      <c r="N2806" s="4"/>
      <c r="O2806" s="4"/>
      <c r="P2806" s="4"/>
      <c r="Q2806" s="4"/>
      <c r="R2806" s="4"/>
      <c r="S2806" s="4"/>
      <c r="T2806" s="4"/>
      <c r="U2806" s="4"/>
      <c r="V2806" s="4"/>
      <c r="W2806" s="4"/>
      <c r="X2806" s="4"/>
      <c r="Y2806" s="4"/>
      <c r="Z2806" s="4"/>
      <c r="AA2806" s="4"/>
      <c r="AB2806" s="4"/>
      <c r="AC2806" s="4"/>
      <c r="AD2806" s="4"/>
      <c r="AE2806" s="4"/>
      <c r="AF2806" s="4"/>
      <c r="AG2806" s="4"/>
      <c r="AH2806" s="4"/>
      <c r="AI2806" s="4"/>
      <c r="AJ2806" s="4"/>
      <c r="AK2806" s="4"/>
    </row>
    <row r="2807" spans="1:37" x14ac:dyDescent="0.25">
      <c r="A2807" s="3"/>
      <c r="B2807" s="4"/>
      <c r="C2807" s="3"/>
      <c r="D2807" s="3"/>
      <c r="E2807" s="3"/>
      <c r="F2807" s="3"/>
      <c r="G2807" s="3"/>
      <c r="H2807" s="3"/>
      <c r="I2807" s="3"/>
      <c r="J2807" s="3"/>
      <c r="K2807" s="3"/>
      <c r="L2807" s="3"/>
      <c r="M2807" s="4"/>
      <c r="N2807" s="4"/>
      <c r="O2807" s="4"/>
      <c r="P2807" s="4"/>
      <c r="Q2807" s="4"/>
      <c r="R2807" s="4"/>
      <c r="S2807" s="4"/>
      <c r="T2807" s="4"/>
      <c r="U2807" s="4"/>
      <c r="V2807" s="4"/>
      <c r="W2807" s="4"/>
      <c r="X2807" s="4"/>
      <c r="Y2807" s="4"/>
      <c r="Z2807" s="4"/>
      <c r="AA2807" s="4"/>
      <c r="AB2807" s="4"/>
      <c r="AC2807" s="4"/>
      <c r="AD2807" s="4"/>
      <c r="AE2807" s="4"/>
      <c r="AF2807" s="4"/>
      <c r="AG2807" s="4"/>
      <c r="AH2807" s="4"/>
      <c r="AI2807" s="4"/>
      <c r="AJ2807" s="4"/>
      <c r="AK2807" s="4"/>
    </row>
    <row r="2808" spans="1:37" x14ac:dyDescent="0.25">
      <c r="A2808" s="3"/>
      <c r="B2808" s="4"/>
      <c r="C2808" s="3"/>
      <c r="D2808" s="3"/>
      <c r="E2808" s="3"/>
      <c r="F2808" s="3"/>
      <c r="G2808" s="3"/>
      <c r="H2808" s="3"/>
      <c r="I2808" s="3"/>
      <c r="J2808" s="3"/>
      <c r="K2808" s="3"/>
      <c r="L2808" s="3"/>
      <c r="M2808" s="4"/>
      <c r="N2808" s="4"/>
      <c r="O2808" s="4"/>
      <c r="P2808" s="4"/>
      <c r="Q2808" s="4"/>
      <c r="R2808" s="4"/>
      <c r="S2808" s="4"/>
      <c r="T2808" s="4"/>
      <c r="U2808" s="4"/>
      <c r="V2808" s="4"/>
      <c r="W2808" s="4"/>
      <c r="X2808" s="4"/>
      <c r="Y2808" s="4"/>
      <c r="Z2808" s="4"/>
      <c r="AA2808" s="4"/>
      <c r="AB2808" s="4"/>
      <c r="AC2808" s="4"/>
      <c r="AD2808" s="4"/>
      <c r="AE2808" s="4"/>
      <c r="AF2808" s="4"/>
      <c r="AG2808" s="4"/>
      <c r="AH2808" s="4"/>
      <c r="AI2808" s="4"/>
      <c r="AJ2808" s="4"/>
      <c r="AK2808" s="4"/>
    </row>
    <row r="2809" spans="1:37" x14ac:dyDescent="0.25">
      <c r="A2809" s="3"/>
      <c r="B2809" s="4"/>
      <c r="C2809" s="3"/>
      <c r="D2809" s="3"/>
      <c r="E2809" s="3"/>
      <c r="F2809" s="3"/>
      <c r="G2809" s="3"/>
      <c r="H2809" s="3"/>
      <c r="I2809" s="3"/>
      <c r="J2809" s="3"/>
      <c r="K2809" s="3"/>
      <c r="L2809" s="3"/>
      <c r="M2809" s="4"/>
      <c r="N2809" s="4"/>
      <c r="O2809" s="4"/>
      <c r="P2809" s="4"/>
      <c r="Q2809" s="4"/>
      <c r="R2809" s="4"/>
      <c r="S2809" s="4"/>
      <c r="T2809" s="4"/>
      <c r="U2809" s="4"/>
      <c r="V2809" s="4"/>
      <c r="W2809" s="4"/>
      <c r="X2809" s="4"/>
      <c r="Y2809" s="4"/>
      <c r="Z2809" s="4"/>
      <c r="AA2809" s="4"/>
      <c r="AB2809" s="4"/>
      <c r="AC2809" s="4"/>
      <c r="AD2809" s="4"/>
      <c r="AE2809" s="4"/>
      <c r="AF2809" s="4"/>
      <c r="AG2809" s="4"/>
      <c r="AH2809" s="4"/>
      <c r="AI2809" s="4"/>
      <c r="AJ2809" s="4"/>
      <c r="AK2809" s="4"/>
    </row>
    <row r="2810" spans="1:37" x14ac:dyDescent="0.25">
      <c r="A2810" s="3"/>
      <c r="B2810" s="4"/>
      <c r="C2810" s="3"/>
      <c r="D2810" s="3"/>
      <c r="E2810" s="3"/>
      <c r="F2810" s="3"/>
      <c r="G2810" s="3"/>
      <c r="H2810" s="3"/>
      <c r="I2810" s="3"/>
      <c r="J2810" s="3"/>
      <c r="K2810" s="3"/>
      <c r="L2810" s="3"/>
      <c r="M2810" s="4"/>
      <c r="N2810" s="4"/>
      <c r="O2810" s="4"/>
      <c r="P2810" s="4"/>
      <c r="Q2810" s="4"/>
      <c r="R2810" s="4"/>
      <c r="S2810" s="4"/>
      <c r="T2810" s="4"/>
      <c r="U2810" s="4"/>
      <c r="V2810" s="4"/>
      <c r="W2810" s="4"/>
      <c r="X2810" s="4"/>
      <c r="Y2810" s="4"/>
      <c r="Z2810" s="4"/>
      <c r="AA2810" s="4"/>
      <c r="AB2810" s="4"/>
      <c r="AC2810" s="4"/>
      <c r="AD2810" s="4"/>
      <c r="AE2810" s="4"/>
      <c r="AF2810" s="4"/>
      <c r="AG2810" s="4"/>
      <c r="AH2810" s="4"/>
      <c r="AI2810" s="4"/>
      <c r="AJ2810" s="4"/>
      <c r="AK2810" s="4"/>
    </row>
    <row r="2811" spans="1:37" x14ac:dyDescent="0.25">
      <c r="A2811" s="3"/>
      <c r="B2811" s="4"/>
      <c r="C2811" s="3"/>
      <c r="D2811" s="3"/>
      <c r="E2811" s="3"/>
      <c r="F2811" s="3"/>
      <c r="G2811" s="3"/>
      <c r="H2811" s="3"/>
      <c r="I2811" s="3"/>
      <c r="J2811" s="3"/>
      <c r="K2811" s="3"/>
      <c r="L2811" s="3"/>
      <c r="M2811" s="4"/>
      <c r="N2811" s="4"/>
      <c r="O2811" s="4"/>
      <c r="P2811" s="4"/>
      <c r="Q2811" s="4"/>
      <c r="R2811" s="4"/>
      <c r="S2811" s="4"/>
      <c r="T2811" s="4"/>
      <c r="U2811" s="4"/>
      <c r="V2811" s="4"/>
      <c r="W2811" s="4"/>
      <c r="X2811" s="4"/>
      <c r="Y2811" s="4"/>
      <c r="Z2811" s="4"/>
      <c r="AA2811" s="4"/>
      <c r="AB2811" s="4"/>
      <c r="AC2811" s="4"/>
      <c r="AD2811" s="4"/>
      <c r="AE2811" s="4"/>
      <c r="AF2811" s="4"/>
      <c r="AG2811" s="4"/>
      <c r="AH2811" s="4"/>
      <c r="AI2811" s="4"/>
      <c r="AJ2811" s="4"/>
      <c r="AK2811" s="4"/>
    </row>
    <row r="2812" spans="1:37" x14ac:dyDescent="0.25">
      <c r="A2812" s="3"/>
      <c r="B2812" s="4"/>
      <c r="C2812" s="3"/>
      <c r="D2812" s="3"/>
      <c r="E2812" s="3"/>
      <c r="F2812" s="3"/>
      <c r="G2812" s="3"/>
      <c r="H2812" s="3"/>
      <c r="I2812" s="3"/>
      <c r="J2812" s="3"/>
      <c r="K2812" s="3"/>
      <c r="L2812" s="3"/>
      <c r="M2812" s="4"/>
      <c r="N2812" s="4"/>
      <c r="O2812" s="4"/>
      <c r="P2812" s="4"/>
      <c r="Q2812" s="4"/>
      <c r="R2812" s="4"/>
      <c r="S2812" s="4"/>
      <c r="T2812" s="4"/>
      <c r="U2812" s="4"/>
      <c r="V2812" s="4"/>
      <c r="W2812" s="4"/>
      <c r="X2812" s="4"/>
      <c r="Y2812" s="4"/>
      <c r="Z2812" s="4"/>
      <c r="AA2812" s="4"/>
      <c r="AB2812" s="4"/>
      <c r="AC2812" s="4"/>
      <c r="AD2812" s="4"/>
      <c r="AE2812" s="4"/>
      <c r="AF2812" s="4"/>
      <c r="AG2812" s="4"/>
      <c r="AH2812" s="4"/>
      <c r="AI2812" s="4"/>
      <c r="AJ2812" s="4"/>
      <c r="AK2812" s="4"/>
    </row>
    <row r="2813" spans="1:37" x14ac:dyDescent="0.25">
      <c r="A2813" s="3"/>
      <c r="B2813" s="4"/>
      <c r="C2813" s="3"/>
      <c r="D2813" s="3"/>
      <c r="E2813" s="3"/>
      <c r="F2813" s="3"/>
      <c r="G2813" s="3"/>
      <c r="H2813" s="3"/>
      <c r="I2813" s="3"/>
      <c r="J2813" s="3"/>
      <c r="K2813" s="3"/>
      <c r="L2813" s="3"/>
      <c r="M2813" s="4"/>
      <c r="N2813" s="4"/>
      <c r="O2813" s="4"/>
      <c r="P2813" s="4"/>
      <c r="Q2813" s="4"/>
      <c r="R2813" s="4"/>
      <c r="S2813" s="4"/>
      <c r="T2813" s="4"/>
      <c r="U2813" s="4"/>
      <c r="V2813" s="4"/>
      <c r="W2813" s="4"/>
      <c r="X2813" s="4"/>
      <c r="Y2813" s="4"/>
      <c r="Z2813" s="4"/>
      <c r="AA2813" s="4"/>
      <c r="AB2813" s="4"/>
      <c r="AC2813" s="4"/>
      <c r="AD2813" s="4"/>
      <c r="AE2813" s="4"/>
      <c r="AF2813" s="4"/>
      <c r="AG2813" s="4"/>
      <c r="AH2813" s="4"/>
      <c r="AI2813" s="4"/>
      <c r="AJ2813" s="4"/>
      <c r="AK2813" s="4"/>
    </row>
    <row r="2814" spans="1:37" x14ac:dyDescent="0.25">
      <c r="A2814" s="3"/>
      <c r="B2814" s="4"/>
      <c r="C2814" s="3"/>
      <c r="D2814" s="3"/>
      <c r="E2814" s="3"/>
      <c r="F2814" s="3"/>
      <c r="G2814" s="3"/>
      <c r="H2814" s="3"/>
      <c r="I2814" s="3"/>
      <c r="J2814" s="3"/>
      <c r="K2814" s="3"/>
      <c r="L2814" s="3"/>
      <c r="M2814" s="4"/>
      <c r="N2814" s="4"/>
      <c r="O2814" s="4"/>
      <c r="P2814" s="4"/>
      <c r="Q2814" s="4"/>
      <c r="R2814" s="4"/>
      <c r="S2814" s="4"/>
      <c r="T2814" s="4"/>
      <c r="U2814" s="4"/>
      <c r="V2814" s="4"/>
      <c r="W2814" s="4"/>
      <c r="X2814" s="4"/>
      <c r="Y2814" s="4"/>
      <c r="Z2814" s="4"/>
      <c r="AA2814" s="4"/>
      <c r="AB2814" s="4"/>
      <c r="AC2814" s="4"/>
      <c r="AD2814" s="4"/>
      <c r="AE2814" s="4"/>
      <c r="AF2814" s="4"/>
      <c r="AG2814" s="4"/>
      <c r="AH2814" s="4"/>
      <c r="AI2814" s="4"/>
      <c r="AJ2814" s="4"/>
      <c r="AK2814" s="4"/>
    </row>
    <row r="2815" spans="1:37" x14ac:dyDescent="0.25">
      <c r="A2815" s="3"/>
      <c r="B2815" s="4"/>
      <c r="C2815" s="3"/>
      <c r="D2815" s="3"/>
      <c r="E2815" s="3"/>
      <c r="F2815" s="3"/>
      <c r="G2815" s="3"/>
      <c r="H2815" s="3"/>
      <c r="I2815" s="3"/>
      <c r="J2815" s="3"/>
      <c r="K2815" s="3"/>
      <c r="L2815" s="3"/>
      <c r="M2815" s="4"/>
      <c r="N2815" s="4"/>
      <c r="O2815" s="4"/>
      <c r="P2815" s="4"/>
      <c r="Q2815" s="4"/>
      <c r="R2815" s="4"/>
      <c r="S2815" s="4"/>
      <c r="T2815" s="4"/>
      <c r="U2815" s="4"/>
      <c r="V2815" s="4"/>
      <c r="W2815" s="4"/>
      <c r="X2815" s="4"/>
      <c r="Y2815" s="4"/>
      <c r="Z2815" s="4"/>
      <c r="AA2815" s="4"/>
      <c r="AB2815" s="4"/>
      <c r="AC2815" s="4"/>
      <c r="AD2815" s="4"/>
      <c r="AE2815" s="4"/>
      <c r="AF2815" s="4"/>
      <c r="AG2815" s="4"/>
      <c r="AH2815" s="4"/>
      <c r="AI2815" s="4"/>
      <c r="AJ2815" s="4"/>
      <c r="AK2815" s="4"/>
    </row>
    <row r="2816" spans="1:37" x14ac:dyDescent="0.25">
      <c r="A2816" s="3"/>
      <c r="B2816" s="4"/>
      <c r="C2816" s="3"/>
      <c r="D2816" s="3"/>
      <c r="E2816" s="3"/>
      <c r="F2816" s="3"/>
      <c r="G2816" s="3"/>
      <c r="H2816" s="3"/>
      <c r="I2816" s="3"/>
      <c r="J2816" s="3"/>
      <c r="K2816" s="3"/>
      <c r="L2816" s="3"/>
      <c r="M2816" s="4"/>
      <c r="N2816" s="4"/>
      <c r="O2816" s="4"/>
      <c r="P2816" s="4"/>
      <c r="Q2816" s="4"/>
      <c r="R2816" s="4"/>
      <c r="S2816" s="4"/>
      <c r="T2816" s="4"/>
      <c r="U2816" s="4"/>
      <c r="V2816" s="4"/>
      <c r="W2816" s="4"/>
      <c r="X2816" s="4"/>
      <c r="Y2816" s="4"/>
      <c r="Z2816" s="4"/>
      <c r="AA2816" s="4"/>
      <c r="AB2816" s="4"/>
      <c r="AC2816" s="4"/>
      <c r="AD2816" s="4"/>
      <c r="AE2816" s="4"/>
      <c r="AF2816" s="4"/>
      <c r="AG2816" s="4"/>
      <c r="AH2816" s="4"/>
      <c r="AI2816" s="4"/>
      <c r="AJ2816" s="4"/>
      <c r="AK2816" s="4"/>
    </row>
    <row r="2817" spans="1:37" x14ac:dyDescent="0.25">
      <c r="A2817" s="3"/>
      <c r="B2817" s="4"/>
      <c r="C2817" s="3"/>
      <c r="D2817" s="3"/>
      <c r="E2817" s="3"/>
      <c r="F2817" s="3"/>
      <c r="G2817" s="3"/>
      <c r="H2817" s="3"/>
      <c r="I2817" s="3"/>
      <c r="J2817" s="3"/>
      <c r="K2817" s="3"/>
      <c r="L2817" s="3"/>
      <c r="M2817" s="4"/>
      <c r="N2817" s="4"/>
      <c r="O2817" s="4"/>
      <c r="P2817" s="4"/>
      <c r="Q2817" s="4"/>
      <c r="R2817" s="4"/>
      <c r="S2817" s="4"/>
      <c r="T2817" s="4"/>
      <c r="U2817" s="4"/>
      <c r="V2817" s="4"/>
      <c r="W2817" s="4"/>
      <c r="X2817" s="4"/>
      <c r="Y2817" s="4"/>
      <c r="Z2817" s="4"/>
      <c r="AA2817" s="4"/>
      <c r="AB2817" s="4"/>
      <c r="AC2817" s="4"/>
      <c r="AD2817" s="4"/>
      <c r="AE2817" s="4"/>
      <c r="AF2817" s="4"/>
      <c r="AG2817" s="4"/>
      <c r="AH2817" s="4"/>
      <c r="AI2817" s="4"/>
      <c r="AJ2817" s="4"/>
      <c r="AK2817" s="4"/>
    </row>
    <row r="2818" spans="1:37" x14ac:dyDescent="0.25">
      <c r="A2818" s="3"/>
      <c r="B2818" s="4"/>
      <c r="C2818" s="3"/>
      <c r="D2818" s="3"/>
      <c r="E2818" s="3"/>
      <c r="F2818" s="3"/>
      <c r="G2818" s="3"/>
      <c r="H2818" s="3"/>
      <c r="I2818" s="3"/>
      <c r="J2818" s="3"/>
      <c r="K2818" s="3"/>
      <c r="L2818" s="3"/>
      <c r="M2818" s="4"/>
      <c r="N2818" s="4"/>
      <c r="O2818" s="4"/>
      <c r="P2818" s="4"/>
      <c r="Q2818" s="4"/>
      <c r="R2818" s="4"/>
      <c r="S2818" s="4"/>
      <c r="T2818" s="4"/>
      <c r="U2818" s="4"/>
      <c r="V2818" s="4"/>
      <c r="W2818" s="4"/>
      <c r="X2818" s="4"/>
      <c r="Y2818" s="4"/>
      <c r="Z2818" s="4"/>
      <c r="AA2818" s="4"/>
      <c r="AB2818" s="4"/>
      <c r="AC2818" s="4"/>
      <c r="AD2818" s="4"/>
      <c r="AE2818" s="4"/>
      <c r="AF2818" s="4"/>
      <c r="AG2818" s="4"/>
      <c r="AH2818" s="4"/>
      <c r="AI2818" s="4"/>
      <c r="AJ2818" s="4"/>
      <c r="AK2818" s="4"/>
    </row>
    <row r="2819" spans="1:37" x14ac:dyDescent="0.25">
      <c r="A2819" s="3"/>
      <c r="B2819" s="4"/>
      <c r="C2819" s="3"/>
      <c r="D2819" s="3"/>
      <c r="E2819" s="3"/>
      <c r="F2819" s="3"/>
      <c r="G2819" s="3"/>
      <c r="H2819" s="3"/>
      <c r="I2819" s="3"/>
      <c r="J2819" s="3"/>
      <c r="K2819" s="3"/>
      <c r="L2819" s="3"/>
      <c r="M2819" s="4"/>
      <c r="N2819" s="4"/>
      <c r="O2819" s="4"/>
      <c r="P2819" s="4"/>
      <c r="Q2819" s="4"/>
      <c r="R2819" s="4"/>
      <c r="S2819" s="4"/>
      <c r="T2819" s="4"/>
      <c r="U2819" s="4"/>
      <c r="V2819" s="4"/>
      <c r="W2819" s="4"/>
      <c r="X2819" s="4"/>
      <c r="Y2819" s="4"/>
      <c r="Z2819" s="4"/>
      <c r="AA2819" s="4"/>
      <c r="AB2819" s="4"/>
      <c r="AC2819" s="4"/>
      <c r="AD2819" s="4"/>
      <c r="AE2819" s="4"/>
      <c r="AF2819" s="4"/>
      <c r="AG2819" s="4"/>
      <c r="AH2819" s="4"/>
      <c r="AI2819" s="4"/>
      <c r="AJ2819" s="4"/>
      <c r="AK2819" s="4"/>
    </row>
    <row r="2820" spans="1:37" x14ac:dyDescent="0.25">
      <c r="A2820" s="3"/>
      <c r="B2820" s="4"/>
      <c r="C2820" s="3"/>
      <c r="D2820" s="3"/>
      <c r="E2820" s="3"/>
      <c r="F2820" s="3"/>
      <c r="G2820" s="3"/>
      <c r="H2820" s="3"/>
      <c r="I2820" s="3"/>
      <c r="J2820" s="3"/>
      <c r="K2820" s="3"/>
      <c r="L2820" s="3"/>
      <c r="M2820" s="4"/>
      <c r="N2820" s="4"/>
      <c r="O2820" s="4"/>
      <c r="P2820" s="4"/>
      <c r="Q2820" s="4"/>
      <c r="R2820" s="4"/>
      <c r="S2820" s="4"/>
      <c r="T2820" s="4"/>
      <c r="U2820" s="4"/>
      <c r="V2820" s="4"/>
      <c r="W2820" s="4"/>
      <c r="X2820" s="4"/>
      <c r="Y2820" s="4"/>
      <c r="Z2820" s="4"/>
      <c r="AA2820" s="4"/>
      <c r="AB2820" s="4"/>
      <c r="AC2820" s="4"/>
      <c r="AD2820" s="4"/>
      <c r="AE2820" s="4"/>
      <c r="AF2820" s="4"/>
      <c r="AG2820" s="4"/>
      <c r="AH2820" s="4"/>
      <c r="AI2820" s="4"/>
      <c r="AJ2820" s="4"/>
      <c r="AK2820" s="4"/>
    </row>
    <row r="2821" spans="1:37" x14ac:dyDescent="0.25">
      <c r="A2821" s="3"/>
      <c r="B2821" s="4"/>
      <c r="C2821" s="3"/>
      <c r="D2821" s="3"/>
      <c r="E2821" s="3"/>
      <c r="F2821" s="3"/>
      <c r="G2821" s="3"/>
      <c r="H2821" s="3"/>
      <c r="I2821" s="3"/>
      <c r="J2821" s="3"/>
      <c r="K2821" s="3"/>
      <c r="L2821" s="3"/>
      <c r="M2821" s="4"/>
      <c r="N2821" s="4"/>
      <c r="O2821" s="4"/>
      <c r="P2821" s="4"/>
      <c r="Q2821" s="4"/>
      <c r="R2821" s="4"/>
      <c r="S2821" s="4"/>
      <c r="T2821" s="4"/>
      <c r="U2821" s="4"/>
      <c r="V2821" s="4"/>
      <c r="W2821" s="4"/>
      <c r="X2821" s="4"/>
      <c r="Y2821" s="4"/>
      <c r="Z2821" s="4"/>
      <c r="AA2821" s="4"/>
      <c r="AB2821" s="4"/>
      <c r="AC2821" s="4"/>
      <c r="AD2821" s="4"/>
      <c r="AE2821" s="4"/>
      <c r="AF2821" s="4"/>
      <c r="AG2821" s="4"/>
      <c r="AH2821" s="4"/>
      <c r="AI2821" s="4"/>
      <c r="AJ2821" s="4"/>
      <c r="AK2821" s="4"/>
    </row>
    <row r="2822" spans="1:37" x14ac:dyDescent="0.25">
      <c r="A2822" s="3"/>
      <c r="B2822" s="4"/>
      <c r="C2822" s="3"/>
      <c r="D2822" s="3"/>
      <c r="E2822" s="3"/>
      <c r="F2822" s="3"/>
      <c r="G2822" s="3"/>
      <c r="H2822" s="3"/>
      <c r="I2822" s="3"/>
      <c r="J2822" s="3"/>
      <c r="K2822" s="3"/>
      <c r="L2822" s="3"/>
      <c r="M2822" s="4"/>
      <c r="N2822" s="4"/>
      <c r="O2822" s="4"/>
      <c r="P2822" s="4"/>
      <c r="Q2822" s="4"/>
      <c r="R2822" s="4"/>
      <c r="S2822" s="4"/>
      <c r="T2822" s="4"/>
      <c r="U2822" s="4"/>
      <c r="V2822" s="4"/>
      <c r="W2822" s="4"/>
      <c r="X2822" s="4"/>
      <c r="Y2822" s="4"/>
      <c r="Z2822" s="4"/>
      <c r="AA2822" s="4"/>
      <c r="AB2822" s="4"/>
      <c r="AC2822" s="4"/>
      <c r="AD2822" s="4"/>
      <c r="AE2822" s="4"/>
      <c r="AF2822" s="4"/>
      <c r="AG2822" s="4"/>
      <c r="AH2822" s="4"/>
      <c r="AI2822" s="4"/>
      <c r="AJ2822" s="4"/>
      <c r="AK2822" s="4"/>
    </row>
    <row r="2823" spans="1:37" x14ac:dyDescent="0.25">
      <c r="A2823" s="3"/>
      <c r="B2823" s="4"/>
      <c r="C2823" s="3"/>
      <c r="D2823" s="3"/>
      <c r="E2823" s="3"/>
      <c r="F2823" s="3"/>
      <c r="G2823" s="3"/>
      <c r="H2823" s="3"/>
      <c r="I2823" s="3"/>
      <c r="J2823" s="3"/>
      <c r="K2823" s="3"/>
      <c r="L2823" s="3"/>
      <c r="M2823" s="4"/>
      <c r="N2823" s="4"/>
      <c r="O2823" s="4"/>
      <c r="P2823" s="4"/>
      <c r="Q2823" s="4"/>
      <c r="R2823" s="4"/>
      <c r="S2823" s="4"/>
      <c r="T2823" s="4"/>
      <c r="U2823" s="4"/>
      <c r="V2823" s="4"/>
      <c r="W2823" s="4"/>
      <c r="X2823" s="4"/>
      <c r="Y2823" s="4"/>
      <c r="Z2823" s="4"/>
      <c r="AA2823" s="4"/>
      <c r="AB2823" s="4"/>
      <c r="AC2823" s="4"/>
      <c r="AD2823" s="4"/>
      <c r="AE2823" s="4"/>
      <c r="AF2823" s="4"/>
      <c r="AG2823" s="4"/>
      <c r="AH2823" s="4"/>
      <c r="AI2823" s="4"/>
      <c r="AJ2823" s="4"/>
      <c r="AK2823" s="4"/>
    </row>
    <row r="2824" spans="1:37" x14ac:dyDescent="0.25">
      <c r="A2824" s="3"/>
      <c r="B2824" s="4"/>
      <c r="C2824" s="3"/>
      <c r="D2824" s="3"/>
      <c r="E2824" s="3"/>
      <c r="F2824" s="3"/>
      <c r="G2824" s="3"/>
      <c r="H2824" s="3"/>
      <c r="I2824" s="3"/>
      <c r="J2824" s="3"/>
      <c r="K2824" s="3"/>
      <c r="L2824" s="3"/>
      <c r="M2824" s="4"/>
      <c r="N2824" s="4"/>
      <c r="O2824" s="4"/>
      <c r="P2824" s="4"/>
      <c r="Q2824" s="4"/>
      <c r="R2824" s="4"/>
      <c r="S2824" s="4"/>
      <c r="T2824" s="4"/>
      <c r="U2824" s="4"/>
      <c r="V2824" s="4"/>
      <c r="W2824" s="4"/>
      <c r="X2824" s="4"/>
      <c r="Y2824" s="4"/>
      <c r="Z2824" s="4"/>
      <c r="AA2824" s="4"/>
      <c r="AB2824" s="4"/>
      <c r="AC2824" s="4"/>
      <c r="AD2824" s="4"/>
      <c r="AE2824" s="4"/>
      <c r="AF2824" s="4"/>
      <c r="AG2824" s="4"/>
      <c r="AH2824" s="4"/>
      <c r="AI2824" s="4"/>
      <c r="AJ2824" s="4"/>
      <c r="AK2824" s="4"/>
    </row>
    <row r="2825" spans="1:37" x14ac:dyDescent="0.25">
      <c r="A2825" s="3"/>
      <c r="B2825" s="4"/>
      <c r="C2825" s="3"/>
      <c r="D2825" s="3"/>
      <c r="E2825" s="3"/>
      <c r="F2825" s="3"/>
      <c r="G2825" s="3"/>
      <c r="H2825" s="3"/>
      <c r="I2825" s="3"/>
      <c r="J2825" s="3"/>
      <c r="K2825" s="3"/>
      <c r="L2825" s="3"/>
      <c r="M2825" s="4"/>
      <c r="N2825" s="4"/>
      <c r="O2825" s="4"/>
      <c r="P2825" s="4"/>
      <c r="Q2825" s="4"/>
      <c r="R2825" s="4"/>
      <c r="S2825" s="4"/>
      <c r="T2825" s="4"/>
      <c r="U2825" s="4"/>
      <c r="V2825" s="4"/>
      <c r="W2825" s="4"/>
      <c r="X2825" s="4"/>
      <c r="Y2825" s="4"/>
      <c r="Z2825" s="4"/>
      <c r="AA2825" s="4"/>
      <c r="AB2825" s="4"/>
      <c r="AC2825" s="4"/>
      <c r="AD2825" s="4"/>
      <c r="AE2825" s="4"/>
      <c r="AF2825" s="4"/>
      <c r="AG2825" s="4"/>
      <c r="AH2825" s="4"/>
      <c r="AI2825" s="4"/>
      <c r="AJ2825" s="4"/>
      <c r="AK2825" s="4"/>
    </row>
    <row r="2826" spans="1:37" x14ac:dyDescent="0.25">
      <c r="A2826" s="3"/>
      <c r="B2826" s="4"/>
      <c r="C2826" s="3"/>
      <c r="D2826" s="3"/>
      <c r="E2826" s="3"/>
      <c r="F2826" s="3"/>
      <c r="G2826" s="3"/>
      <c r="H2826" s="3"/>
      <c r="I2826" s="3"/>
      <c r="J2826" s="3"/>
      <c r="K2826" s="3"/>
      <c r="L2826" s="3"/>
      <c r="M2826" s="4"/>
      <c r="N2826" s="4"/>
      <c r="O2826" s="4"/>
      <c r="P2826" s="4"/>
      <c r="Q2826" s="4"/>
      <c r="R2826" s="4"/>
      <c r="S2826" s="4"/>
      <c r="T2826" s="4"/>
      <c r="U2826" s="4"/>
      <c r="V2826" s="4"/>
      <c r="W2826" s="4"/>
      <c r="X2826" s="4"/>
      <c r="Y2826" s="4"/>
      <c r="Z2826" s="4"/>
      <c r="AA2826" s="4"/>
      <c r="AB2826" s="4"/>
      <c r="AC2826" s="4"/>
      <c r="AD2826" s="4"/>
      <c r="AE2826" s="4"/>
      <c r="AF2826" s="4"/>
      <c r="AG2826" s="4"/>
      <c r="AH2826" s="4"/>
      <c r="AI2826" s="4"/>
      <c r="AJ2826" s="4"/>
      <c r="AK2826" s="4"/>
    </row>
    <row r="2827" spans="1:37" x14ac:dyDescent="0.25">
      <c r="A2827" s="3"/>
      <c r="B2827" s="4"/>
      <c r="C2827" s="3"/>
      <c r="D2827" s="3"/>
      <c r="E2827" s="3"/>
      <c r="F2827" s="3"/>
      <c r="G2827" s="3"/>
      <c r="H2827" s="3"/>
      <c r="I2827" s="3"/>
      <c r="J2827" s="3"/>
      <c r="K2827" s="3"/>
      <c r="L2827" s="3"/>
      <c r="M2827" s="4"/>
      <c r="N2827" s="4"/>
      <c r="O2827" s="4"/>
      <c r="P2827" s="4"/>
      <c r="Q2827" s="4"/>
      <c r="R2827" s="4"/>
      <c r="S2827" s="4"/>
      <c r="T2827" s="4"/>
      <c r="U2827" s="4"/>
      <c r="V2827" s="4"/>
      <c r="W2827" s="4"/>
      <c r="X2827" s="4"/>
      <c r="Y2827" s="4"/>
      <c r="Z2827" s="4"/>
      <c r="AA2827" s="4"/>
      <c r="AB2827" s="4"/>
      <c r="AC2827" s="4"/>
      <c r="AD2827" s="4"/>
      <c r="AE2827" s="4"/>
      <c r="AF2827" s="4"/>
      <c r="AG2827" s="4"/>
      <c r="AH2827" s="4"/>
      <c r="AI2827" s="4"/>
      <c r="AJ2827" s="4"/>
      <c r="AK2827" s="4"/>
    </row>
    <row r="2828" spans="1:37" x14ac:dyDescent="0.25">
      <c r="A2828" s="3"/>
      <c r="B2828" s="4"/>
      <c r="C2828" s="3"/>
      <c r="D2828" s="3"/>
      <c r="E2828" s="3"/>
      <c r="F2828" s="3"/>
      <c r="G2828" s="3"/>
      <c r="H2828" s="3"/>
      <c r="I2828" s="3"/>
      <c r="J2828" s="3"/>
      <c r="K2828" s="3"/>
      <c r="L2828" s="3"/>
      <c r="M2828" s="4"/>
      <c r="N2828" s="4"/>
      <c r="O2828" s="4"/>
      <c r="P2828" s="4"/>
      <c r="Q2828" s="4"/>
      <c r="R2828" s="4"/>
      <c r="S2828" s="4"/>
      <c r="T2828" s="4"/>
      <c r="U2828" s="4"/>
      <c r="V2828" s="4"/>
      <c r="W2828" s="4"/>
      <c r="X2828" s="4"/>
      <c r="Y2828" s="4"/>
      <c r="Z2828" s="4"/>
      <c r="AA2828" s="4"/>
      <c r="AB2828" s="4"/>
      <c r="AC2828" s="4"/>
      <c r="AD2828" s="4"/>
      <c r="AE2828" s="4"/>
      <c r="AF2828" s="4"/>
      <c r="AG2828" s="4"/>
      <c r="AH2828" s="4"/>
      <c r="AI2828" s="4"/>
      <c r="AJ2828" s="4"/>
      <c r="AK2828" s="4"/>
    </row>
    <row r="2829" spans="1:37" x14ac:dyDescent="0.25">
      <c r="A2829" s="3"/>
      <c r="B2829" s="4"/>
      <c r="C2829" s="3"/>
      <c r="D2829" s="3"/>
      <c r="E2829" s="3"/>
      <c r="F2829" s="3"/>
      <c r="G2829" s="3"/>
      <c r="H2829" s="3"/>
      <c r="I2829" s="3"/>
      <c r="J2829" s="3"/>
      <c r="K2829" s="3"/>
      <c r="L2829" s="3"/>
      <c r="M2829" s="4"/>
      <c r="N2829" s="4"/>
      <c r="O2829" s="4"/>
      <c r="P2829" s="4"/>
      <c r="Q2829" s="4"/>
      <c r="R2829" s="4"/>
      <c r="S2829" s="4"/>
      <c r="T2829" s="4"/>
      <c r="U2829" s="4"/>
      <c r="V2829" s="4"/>
      <c r="W2829" s="4"/>
      <c r="X2829" s="4"/>
      <c r="Y2829" s="4"/>
      <c r="Z2829" s="4"/>
      <c r="AA2829" s="4"/>
      <c r="AB2829" s="4"/>
      <c r="AC2829" s="4"/>
      <c r="AD2829" s="4"/>
      <c r="AE2829" s="4"/>
      <c r="AF2829" s="4"/>
      <c r="AG2829" s="4"/>
      <c r="AH2829" s="4"/>
      <c r="AI2829" s="4"/>
      <c r="AJ2829" s="4"/>
      <c r="AK2829" s="4"/>
    </row>
    <row r="2830" spans="1:37" x14ac:dyDescent="0.25">
      <c r="A2830" s="3"/>
      <c r="B2830" s="4"/>
      <c r="C2830" s="3"/>
      <c r="D2830" s="3"/>
      <c r="E2830" s="3"/>
      <c r="F2830" s="3"/>
      <c r="G2830" s="3"/>
      <c r="H2830" s="3"/>
      <c r="I2830" s="3"/>
      <c r="J2830" s="3"/>
      <c r="K2830" s="3"/>
      <c r="L2830" s="3"/>
      <c r="M2830" s="4"/>
      <c r="N2830" s="4"/>
      <c r="O2830" s="4"/>
      <c r="P2830" s="4"/>
      <c r="Q2830" s="4"/>
      <c r="R2830" s="4"/>
      <c r="S2830" s="4"/>
      <c r="T2830" s="4"/>
      <c r="U2830" s="4"/>
      <c r="V2830" s="4"/>
      <c r="W2830" s="4"/>
      <c r="X2830" s="4"/>
      <c r="Y2830" s="4"/>
      <c r="Z2830" s="4"/>
      <c r="AA2830" s="4"/>
      <c r="AB2830" s="4"/>
      <c r="AC2830" s="4"/>
      <c r="AD2830" s="4"/>
      <c r="AE2830" s="4"/>
      <c r="AF2830" s="4"/>
      <c r="AG2830" s="4"/>
      <c r="AH2830" s="4"/>
      <c r="AI2830" s="4"/>
      <c r="AJ2830" s="4"/>
      <c r="AK2830" s="4"/>
    </row>
    <row r="2831" spans="1:37" x14ac:dyDescent="0.25">
      <c r="A2831" s="3"/>
      <c r="B2831" s="4"/>
      <c r="C2831" s="3"/>
      <c r="D2831" s="3"/>
      <c r="E2831" s="3"/>
      <c r="F2831" s="3"/>
      <c r="G2831" s="3"/>
      <c r="H2831" s="3"/>
      <c r="I2831" s="3"/>
      <c r="J2831" s="3"/>
      <c r="K2831" s="3"/>
      <c r="L2831" s="3"/>
      <c r="M2831" s="4"/>
      <c r="N2831" s="4"/>
      <c r="O2831" s="4"/>
      <c r="P2831" s="4"/>
      <c r="Q2831" s="4"/>
      <c r="R2831" s="4"/>
      <c r="S2831" s="4"/>
      <c r="T2831" s="4"/>
      <c r="U2831" s="4"/>
      <c r="V2831" s="4"/>
      <c r="W2831" s="4"/>
      <c r="X2831" s="4"/>
      <c r="Y2831" s="4"/>
      <c r="Z2831" s="4"/>
      <c r="AA2831" s="4"/>
      <c r="AB2831" s="4"/>
      <c r="AC2831" s="4"/>
      <c r="AD2831" s="4"/>
      <c r="AE2831" s="4"/>
      <c r="AF2831" s="4"/>
      <c r="AG2831" s="4"/>
      <c r="AH2831" s="4"/>
      <c r="AI2831" s="4"/>
      <c r="AJ2831" s="4"/>
      <c r="AK2831" s="4"/>
    </row>
    <row r="2832" spans="1:37" x14ac:dyDescent="0.25">
      <c r="A2832" s="3"/>
      <c r="B2832" s="4"/>
      <c r="C2832" s="3"/>
      <c r="D2832" s="3"/>
      <c r="E2832" s="3"/>
      <c r="F2832" s="3"/>
      <c r="G2832" s="3"/>
      <c r="H2832" s="3"/>
      <c r="I2832" s="3"/>
      <c r="J2832" s="3"/>
      <c r="K2832" s="3"/>
      <c r="L2832" s="3"/>
      <c r="M2832" s="4"/>
      <c r="N2832" s="4"/>
      <c r="O2832" s="4"/>
      <c r="P2832" s="4"/>
      <c r="Q2832" s="4"/>
      <c r="R2832" s="4"/>
      <c r="S2832" s="4"/>
      <c r="T2832" s="4"/>
      <c r="U2832" s="4"/>
      <c r="V2832" s="4"/>
      <c r="W2832" s="4"/>
      <c r="X2832" s="4"/>
      <c r="Y2832" s="4"/>
      <c r="Z2832" s="4"/>
      <c r="AA2832" s="4"/>
      <c r="AB2832" s="4"/>
      <c r="AC2832" s="4"/>
      <c r="AD2832" s="4"/>
      <c r="AE2832" s="4"/>
      <c r="AF2832" s="4"/>
      <c r="AG2832" s="4"/>
      <c r="AH2832" s="4"/>
      <c r="AI2832" s="4"/>
      <c r="AJ2832" s="4"/>
      <c r="AK2832" s="4"/>
    </row>
    <row r="2833" spans="1:37" x14ac:dyDescent="0.25">
      <c r="A2833" s="3"/>
      <c r="B2833" s="4"/>
      <c r="C2833" s="3"/>
      <c r="D2833" s="3"/>
      <c r="E2833" s="3"/>
      <c r="F2833" s="3"/>
      <c r="G2833" s="3"/>
      <c r="H2833" s="3"/>
      <c r="I2833" s="3"/>
      <c r="J2833" s="3"/>
      <c r="K2833" s="3"/>
      <c r="L2833" s="3"/>
      <c r="M2833" s="4"/>
      <c r="N2833" s="4"/>
      <c r="O2833" s="4"/>
      <c r="P2833" s="4"/>
      <c r="Q2833" s="4"/>
      <c r="R2833" s="4"/>
      <c r="S2833" s="4"/>
      <c r="T2833" s="4"/>
      <c r="U2833" s="4"/>
      <c r="V2833" s="4"/>
      <c r="W2833" s="4"/>
      <c r="X2833" s="4"/>
      <c r="Y2833" s="4"/>
      <c r="Z2833" s="4"/>
      <c r="AA2833" s="4"/>
      <c r="AB2833" s="4"/>
      <c r="AC2833" s="4"/>
      <c r="AD2833" s="4"/>
      <c r="AE2833" s="4"/>
      <c r="AF2833" s="4"/>
      <c r="AG2833" s="4"/>
      <c r="AH2833" s="4"/>
      <c r="AI2833" s="4"/>
      <c r="AJ2833" s="4"/>
      <c r="AK2833" s="4"/>
    </row>
    <row r="2834" spans="1:37" x14ac:dyDescent="0.25">
      <c r="A2834" s="3"/>
      <c r="B2834" s="4"/>
      <c r="C2834" s="3"/>
      <c r="D2834" s="3"/>
      <c r="E2834" s="3"/>
      <c r="F2834" s="3"/>
      <c r="G2834" s="3"/>
      <c r="H2834" s="3"/>
      <c r="I2834" s="3"/>
      <c r="J2834" s="3"/>
      <c r="K2834" s="3"/>
      <c r="L2834" s="3"/>
      <c r="M2834" s="4"/>
      <c r="N2834" s="4"/>
      <c r="O2834" s="4"/>
      <c r="P2834" s="4"/>
      <c r="Q2834" s="4"/>
      <c r="R2834" s="4"/>
      <c r="S2834" s="4"/>
      <c r="T2834" s="4"/>
      <c r="U2834" s="4"/>
      <c r="V2834" s="4"/>
      <c r="W2834" s="4"/>
      <c r="X2834" s="4"/>
      <c r="Y2834" s="4"/>
      <c r="Z2834" s="4"/>
      <c r="AA2834" s="4"/>
      <c r="AB2834" s="4"/>
      <c r="AC2834" s="4"/>
      <c r="AD2834" s="4"/>
      <c r="AE2834" s="4"/>
      <c r="AF2834" s="4"/>
      <c r="AG2834" s="4"/>
      <c r="AH2834" s="4"/>
      <c r="AI2834" s="4"/>
      <c r="AJ2834" s="4"/>
      <c r="AK2834" s="4"/>
    </row>
    <row r="2835" spans="1:37" x14ac:dyDescent="0.25">
      <c r="A2835" s="3"/>
      <c r="B2835" s="4"/>
      <c r="C2835" s="3"/>
      <c r="D2835" s="3"/>
      <c r="E2835" s="3"/>
      <c r="F2835" s="3"/>
      <c r="G2835" s="3"/>
      <c r="H2835" s="3"/>
      <c r="I2835" s="3"/>
      <c r="J2835" s="3"/>
      <c r="K2835" s="3"/>
      <c r="L2835" s="3"/>
      <c r="M2835" s="4"/>
      <c r="N2835" s="4"/>
      <c r="O2835" s="4"/>
      <c r="P2835" s="4"/>
      <c r="Q2835" s="4"/>
      <c r="R2835" s="4"/>
      <c r="S2835" s="4"/>
      <c r="T2835" s="4"/>
      <c r="U2835" s="4"/>
      <c r="V2835" s="4"/>
      <c r="W2835" s="4"/>
      <c r="X2835" s="4"/>
      <c r="Y2835" s="4"/>
      <c r="Z2835" s="4"/>
      <c r="AA2835" s="4"/>
      <c r="AB2835" s="4"/>
      <c r="AC2835" s="4"/>
      <c r="AD2835" s="4"/>
      <c r="AE2835" s="4"/>
      <c r="AF2835" s="4"/>
      <c r="AG2835" s="4"/>
      <c r="AH2835" s="4"/>
      <c r="AI2835" s="4"/>
      <c r="AJ2835" s="4"/>
      <c r="AK2835" s="4"/>
    </row>
    <row r="2836" spans="1:37" x14ac:dyDescent="0.25">
      <c r="A2836" s="3"/>
      <c r="B2836" s="4"/>
      <c r="C2836" s="3"/>
      <c r="D2836" s="3"/>
      <c r="E2836" s="3"/>
      <c r="F2836" s="3"/>
      <c r="G2836" s="3"/>
      <c r="H2836" s="3"/>
      <c r="I2836" s="3"/>
      <c r="J2836" s="3"/>
      <c r="K2836" s="3"/>
      <c r="L2836" s="3"/>
      <c r="M2836" s="4"/>
      <c r="N2836" s="4"/>
      <c r="O2836" s="4"/>
      <c r="P2836" s="4"/>
      <c r="Q2836" s="4"/>
      <c r="R2836" s="4"/>
      <c r="S2836" s="4"/>
      <c r="T2836" s="4"/>
      <c r="U2836" s="4"/>
      <c r="V2836" s="4"/>
      <c r="W2836" s="4"/>
      <c r="X2836" s="4"/>
      <c r="Y2836" s="4"/>
      <c r="Z2836" s="4"/>
      <c r="AA2836" s="4"/>
      <c r="AB2836" s="4"/>
      <c r="AC2836" s="4"/>
      <c r="AD2836" s="4"/>
      <c r="AE2836" s="4"/>
      <c r="AF2836" s="4"/>
      <c r="AG2836" s="4"/>
      <c r="AH2836" s="4"/>
      <c r="AI2836" s="4"/>
      <c r="AJ2836" s="4"/>
      <c r="AK2836" s="4"/>
    </row>
    <row r="2837" spans="1:37" x14ac:dyDescent="0.25">
      <c r="A2837" s="3"/>
      <c r="B2837" s="4"/>
      <c r="C2837" s="3"/>
      <c r="D2837" s="3"/>
      <c r="E2837" s="3"/>
      <c r="F2837" s="3"/>
      <c r="G2837" s="3"/>
      <c r="H2837" s="3"/>
      <c r="I2837" s="3"/>
      <c r="J2837" s="3"/>
      <c r="K2837" s="3"/>
      <c r="L2837" s="3"/>
      <c r="M2837" s="4"/>
      <c r="N2837" s="4"/>
      <c r="O2837" s="4"/>
      <c r="P2837" s="4"/>
      <c r="Q2837" s="4"/>
      <c r="R2837" s="4"/>
      <c r="S2837" s="4"/>
      <c r="T2837" s="4"/>
      <c r="U2837" s="4"/>
      <c r="V2837" s="4"/>
      <c r="W2837" s="4"/>
      <c r="X2837" s="4"/>
      <c r="Y2837" s="4"/>
      <c r="Z2837" s="4"/>
      <c r="AA2837" s="4"/>
      <c r="AB2837" s="4"/>
      <c r="AC2837" s="4"/>
      <c r="AD2837" s="4"/>
      <c r="AE2837" s="4"/>
      <c r="AF2837" s="4"/>
      <c r="AG2837" s="4"/>
      <c r="AH2837" s="4"/>
      <c r="AI2837" s="4"/>
      <c r="AJ2837" s="4"/>
      <c r="AK2837" s="4"/>
    </row>
    <row r="2838" spans="1:37" x14ac:dyDescent="0.25">
      <c r="A2838" s="3"/>
      <c r="B2838" s="4"/>
      <c r="C2838" s="3"/>
      <c r="D2838" s="3"/>
      <c r="E2838" s="3"/>
      <c r="F2838" s="3"/>
      <c r="G2838" s="3"/>
      <c r="H2838" s="3"/>
      <c r="I2838" s="3"/>
      <c r="J2838" s="3"/>
      <c r="K2838" s="3"/>
      <c r="L2838" s="3"/>
      <c r="M2838" s="4"/>
      <c r="N2838" s="4"/>
      <c r="O2838" s="4"/>
      <c r="P2838" s="4"/>
      <c r="Q2838" s="4"/>
      <c r="R2838" s="4"/>
      <c r="S2838" s="4"/>
      <c r="T2838" s="4"/>
      <c r="U2838" s="4"/>
      <c r="V2838" s="4"/>
      <c r="W2838" s="4"/>
      <c r="X2838" s="4"/>
      <c r="Y2838" s="4"/>
      <c r="Z2838" s="4"/>
      <c r="AA2838" s="4"/>
      <c r="AB2838" s="4"/>
      <c r="AC2838" s="4"/>
      <c r="AD2838" s="4"/>
      <c r="AE2838" s="4"/>
      <c r="AF2838" s="4"/>
      <c r="AG2838" s="4"/>
      <c r="AH2838" s="4"/>
      <c r="AI2838" s="4"/>
      <c r="AJ2838" s="4"/>
      <c r="AK2838" s="4"/>
    </row>
    <row r="2839" spans="1:37" x14ac:dyDescent="0.25">
      <c r="A2839" s="3"/>
      <c r="B2839" s="4"/>
      <c r="C2839" s="3"/>
      <c r="D2839" s="3"/>
      <c r="E2839" s="3"/>
      <c r="F2839" s="3"/>
      <c r="G2839" s="3"/>
      <c r="H2839" s="3"/>
      <c r="I2839" s="3"/>
      <c r="J2839" s="3"/>
      <c r="K2839" s="3"/>
      <c r="L2839" s="3"/>
      <c r="M2839" s="4"/>
      <c r="N2839" s="4"/>
      <c r="O2839" s="4"/>
      <c r="P2839" s="4"/>
      <c r="Q2839" s="4"/>
      <c r="R2839" s="4"/>
      <c r="S2839" s="4"/>
      <c r="T2839" s="4"/>
      <c r="U2839" s="4"/>
      <c r="V2839" s="4"/>
      <c r="W2839" s="4"/>
      <c r="X2839" s="4"/>
      <c r="Y2839" s="4"/>
      <c r="Z2839" s="4"/>
      <c r="AA2839" s="4"/>
      <c r="AB2839" s="4"/>
      <c r="AC2839" s="4"/>
      <c r="AD2839" s="4"/>
      <c r="AE2839" s="4"/>
      <c r="AF2839" s="4"/>
      <c r="AG2839" s="4"/>
      <c r="AH2839" s="4"/>
      <c r="AI2839" s="4"/>
      <c r="AJ2839" s="4"/>
      <c r="AK2839" s="4"/>
    </row>
    <row r="2840" spans="1:37" x14ac:dyDescent="0.25">
      <c r="A2840" s="3"/>
      <c r="B2840" s="4"/>
      <c r="C2840" s="3"/>
      <c r="D2840" s="3"/>
      <c r="E2840" s="3"/>
      <c r="F2840" s="3"/>
      <c r="G2840" s="3"/>
      <c r="H2840" s="3"/>
      <c r="I2840" s="3"/>
      <c r="J2840" s="3"/>
      <c r="K2840" s="3"/>
      <c r="L2840" s="3"/>
      <c r="M2840" s="4"/>
      <c r="N2840" s="4"/>
      <c r="O2840" s="4"/>
      <c r="P2840" s="4"/>
      <c r="Q2840" s="4"/>
      <c r="R2840" s="4"/>
      <c r="S2840" s="4"/>
      <c r="T2840" s="4"/>
      <c r="U2840" s="4"/>
      <c r="V2840" s="4"/>
      <c r="W2840" s="4"/>
      <c r="X2840" s="4"/>
      <c r="Y2840" s="4"/>
      <c r="Z2840" s="4"/>
      <c r="AA2840" s="4"/>
      <c r="AB2840" s="4"/>
      <c r="AC2840" s="4"/>
      <c r="AD2840" s="4"/>
      <c r="AE2840" s="4"/>
      <c r="AF2840" s="4"/>
      <c r="AG2840" s="4"/>
      <c r="AH2840" s="4"/>
      <c r="AI2840" s="4"/>
      <c r="AJ2840" s="4"/>
      <c r="AK2840" s="4"/>
    </row>
    <row r="2841" spans="1:37" x14ac:dyDescent="0.25">
      <c r="A2841" s="3"/>
      <c r="B2841" s="4"/>
      <c r="C2841" s="3"/>
      <c r="D2841" s="3"/>
      <c r="E2841" s="3"/>
      <c r="F2841" s="3"/>
      <c r="G2841" s="3"/>
      <c r="H2841" s="3"/>
      <c r="I2841" s="3"/>
      <c r="J2841" s="3"/>
      <c r="K2841" s="3"/>
      <c r="L2841" s="3"/>
      <c r="M2841" s="4"/>
      <c r="N2841" s="4"/>
      <c r="O2841" s="4"/>
      <c r="P2841" s="4"/>
      <c r="Q2841" s="4"/>
      <c r="R2841" s="4"/>
      <c r="S2841" s="4"/>
      <c r="T2841" s="4"/>
      <c r="U2841" s="4"/>
      <c r="V2841" s="4"/>
      <c r="W2841" s="4"/>
      <c r="X2841" s="4"/>
      <c r="Y2841" s="4"/>
      <c r="Z2841" s="4"/>
      <c r="AA2841" s="4"/>
      <c r="AB2841" s="4"/>
      <c r="AC2841" s="4"/>
      <c r="AD2841" s="4"/>
      <c r="AE2841" s="4"/>
      <c r="AF2841" s="4"/>
      <c r="AG2841" s="4"/>
      <c r="AH2841" s="4"/>
      <c r="AI2841" s="4"/>
      <c r="AJ2841" s="4"/>
      <c r="AK2841" s="4"/>
    </row>
    <row r="2842" spans="1:37" x14ac:dyDescent="0.25">
      <c r="A2842" s="3"/>
      <c r="B2842" s="4"/>
      <c r="C2842" s="3"/>
      <c r="D2842" s="3"/>
      <c r="E2842" s="3"/>
      <c r="F2842" s="3"/>
      <c r="G2842" s="3"/>
      <c r="H2842" s="3"/>
      <c r="I2842" s="3"/>
      <c r="J2842" s="3"/>
      <c r="K2842" s="3"/>
      <c r="L2842" s="3"/>
      <c r="M2842" s="4"/>
      <c r="N2842" s="4"/>
      <c r="O2842" s="4"/>
      <c r="P2842" s="4"/>
      <c r="Q2842" s="4"/>
      <c r="R2842" s="4"/>
      <c r="S2842" s="4"/>
      <c r="T2842" s="4"/>
      <c r="U2842" s="4"/>
      <c r="V2842" s="4"/>
      <c r="W2842" s="4"/>
      <c r="X2842" s="4"/>
      <c r="Y2842" s="4"/>
      <c r="Z2842" s="4"/>
      <c r="AA2842" s="4"/>
      <c r="AB2842" s="4"/>
      <c r="AC2842" s="4"/>
      <c r="AD2842" s="4"/>
      <c r="AE2842" s="4"/>
      <c r="AF2842" s="4"/>
      <c r="AG2842" s="4"/>
      <c r="AH2842" s="4"/>
      <c r="AI2842" s="4"/>
      <c r="AJ2842" s="4"/>
      <c r="AK2842" s="4"/>
    </row>
    <row r="2843" spans="1:37" x14ac:dyDescent="0.25">
      <c r="A2843" s="3"/>
      <c r="B2843" s="4"/>
      <c r="C2843" s="3"/>
      <c r="D2843" s="3"/>
      <c r="E2843" s="3"/>
      <c r="F2843" s="3"/>
      <c r="G2843" s="3"/>
      <c r="H2843" s="3"/>
      <c r="I2843" s="3"/>
      <c r="J2843" s="3"/>
      <c r="K2843" s="3"/>
      <c r="L2843" s="3"/>
      <c r="M2843" s="4"/>
      <c r="N2843" s="4"/>
      <c r="O2843" s="4"/>
      <c r="P2843" s="4"/>
      <c r="Q2843" s="4"/>
      <c r="R2843" s="4"/>
      <c r="S2843" s="4"/>
      <c r="T2843" s="4"/>
      <c r="U2843" s="4"/>
      <c r="V2843" s="4"/>
      <c r="W2843" s="4"/>
      <c r="X2843" s="4"/>
      <c r="Y2843" s="4"/>
      <c r="Z2843" s="4"/>
      <c r="AA2843" s="4"/>
      <c r="AB2843" s="4"/>
      <c r="AC2843" s="4"/>
      <c r="AD2843" s="4"/>
      <c r="AE2843" s="4"/>
      <c r="AF2843" s="4"/>
      <c r="AG2843" s="4"/>
      <c r="AH2843" s="4"/>
      <c r="AI2843" s="4"/>
      <c r="AJ2843" s="4"/>
      <c r="AK2843" s="4"/>
    </row>
    <row r="2844" spans="1:37" x14ac:dyDescent="0.25">
      <c r="A2844" s="3"/>
      <c r="B2844" s="4"/>
      <c r="C2844" s="3"/>
      <c r="D2844" s="3"/>
      <c r="E2844" s="3"/>
      <c r="F2844" s="3"/>
      <c r="G2844" s="3"/>
      <c r="H2844" s="3"/>
      <c r="I2844" s="3"/>
      <c r="J2844" s="3"/>
      <c r="K2844" s="3"/>
      <c r="L2844" s="3"/>
      <c r="M2844" s="4"/>
      <c r="N2844" s="4"/>
      <c r="O2844" s="4"/>
      <c r="P2844" s="4"/>
      <c r="Q2844" s="4"/>
      <c r="R2844" s="4"/>
      <c r="S2844" s="4"/>
      <c r="T2844" s="4"/>
      <c r="U2844" s="4"/>
      <c r="V2844" s="4"/>
      <c r="W2844" s="4"/>
      <c r="X2844" s="4"/>
      <c r="Y2844" s="4"/>
      <c r="Z2844" s="4"/>
      <c r="AA2844" s="4"/>
      <c r="AB2844" s="4"/>
      <c r="AC2844" s="4"/>
      <c r="AD2844" s="4"/>
      <c r="AE2844" s="4"/>
      <c r="AF2844" s="4"/>
      <c r="AG2844" s="4"/>
      <c r="AH2844" s="4"/>
      <c r="AI2844" s="4"/>
      <c r="AJ2844" s="4"/>
      <c r="AK2844" s="4"/>
    </row>
    <row r="2845" spans="1:37" x14ac:dyDescent="0.25">
      <c r="A2845" s="3"/>
      <c r="B2845" s="4"/>
      <c r="C2845" s="3"/>
      <c r="D2845" s="3"/>
      <c r="E2845" s="3"/>
      <c r="F2845" s="3"/>
      <c r="G2845" s="3"/>
      <c r="H2845" s="3"/>
      <c r="I2845" s="3"/>
      <c r="J2845" s="3"/>
      <c r="K2845" s="3"/>
      <c r="L2845" s="3"/>
      <c r="M2845" s="4"/>
      <c r="N2845" s="4"/>
      <c r="O2845" s="4"/>
      <c r="P2845" s="4"/>
      <c r="Q2845" s="4"/>
      <c r="R2845" s="4"/>
      <c r="S2845" s="4"/>
      <c r="T2845" s="4"/>
      <c r="U2845" s="4"/>
      <c r="V2845" s="4"/>
      <c r="W2845" s="4"/>
      <c r="X2845" s="4"/>
      <c r="Y2845" s="4"/>
      <c r="Z2845" s="4"/>
      <c r="AA2845" s="4"/>
      <c r="AB2845" s="4"/>
      <c r="AC2845" s="4"/>
      <c r="AD2845" s="4"/>
      <c r="AE2845" s="4"/>
      <c r="AF2845" s="4"/>
      <c r="AG2845" s="4"/>
      <c r="AH2845" s="4"/>
      <c r="AI2845" s="4"/>
      <c r="AJ2845" s="4"/>
      <c r="AK2845" s="4"/>
    </row>
    <row r="2846" spans="1:37" x14ac:dyDescent="0.25">
      <c r="A2846" s="3"/>
      <c r="B2846" s="4"/>
      <c r="C2846" s="3"/>
      <c r="D2846" s="3"/>
      <c r="E2846" s="3"/>
      <c r="F2846" s="3"/>
      <c r="G2846" s="3"/>
      <c r="H2846" s="3"/>
      <c r="I2846" s="3"/>
      <c r="J2846" s="3"/>
      <c r="K2846" s="3"/>
      <c r="L2846" s="3"/>
      <c r="M2846" s="4"/>
      <c r="N2846" s="4"/>
      <c r="O2846" s="4"/>
      <c r="P2846" s="4"/>
      <c r="Q2846" s="4"/>
      <c r="R2846" s="4"/>
      <c r="S2846" s="4"/>
      <c r="T2846" s="4"/>
      <c r="U2846" s="4"/>
      <c r="V2846" s="4"/>
      <c r="W2846" s="4"/>
      <c r="X2846" s="4"/>
      <c r="Y2846" s="4"/>
      <c r="Z2846" s="4"/>
      <c r="AA2846" s="4"/>
      <c r="AB2846" s="4"/>
      <c r="AC2846" s="4"/>
      <c r="AD2846" s="4"/>
      <c r="AE2846" s="4"/>
      <c r="AF2846" s="4"/>
      <c r="AG2846" s="4"/>
      <c r="AH2846" s="4"/>
      <c r="AI2846" s="4"/>
      <c r="AJ2846" s="4"/>
      <c r="AK2846" s="4"/>
    </row>
    <row r="2847" spans="1:37" x14ac:dyDescent="0.25">
      <c r="A2847" s="3"/>
      <c r="B2847" s="4"/>
      <c r="C2847" s="3"/>
      <c r="D2847" s="3"/>
      <c r="E2847" s="3"/>
      <c r="F2847" s="3"/>
      <c r="G2847" s="3"/>
      <c r="H2847" s="3"/>
      <c r="I2847" s="3"/>
      <c r="J2847" s="3"/>
      <c r="K2847" s="3"/>
      <c r="L2847" s="3"/>
      <c r="M2847" s="4"/>
      <c r="N2847" s="4"/>
      <c r="O2847" s="4"/>
      <c r="P2847" s="4"/>
      <c r="Q2847" s="4"/>
      <c r="R2847" s="4"/>
      <c r="S2847" s="4"/>
      <c r="T2847" s="4"/>
      <c r="U2847" s="4"/>
      <c r="V2847" s="4"/>
      <c r="W2847" s="4"/>
      <c r="X2847" s="4"/>
      <c r="Y2847" s="4"/>
      <c r="Z2847" s="4"/>
      <c r="AA2847" s="4"/>
      <c r="AB2847" s="4"/>
      <c r="AC2847" s="4"/>
      <c r="AD2847" s="4"/>
      <c r="AE2847" s="4"/>
      <c r="AF2847" s="4"/>
      <c r="AG2847" s="4"/>
      <c r="AH2847" s="4"/>
      <c r="AI2847" s="4"/>
      <c r="AJ2847" s="4"/>
      <c r="AK2847" s="4"/>
    </row>
    <row r="2848" spans="1:37" x14ac:dyDescent="0.25">
      <c r="A2848" s="3"/>
      <c r="B2848" s="4"/>
      <c r="C2848" s="3"/>
      <c r="D2848" s="3"/>
      <c r="E2848" s="3"/>
      <c r="F2848" s="3"/>
      <c r="G2848" s="3"/>
      <c r="H2848" s="3"/>
      <c r="I2848" s="3"/>
      <c r="J2848" s="3"/>
      <c r="K2848" s="3"/>
      <c r="L2848" s="3"/>
      <c r="M2848" s="4"/>
      <c r="N2848" s="4"/>
      <c r="O2848" s="4"/>
      <c r="P2848" s="4"/>
      <c r="Q2848" s="4"/>
      <c r="R2848" s="4"/>
      <c r="S2848" s="4"/>
      <c r="T2848" s="4"/>
      <c r="U2848" s="4"/>
      <c r="V2848" s="4"/>
      <c r="W2848" s="4"/>
      <c r="X2848" s="4"/>
      <c r="Y2848" s="4"/>
      <c r="Z2848" s="4"/>
      <c r="AA2848" s="4"/>
      <c r="AB2848" s="4"/>
      <c r="AC2848" s="4"/>
      <c r="AD2848" s="4"/>
      <c r="AE2848" s="4"/>
      <c r="AF2848" s="4"/>
      <c r="AG2848" s="4"/>
      <c r="AH2848" s="4"/>
      <c r="AI2848" s="4"/>
      <c r="AJ2848" s="4"/>
      <c r="AK2848" s="4"/>
    </row>
    <row r="2849" spans="1:37" x14ac:dyDescent="0.25">
      <c r="A2849" s="3"/>
      <c r="B2849" s="4"/>
      <c r="C2849" s="3"/>
      <c r="D2849" s="3"/>
      <c r="E2849" s="3"/>
      <c r="F2849" s="3"/>
      <c r="G2849" s="3"/>
      <c r="H2849" s="3"/>
      <c r="I2849" s="3"/>
      <c r="J2849" s="3"/>
      <c r="K2849" s="3"/>
      <c r="L2849" s="3"/>
      <c r="M2849" s="4"/>
      <c r="N2849" s="4"/>
      <c r="O2849" s="4"/>
      <c r="P2849" s="4"/>
      <c r="Q2849" s="4"/>
      <c r="R2849" s="4"/>
      <c r="S2849" s="4"/>
      <c r="T2849" s="4"/>
      <c r="U2849" s="4"/>
      <c r="V2849" s="4"/>
      <c r="W2849" s="4"/>
      <c r="X2849" s="4"/>
      <c r="Y2849" s="4"/>
      <c r="Z2849" s="4"/>
      <c r="AA2849" s="4"/>
      <c r="AB2849" s="4"/>
      <c r="AC2849" s="4"/>
      <c r="AD2849" s="4"/>
      <c r="AE2849" s="4"/>
      <c r="AF2849" s="4"/>
      <c r="AG2849" s="4"/>
      <c r="AH2849" s="4"/>
      <c r="AI2849" s="4"/>
      <c r="AJ2849" s="4"/>
      <c r="AK2849" s="4"/>
    </row>
    <row r="2850" spans="1:37" x14ac:dyDescent="0.25">
      <c r="A2850" s="3"/>
      <c r="B2850" s="4"/>
      <c r="C2850" s="3"/>
      <c r="D2850" s="3"/>
      <c r="E2850" s="3"/>
      <c r="F2850" s="3"/>
      <c r="G2850" s="3"/>
      <c r="H2850" s="3"/>
      <c r="I2850" s="3"/>
      <c r="J2850" s="3"/>
      <c r="K2850" s="3"/>
      <c r="L2850" s="3"/>
      <c r="M2850" s="4"/>
      <c r="N2850" s="4"/>
      <c r="O2850" s="4"/>
      <c r="P2850" s="4"/>
      <c r="Q2850" s="4"/>
      <c r="R2850" s="4"/>
      <c r="S2850" s="4"/>
      <c r="T2850" s="4"/>
      <c r="U2850" s="4"/>
      <c r="V2850" s="4"/>
      <c r="W2850" s="4"/>
      <c r="X2850" s="4"/>
      <c r="Y2850" s="4"/>
      <c r="Z2850" s="4"/>
      <c r="AA2850" s="4"/>
      <c r="AB2850" s="4"/>
      <c r="AC2850" s="4"/>
      <c r="AD2850" s="4"/>
      <c r="AE2850" s="4"/>
      <c r="AF2850" s="4"/>
      <c r="AG2850" s="4"/>
      <c r="AH2850" s="4"/>
      <c r="AI2850" s="4"/>
      <c r="AJ2850" s="4"/>
      <c r="AK2850" s="4"/>
    </row>
    <row r="2851" spans="1:37" x14ac:dyDescent="0.25">
      <c r="A2851" s="3"/>
      <c r="B2851" s="4"/>
      <c r="C2851" s="3"/>
      <c r="D2851" s="3"/>
      <c r="E2851" s="3"/>
      <c r="F2851" s="3"/>
      <c r="G2851" s="3"/>
      <c r="H2851" s="3"/>
      <c r="I2851" s="3"/>
      <c r="J2851" s="3"/>
      <c r="K2851" s="3"/>
      <c r="L2851" s="3"/>
      <c r="M2851" s="4"/>
      <c r="N2851" s="4"/>
      <c r="O2851" s="4"/>
      <c r="P2851" s="4"/>
      <c r="Q2851" s="4"/>
      <c r="R2851" s="4"/>
      <c r="S2851" s="4"/>
      <c r="T2851" s="4"/>
      <c r="U2851" s="4"/>
      <c r="V2851" s="4"/>
      <c r="W2851" s="4"/>
      <c r="X2851" s="4"/>
      <c r="Y2851" s="4"/>
      <c r="Z2851" s="4"/>
      <c r="AA2851" s="4"/>
      <c r="AB2851" s="4"/>
      <c r="AC2851" s="4"/>
      <c r="AD2851" s="4"/>
      <c r="AE2851" s="4"/>
      <c r="AF2851" s="4"/>
      <c r="AG2851" s="4"/>
      <c r="AH2851" s="4"/>
      <c r="AI2851" s="4"/>
      <c r="AJ2851" s="4"/>
      <c r="AK2851" s="4"/>
    </row>
    <row r="2852" spans="1:37" x14ac:dyDescent="0.25">
      <c r="A2852" s="3"/>
      <c r="B2852" s="4"/>
      <c r="C2852" s="3"/>
      <c r="D2852" s="3"/>
      <c r="E2852" s="3"/>
      <c r="F2852" s="3"/>
      <c r="G2852" s="3"/>
      <c r="H2852" s="3"/>
      <c r="I2852" s="3"/>
      <c r="J2852" s="3"/>
      <c r="K2852" s="3"/>
      <c r="L2852" s="3"/>
      <c r="M2852" s="4"/>
      <c r="N2852" s="4"/>
      <c r="O2852" s="4"/>
      <c r="P2852" s="4"/>
      <c r="Q2852" s="4"/>
      <c r="R2852" s="4"/>
      <c r="S2852" s="4"/>
      <c r="T2852" s="4"/>
      <c r="U2852" s="4"/>
      <c r="V2852" s="4"/>
      <c r="W2852" s="4"/>
      <c r="X2852" s="4"/>
      <c r="Y2852" s="4"/>
      <c r="Z2852" s="4"/>
      <c r="AA2852" s="4"/>
      <c r="AB2852" s="4"/>
      <c r="AC2852" s="4"/>
      <c r="AD2852" s="4"/>
      <c r="AE2852" s="4"/>
      <c r="AF2852" s="4"/>
      <c r="AG2852" s="4"/>
      <c r="AH2852" s="4"/>
      <c r="AI2852" s="4"/>
      <c r="AJ2852" s="4"/>
      <c r="AK2852" s="4"/>
    </row>
    <row r="2853" spans="1:37" x14ac:dyDescent="0.25">
      <c r="A2853" s="3"/>
      <c r="B2853" s="4"/>
      <c r="C2853" s="3"/>
      <c r="D2853" s="3"/>
      <c r="E2853" s="3"/>
      <c r="F2853" s="3"/>
      <c r="G2853" s="3"/>
      <c r="H2853" s="3"/>
      <c r="I2853" s="3"/>
      <c r="J2853" s="3"/>
      <c r="K2853" s="3"/>
      <c r="L2853" s="3"/>
      <c r="M2853" s="4"/>
      <c r="N2853" s="4"/>
      <c r="O2853" s="4"/>
      <c r="P2853" s="4"/>
      <c r="Q2853" s="4"/>
      <c r="R2853" s="4"/>
      <c r="S2853" s="4"/>
      <c r="T2853" s="4"/>
      <c r="U2853" s="4"/>
      <c r="V2853" s="4"/>
      <c r="W2853" s="4"/>
      <c r="X2853" s="4"/>
      <c r="Y2853" s="4"/>
      <c r="Z2853" s="4"/>
      <c r="AA2853" s="4"/>
      <c r="AB2853" s="4"/>
      <c r="AC2853" s="4"/>
      <c r="AD2853" s="4"/>
      <c r="AE2853" s="4"/>
      <c r="AF2853" s="4"/>
      <c r="AG2853" s="4"/>
      <c r="AH2853" s="4"/>
      <c r="AI2853" s="4"/>
      <c r="AJ2853" s="4"/>
      <c r="AK2853" s="4"/>
    </row>
    <row r="2854" spans="1:37" x14ac:dyDescent="0.25">
      <c r="A2854" s="3"/>
      <c r="B2854" s="4"/>
      <c r="C2854" s="3"/>
      <c r="D2854" s="3"/>
      <c r="E2854" s="3"/>
      <c r="F2854" s="3"/>
      <c r="G2854" s="3"/>
      <c r="H2854" s="3"/>
      <c r="I2854" s="3"/>
      <c r="J2854" s="3"/>
      <c r="K2854" s="3"/>
      <c r="L2854" s="3"/>
      <c r="M2854" s="4"/>
      <c r="N2854" s="4"/>
      <c r="O2854" s="4"/>
      <c r="P2854" s="4"/>
      <c r="Q2854" s="4"/>
      <c r="R2854" s="4"/>
      <c r="S2854" s="4"/>
      <c r="T2854" s="4"/>
      <c r="U2854" s="4"/>
      <c r="V2854" s="4"/>
      <c r="W2854" s="4"/>
      <c r="X2854" s="4"/>
      <c r="Y2854" s="4"/>
      <c r="Z2854" s="4"/>
      <c r="AA2854" s="4"/>
      <c r="AB2854" s="4"/>
      <c r="AC2854" s="4"/>
      <c r="AD2854" s="4"/>
      <c r="AE2854" s="4"/>
      <c r="AF2854" s="4"/>
      <c r="AG2854" s="4"/>
      <c r="AH2854" s="4"/>
      <c r="AI2854" s="4"/>
      <c r="AJ2854" s="4"/>
      <c r="AK2854" s="4"/>
    </row>
    <row r="2855" spans="1:37" x14ac:dyDescent="0.25">
      <c r="A2855" s="3"/>
      <c r="B2855" s="4"/>
      <c r="C2855" s="3"/>
      <c r="D2855" s="3"/>
      <c r="E2855" s="3"/>
      <c r="F2855" s="3"/>
      <c r="G2855" s="3"/>
      <c r="H2855" s="3"/>
      <c r="I2855" s="3"/>
      <c r="J2855" s="3"/>
      <c r="K2855" s="3"/>
      <c r="L2855" s="3"/>
      <c r="M2855" s="4"/>
      <c r="N2855" s="4"/>
      <c r="O2855" s="4"/>
      <c r="P2855" s="4"/>
      <c r="Q2855" s="4"/>
      <c r="R2855" s="4"/>
      <c r="S2855" s="4"/>
      <c r="T2855" s="4"/>
      <c r="U2855" s="4"/>
      <c r="V2855" s="4"/>
      <c r="W2855" s="4"/>
      <c r="X2855" s="4"/>
      <c r="Y2855" s="4"/>
      <c r="Z2855" s="4"/>
      <c r="AA2855" s="4"/>
      <c r="AB2855" s="4"/>
      <c r="AC2855" s="4"/>
      <c r="AD2855" s="4"/>
      <c r="AE2855" s="4"/>
      <c r="AF2855" s="4"/>
      <c r="AG2855" s="4"/>
      <c r="AH2855" s="4"/>
      <c r="AI2855" s="4"/>
      <c r="AJ2855" s="4"/>
      <c r="AK2855" s="4"/>
    </row>
    <row r="2856" spans="1:37" x14ac:dyDescent="0.25">
      <c r="A2856" s="3"/>
      <c r="B2856" s="4"/>
      <c r="C2856" s="3"/>
      <c r="D2856" s="3"/>
      <c r="E2856" s="3"/>
      <c r="F2856" s="3"/>
      <c r="G2856" s="3"/>
      <c r="H2856" s="3"/>
      <c r="I2856" s="3"/>
      <c r="J2856" s="3"/>
      <c r="K2856" s="3"/>
      <c r="L2856" s="3"/>
      <c r="M2856" s="4"/>
      <c r="N2856" s="4"/>
      <c r="O2856" s="4"/>
      <c r="P2856" s="4"/>
      <c r="Q2856" s="4"/>
      <c r="R2856" s="4"/>
      <c r="S2856" s="4"/>
      <c r="T2856" s="4"/>
      <c r="U2856" s="4"/>
      <c r="V2856" s="4"/>
      <c r="W2856" s="4"/>
      <c r="X2856" s="4"/>
      <c r="Y2856" s="4"/>
      <c r="Z2856" s="4"/>
      <c r="AA2856" s="4"/>
      <c r="AB2856" s="4"/>
      <c r="AC2856" s="4"/>
      <c r="AD2856" s="4"/>
      <c r="AE2856" s="4"/>
      <c r="AF2856" s="4"/>
      <c r="AG2856" s="4"/>
      <c r="AH2856" s="4"/>
      <c r="AI2856" s="4"/>
      <c r="AJ2856" s="4"/>
      <c r="AK2856" s="4"/>
    </row>
    <row r="2857" spans="1:37" x14ac:dyDescent="0.25">
      <c r="A2857" s="3"/>
      <c r="B2857" s="4"/>
      <c r="C2857" s="3"/>
      <c r="D2857" s="3"/>
      <c r="E2857" s="3"/>
      <c r="F2857" s="3"/>
      <c r="G2857" s="3"/>
      <c r="H2857" s="3"/>
      <c r="I2857" s="3"/>
      <c r="J2857" s="3"/>
      <c r="K2857" s="3"/>
      <c r="L2857" s="3"/>
      <c r="M2857" s="4"/>
      <c r="N2857" s="4"/>
      <c r="O2857" s="4"/>
      <c r="P2857" s="4"/>
      <c r="Q2857" s="4"/>
      <c r="R2857" s="4"/>
      <c r="S2857" s="4"/>
      <c r="T2857" s="4"/>
      <c r="U2857" s="4"/>
      <c r="V2857" s="4"/>
      <c r="W2857" s="4"/>
      <c r="X2857" s="4"/>
      <c r="Y2857" s="4"/>
      <c r="Z2857" s="4"/>
      <c r="AA2857" s="4"/>
      <c r="AB2857" s="4"/>
      <c r="AC2857" s="4"/>
      <c r="AD2857" s="4"/>
      <c r="AE2857" s="4"/>
      <c r="AF2857" s="4"/>
      <c r="AG2857" s="4"/>
      <c r="AH2857" s="4"/>
      <c r="AI2857" s="4"/>
      <c r="AJ2857" s="4"/>
      <c r="AK2857" s="4"/>
    </row>
    <row r="2858" spans="1:37" x14ac:dyDescent="0.25">
      <c r="A2858" s="3"/>
      <c r="B2858" s="4"/>
      <c r="C2858" s="3"/>
      <c r="D2858" s="3"/>
      <c r="E2858" s="3"/>
      <c r="F2858" s="3"/>
      <c r="G2858" s="3"/>
      <c r="H2858" s="3"/>
      <c r="I2858" s="3"/>
      <c r="J2858" s="3"/>
      <c r="K2858" s="3"/>
      <c r="L2858" s="3"/>
      <c r="M2858" s="4"/>
      <c r="N2858" s="4"/>
      <c r="O2858" s="4"/>
      <c r="P2858" s="4"/>
      <c r="Q2858" s="4"/>
      <c r="R2858" s="4"/>
      <c r="S2858" s="4"/>
      <c r="T2858" s="4"/>
      <c r="U2858" s="4"/>
      <c r="V2858" s="4"/>
      <c r="W2858" s="4"/>
      <c r="X2858" s="4"/>
      <c r="Y2858" s="4"/>
      <c r="Z2858" s="4"/>
      <c r="AA2858" s="4"/>
      <c r="AB2858" s="4"/>
      <c r="AC2858" s="4"/>
      <c r="AD2858" s="4"/>
      <c r="AE2858" s="4"/>
      <c r="AF2858" s="4"/>
      <c r="AG2858" s="4"/>
      <c r="AH2858" s="4"/>
      <c r="AI2858" s="4"/>
      <c r="AJ2858" s="4"/>
      <c r="AK2858" s="4"/>
    </row>
    <row r="2859" spans="1:37" x14ac:dyDescent="0.25">
      <c r="A2859" s="3"/>
      <c r="B2859" s="4"/>
      <c r="C2859" s="3"/>
      <c r="D2859" s="3"/>
      <c r="E2859" s="3"/>
      <c r="F2859" s="3"/>
      <c r="G2859" s="3"/>
      <c r="H2859" s="3"/>
      <c r="I2859" s="3"/>
      <c r="J2859" s="3"/>
      <c r="K2859" s="3"/>
      <c r="L2859" s="3"/>
      <c r="M2859" s="4"/>
      <c r="N2859" s="4"/>
      <c r="O2859" s="4"/>
      <c r="P2859" s="4"/>
      <c r="Q2859" s="4"/>
      <c r="R2859" s="4"/>
      <c r="S2859" s="4"/>
      <c r="T2859" s="4"/>
      <c r="U2859" s="4"/>
      <c r="V2859" s="4"/>
      <c r="W2859" s="4"/>
      <c r="X2859" s="4"/>
      <c r="Y2859" s="4"/>
      <c r="Z2859" s="4"/>
      <c r="AA2859" s="4"/>
      <c r="AB2859" s="4"/>
      <c r="AC2859" s="4"/>
      <c r="AD2859" s="4"/>
      <c r="AE2859" s="4"/>
      <c r="AF2859" s="4"/>
      <c r="AG2859" s="4"/>
      <c r="AH2859" s="4"/>
      <c r="AI2859" s="4"/>
      <c r="AJ2859" s="4"/>
      <c r="AK2859" s="4"/>
    </row>
    <row r="2860" spans="1:37" x14ac:dyDescent="0.25">
      <c r="A2860" s="3"/>
      <c r="B2860" s="4"/>
      <c r="C2860" s="3"/>
      <c r="D2860" s="3"/>
      <c r="E2860" s="3"/>
      <c r="F2860" s="3"/>
      <c r="G2860" s="3"/>
      <c r="H2860" s="3"/>
      <c r="I2860" s="3"/>
      <c r="J2860" s="3"/>
      <c r="K2860" s="3"/>
      <c r="L2860" s="3"/>
      <c r="M2860" s="4"/>
      <c r="N2860" s="4"/>
      <c r="O2860" s="4"/>
      <c r="P2860" s="4"/>
      <c r="Q2860" s="4"/>
      <c r="R2860" s="4"/>
      <c r="S2860" s="4"/>
      <c r="T2860" s="4"/>
      <c r="U2860" s="4"/>
      <c r="V2860" s="4"/>
      <c r="W2860" s="4"/>
      <c r="X2860" s="4"/>
      <c r="Y2860" s="4"/>
      <c r="Z2860" s="4"/>
      <c r="AA2860" s="4"/>
      <c r="AB2860" s="4"/>
      <c r="AC2860" s="4"/>
      <c r="AD2860" s="4"/>
      <c r="AE2860" s="4"/>
      <c r="AF2860" s="4"/>
      <c r="AG2860" s="4"/>
      <c r="AH2860" s="4"/>
      <c r="AI2860" s="4"/>
      <c r="AJ2860" s="4"/>
      <c r="AK2860" s="4"/>
    </row>
    <row r="2861" spans="1:37" x14ac:dyDescent="0.25">
      <c r="A2861" s="3"/>
      <c r="B2861" s="4"/>
      <c r="C2861" s="3"/>
      <c r="D2861" s="3"/>
      <c r="E2861" s="3"/>
      <c r="F2861" s="3"/>
      <c r="G2861" s="3"/>
      <c r="H2861" s="3"/>
      <c r="I2861" s="3"/>
      <c r="J2861" s="3"/>
      <c r="K2861" s="3"/>
      <c r="L2861" s="3"/>
      <c r="M2861" s="4"/>
      <c r="N2861" s="4"/>
      <c r="O2861" s="4"/>
      <c r="P2861" s="4"/>
      <c r="Q2861" s="4"/>
      <c r="R2861" s="4"/>
      <c r="S2861" s="4"/>
      <c r="T2861" s="4"/>
      <c r="U2861" s="4"/>
      <c r="V2861" s="4"/>
      <c r="W2861" s="4"/>
      <c r="X2861" s="4"/>
      <c r="Y2861" s="4"/>
      <c r="Z2861" s="4"/>
      <c r="AA2861" s="4"/>
      <c r="AB2861" s="4"/>
      <c r="AC2861" s="4"/>
      <c r="AD2861" s="4"/>
      <c r="AE2861" s="4"/>
      <c r="AF2861" s="4"/>
      <c r="AG2861" s="4"/>
      <c r="AH2861" s="4"/>
      <c r="AI2861" s="4"/>
      <c r="AJ2861" s="4"/>
      <c r="AK2861" s="4"/>
    </row>
    <row r="2862" spans="1:37" x14ac:dyDescent="0.25">
      <c r="A2862" s="3"/>
      <c r="B2862" s="4"/>
      <c r="C2862" s="3"/>
      <c r="D2862" s="3"/>
      <c r="E2862" s="3"/>
      <c r="F2862" s="3"/>
      <c r="G2862" s="3"/>
      <c r="H2862" s="3"/>
      <c r="I2862" s="3"/>
      <c r="J2862" s="3"/>
      <c r="K2862" s="3"/>
      <c r="L2862" s="3"/>
      <c r="M2862" s="4"/>
      <c r="N2862" s="4"/>
      <c r="O2862" s="4"/>
      <c r="P2862" s="4"/>
      <c r="Q2862" s="4"/>
      <c r="R2862" s="4"/>
      <c r="S2862" s="4"/>
      <c r="T2862" s="4"/>
      <c r="U2862" s="4"/>
      <c r="V2862" s="4"/>
      <c r="W2862" s="4"/>
      <c r="X2862" s="4"/>
      <c r="Y2862" s="4"/>
      <c r="Z2862" s="4"/>
      <c r="AA2862" s="4"/>
      <c r="AB2862" s="4"/>
      <c r="AC2862" s="4"/>
      <c r="AD2862" s="4"/>
      <c r="AE2862" s="4"/>
      <c r="AF2862" s="4"/>
      <c r="AG2862" s="4"/>
      <c r="AH2862" s="4"/>
      <c r="AI2862" s="4"/>
      <c r="AJ2862" s="4"/>
      <c r="AK2862" s="4"/>
    </row>
    <row r="2863" spans="1:37" x14ac:dyDescent="0.25">
      <c r="A2863" s="3"/>
      <c r="B2863" s="4"/>
      <c r="C2863" s="3"/>
      <c r="D2863" s="3"/>
      <c r="E2863" s="3"/>
      <c r="F2863" s="3"/>
      <c r="G2863" s="3"/>
      <c r="H2863" s="3"/>
      <c r="I2863" s="3"/>
      <c r="J2863" s="3"/>
      <c r="K2863" s="3"/>
      <c r="L2863" s="3"/>
      <c r="M2863" s="4"/>
      <c r="N2863" s="4"/>
      <c r="O2863" s="4"/>
      <c r="P2863" s="4"/>
      <c r="Q2863" s="4"/>
      <c r="R2863" s="4"/>
      <c r="S2863" s="4"/>
      <c r="T2863" s="4"/>
      <c r="U2863" s="4"/>
      <c r="V2863" s="4"/>
      <c r="W2863" s="4"/>
      <c r="X2863" s="4"/>
      <c r="Y2863" s="4"/>
      <c r="Z2863" s="4"/>
      <c r="AA2863" s="4"/>
      <c r="AB2863" s="4"/>
      <c r="AC2863" s="4"/>
      <c r="AD2863" s="4"/>
      <c r="AE2863" s="4"/>
      <c r="AF2863" s="4"/>
      <c r="AG2863" s="4"/>
      <c r="AH2863" s="4"/>
      <c r="AI2863" s="4"/>
      <c r="AJ2863" s="4"/>
      <c r="AK2863" s="4"/>
    </row>
    <row r="2864" spans="1:37" x14ac:dyDescent="0.25">
      <c r="A2864" s="3"/>
      <c r="B2864" s="4"/>
      <c r="C2864" s="3"/>
      <c r="D2864" s="3"/>
      <c r="E2864" s="3"/>
      <c r="F2864" s="3"/>
      <c r="G2864" s="3"/>
      <c r="H2864" s="3"/>
      <c r="I2864" s="3"/>
      <c r="J2864" s="3"/>
      <c r="K2864" s="3"/>
      <c r="L2864" s="3"/>
      <c r="M2864" s="4"/>
      <c r="N2864" s="4"/>
      <c r="O2864" s="4"/>
      <c r="P2864" s="4"/>
      <c r="Q2864" s="4"/>
      <c r="R2864" s="4"/>
      <c r="S2864" s="4"/>
      <c r="T2864" s="4"/>
      <c r="U2864" s="4"/>
      <c r="V2864" s="4"/>
      <c r="W2864" s="4"/>
      <c r="X2864" s="4"/>
      <c r="Y2864" s="4"/>
      <c r="Z2864" s="4"/>
      <c r="AA2864" s="4"/>
      <c r="AB2864" s="4"/>
      <c r="AC2864" s="4"/>
      <c r="AD2864" s="4"/>
      <c r="AE2864" s="4"/>
      <c r="AF2864" s="4"/>
      <c r="AG2864" s="4"/>
      <c r="AH2864" s="4"/>
      <c r="AI2864" s="4"/>
      <c r="AJ2864" s="4"/>
      <c r="AK2864" s="4"/>
    </row>
    <row r="2865" spans="1:37" x14ac:dyDescent="0.25">
      <c r="A2865" s="3"/>
      <c r="B2865" s="4"/>
      <c r="C2865" s="3"/>
      <c r="D2865" s="3"/>
      <c r="E2865" s="3"/>
      <c r="F2865" s="3"/>
      <c r="G2865" s="3"/>
      <c r="H2865" s="3"/>
      <c r="I2865" s="3"/>
      <c r="J2865" s="3"/>
      <c r="K2865" s="3"/>
      <c r="L2865" s="3"/>
      <c r="M2865" s="4"/>
      <c r="N2865" s="4"/>
      <c r="O2865" s="4"/>
      <c r="P2865" s="4"/>
      <c r="Q2865" s="4"/>
      <c r="R2865" s="4"/>
      <c r="S2865" s="4"/>
      <c r="T2865" s="4"/>
      <c r="U2865" s="4"/>
      <c r="V2865" s="4"/>
      <c r="W2865" s="4"/>
      <c r="X2865" s="4"/>
      <c r="Y2865" s="4"/>
      <c r="Z2865" s="4"/>
      <c r="AA2865" s="4"/>
      <c r="AB2865" s="4"/>
      <c r="AC2865" s="4"/>
      <c r="AD2865" s="4"/>
      <c r="AE2865" s="4"/>
      <c r="AF2865" s="4"/>
      <c r="AG2865" s="4"/>
      <c r="AH2865" s="4"/>
      <c r="AI2865" s="4"/>
      <c r="AJ2865" s="4"/>
      <c r="AK2865" s="4"/>
    </row>
    <row r="2866" spans="1:37" x14ac:dyDescent="0.25">
      <c r="A2866" s="3"/>
      <c r="B2866" s="4"/>
      <c r="C2866" s="3"/>
      <c r="D2866" s="3"/>
      <c r="E2866" s="3"/>
      <c r="F2866" s="3"/>
      <c r="G2866" s="3"/>
      <c r="H2866" s="3"/>
      <c r="I2866" s="3"/>
      <c r="J2866" s="3"/>
      <c r="K2866" s="3"/>
      <c r="L2866" s="3"/>
      <c r="M2866" s="4"/>
      <c r="N2866" s="4"/>
      <c r="O2866" s="4"/>
      <c r="P2866" s="4"/>
      <c r="Q2866" s="4"/>
      <c r="R2866" s="4"/>
      <c r="S2866" s="4"/>
      <c r="T2866" s="4"/>
      <c r="U2866" s="4"/>
      <c r="V2866" s="4"/>
      <c r="W2866" s="4"/>
      <c r="X2866" s="4"/>
      <c r="Y2866" s="4"/>
      <c r="Z2866" s="4"/>
      <c r="AA2866" s="4"/>
      <c r="AB2866" s="4"/>
      <c r="AC2866" s="4"/>
      <c r="AD2866" s="4"/>
      <c r="AE2866" s="4"/>
      <c r="AF2866" s="4"/>
      <c r="AG2866" s="4"/>
      <c r="AH2866" s="4"/>
      <c r="AI2866" s="4"/>
      <c r="AJ2866" s="4"/>
      <c r="AK2866" s="4"/>
    </row>
    <row r="2867" spans="1:37" x14ac:dyDescent="0.25">
      <c r="A2867" s="3"/>
      <c r="B2867" s="4"/>
      <c r="C2867" s="3"/>
      <c r="D2867" s="3"/>
      <c r="E2867" s="3"/>
      <c r="F2867" s="3"/>
      <c r="G2867" s="3"/>
      <c r="H2867" s="3"/>
      <c r="I2867" s="3"/>
      <c r="J2867" s="3"/>
      <c r="K2867" s="3"/>
      <c r="L2867" s="3"/>
      <c r="M2867" s="4"/>
      <c r="N2867" s="4"/>
      <c r="O2867" s="4"/>
      <c r="P2867" s="4"/>
      <c r="Q2867" s="4"/>
      <c r="R2867" s="4"/>
      <c r="S2867" s="4"/>
      <c r="T2867" s="4"/>
      <c r="U2867" s="4"/>
      <c r="V2867" s="4"/>
      <c r="W2867" s="4"/>
      <c r="X2867" s="4"/>
      <c r="Y2867" s="4"/>
      <c r="Z2867" s="4"/>
      <c r="AA2867" s="4"/>
      <c r="AB2867" s="4"/>
      <c r="AC2867" s="4"/>
      <c r="AD2867" s="4"/>
      <c r="AE2867" s="4"/>
      <c r="AF2867" s="4"/>
      <c r="AG2867" s="4"/>
      <c r="AH2867" s="4"/>
      <c r="AI2867" s="4"/>
      <c r="AJ2867" s="4"/>
      <c r="AK2867" s="4"/>
    </row>
    <row r="2868" spans="1:37" x14ac:dyDescent="0.25">
      <c r="A2868" s="3"/>
      <c r="B2868" s="4"/>
      <c r="C2868" s="3"/>
      <c r="D2868" s="3"/>
      <c r="E2868" s="3"/>
      <c r="F2868" s="3"/>
      <c r="G2868" s="3"/>
      <c r="H2868" s="3"/>
      <c r="I2868" s="3"/>
      <c r="J2868" s="3"/>
      <c r="K2868" s="3"/>
      <c r="L2868" s="3"/>
      <c r="M2868" s="4"/>
      <c r="N2868" s="4"/>
      <c r="O2868" s="4"/>
      <c r="P2868" s="4"/>
      <c r="Q2868" s="4"/>
      <c r="R2868" s="4"/>
      <c r="S2868" s="4"/>
      <c r="T2868" s="4"/>
      <c r="U2868" s="4"/>
      <c r="V2868" s="4"/>
      <c r="W2868" s="4"/>
      <c r="X2868" s="4"/>
      <c r="Y2868" s="4"/>
      <c r="Z2868" s="4"/>
      <c r="AA2868" s="4"/>
      <c r="AB2868" s="4"/>
      <c r="AC2868" s="4"/>
      <c r="AD2868" s="4"/>
      <c r="AE2868" s="4"/>
      <c r="AF2868" s="4"/>
      <c r="AG2868" s="4"/>
      <c r="AH2868" s="4"/>
      <c r="AI2868" s="4"/>
      <c r="AJ2868" s="4"/>
      <c r="AK2868" s="4"/>
    </row>
    <row r="2869" spans="1:37" x14ac:dyDescent="0.25">
      <c r="A2869" s="3"/>
      <c r="B2869" s="4"/>
      <c r="C2869" s="3"/>
      <c r="D2869" s="3"/>
      <c r="E2869" s="3"/>
      <c r="F2869" s="3"/>
      <c r="G2869" s="3"/>
      <c r="H2869" s="3"/>
      <c r="I2869" s="3"/>
      <c r="J2869" s="3"/>
      <c r="K2869" s="3"/>
      <c r="L2869" s="3"/>
      <c r="M2869" s="4"/>
      <c r="N2869" s="4"/>
      <c r="O2869" s="4"/>
      <c r="P2869" s="4"/>
      <c r="Q2869" s="4"/>
      <c r="R2869" s="4"/>
      <c r="S2869" s="4"/>
      <c r="T2869" s="4"/>
      <c r="U2869" s="4"/>
      <c r="V2869" s="4"/>
      <c r="W2869" s="4"/>
      <c r="X2869" s="4"/>
      <c r="Y2869" s="4"/>
      <c r="Z2869" s="4"/>
      <c r="AA2869" s="4"/>
      <c r="AB2869" s="4"/>
      <c r="AC2869" s="4"/>
      <c r="AD2869" s="4"/>
      <c r="AE2869" s="4"/>
      <c r="AF2869" s="4"/>
      <c r="AG2869" s="4"/>
      <c r="AH2869" s="4"/>
      <c r="AI2869" s="4"/>
      <c r="AJ2869" s="4"/>
      <c r="AK2869" s="4"/>
    </row>
    <row r="2870" spans="1:37" x14ac:dyDescent="0.25">
      <c r="A2870" s="3"/>
      <c r="B2870" s="4"/>
      <c r="C2870" s="3"/>
      <c r="D2870" s="3"/>
      <c r="E2870" s="3"/>
      <c r="F2870" s="3"/>
      <c r="G2870" s="3"/>
      <c r="H2870" s="3"/>
      <c r="I2870" s="3"/>
      <c r="J2870" s="3"/>
      <c r="K2870" s="3"/>
      <c r="L2870" s="3"/>
      <c r="M2870" s="4"/>
      <c r="N2870" s="4"/>
      <c r="O2870" s="4"/>
      <c r="P2870" s="4"/>
      <c r="Q2870" s="4"/>
      <c r="R2870" s="4"/>
      <c r="S2870" s="4"/>
      <c r="T2870" s="4"/>
      <c r="U2870" s="4"/>
      <c r="V2870" s="4"/>
      <c r="W2870" s="4"/>
      <c r="X2870" s="4"/>
      <c r="Y2870" s="4"/>
      <c r="Z2870" s="4"/>
      <c r="AA2870" s="4"/>
      <c r="AB2870" s="4"/>
      <c r="AC2870" s="4"/>
      <c r="AD2870" s="4"/>
      <c r="AE2870" s="4"/>
      <c r="AF2870" s="4"/>
      <c r="AG2870" s="4"/>
      <c r="AH2870" s="4"/>
      <c r="AI2870" s="4"/>
      <c r="AJ2870" s="4"/>
      <c r="AK2870" s="4"/>
    </row>
    <row r="2871" spans="1:37" x14ac:dyDescent="0.25">
      <c r="A2871" s="3"/>
      <c r="B2871" s="4"/>
      <c r="C2871" s="3"/>
      <c r="D2871" s="3"/>
      <c r="E2871" s="3"/>
      <c r="F2871" s="3"/>
      <c r="G2871" s="3"/>
      <c r="H2871" s="3"/>
      <c r="I2871" s="3"/>
      <c r="J2871" s="3"/>
      <c r="K2871" s="3"/>
      <c r="L2871" s="3"/>
      <c r="M2871" s="4"/>
      <c r="N2871" s="4"/>
      <c r="O2871" s="4"/>
      <c r="P2871" s="4"/>
      <c r="Q2871" s="4"/>
      <c r="R2871" s="4"/>
      <c r="S2871" s="4"/>
      <c r="T2871" s="4"/>
      <c r="U2871" s="4"/>
      <c r="V2871" s="4"/>
      <c r="W2871" s="4"/>
      <c r="X2871" s="4"/>
      <c r="Y2871" s="4"/>
      <c r="Z2871" s="4"/>
      <c r="AA2871" s="4"/>
      <c r="AB2871" s="4"/>
      <c r="AC2871" s="4"/>
      <c r="AD2871" s="4"/>
      <c r="AE2871" s="4"/>
      <c r="AF2871" s="4"/>
      <c r="AG2871" s="4"/>
      <c r="AH2871" s="4"/>
      <c r="AI2871" s="4"/>
      <c r="AJ2871" s="4"/>
      <c r="AK2871" s="4"/>
    </row>
    <row r="2872" spans="1:37" x14ac:dyDescent="0.25">
      <c r="A2872" s="3"/>
      <c r="B2872" s="4"/>
      <c r="C2872" s="3"/>
      <c r="D2872" s="3"/>
      <c r="E2872" s="3"/>
      <c r="F2872" s="3"/>
      <c r="G2872" s="3"/>
      <c r="H2872" s="3"/>
      <c r="I2872" s="3"/>
      <c r="J2872" s="3"/>
      <c r="K2872" s="3"/>
      <c r="L2872" s="3"/>
      <c r="M2872" s="4"/>
      <c r="N2872" s="4"/>
      <c r="O2872" s="4"/>
      <c r="P2872" s="4"/>
      <c r="Q2872" s="4"/>
      <c r="R2872" s="4"/>
      <c r="S2872" s="4"/>
      <c r="T2872" s="4"/>
      <c r="U2872" s="4"/>
      <c r="V2872" s="4"/>
      <c r="W2872" s="4"/>
      <c r="X2872" s="4"/>
      <c r="Y2872" s="4"/>
      <c r="Z2872" s="4"/>
      <c r="AA2872" s="4"/>
      <c r="AB2872" s="4"/>
      <c r="AC2872" s="4"/>
      <c r="AD2872" s="4"/>
      <c r="AE2872" s="4"/>
      <c r="AF2872" s="4"/>
      <c r="AG2872" s="4"/>
      <c r="AH2872" s="4"/>
      <c r="AI2872" s="4"/>
      <c r="AJ2872" s="4"/>
      <c r="AK2872" s="4"/>
    </row>
    <row r="2873" spans="1:37" x14ac:dyDescent="0.25">
      <c r="A2873" s="3"/>
      <c r="B2873" s="4"/>
      <c r="C2873" s="3"/>
      <c r="D2873" s="3"/>
      <c r="E2873" s="3"/>
      <c r="F2873" s="3"/>
      <c r="G2873" s="3"/>
      <c r="H2873" s="3"/>
      <c r="I2873" s="3"/>
      <c r="J2873" s="3"/>
      <c r="K2873" s="3"/>
      <c r="L2873" s="3"/>
      <c r="M2873" s="4"/>
      <c r="N2873" s="4"/>
      <c r="O2873" s="4"/>
      <c r="P2873" s="4"/>
      <c r="Q2873" s="4"/>
      <c r="R2873" s="4"/>
      <c r="S2873" s="4"/>
      <c r="T2873" s="4"/>
      <c r="U2873" s="4"/>
      <c r="V2873" s="4"/>
      <c r="W2873" s="4"/>
      <c r="X2873" s="4"/>
      <c r="Y2873" s="4"/>
      <c r="Z2873" s="4"/>
      <c r="AA2873" s="4"/>
      <c r="AB2873" s="4"/>
      <c r="AC2873" s="4"/>
      <c r="AD2873" s="4"/>
      <c r="AE2873" s="4"/>
      <c r="AF2873" s="4"/>
      <c r="AG2873" s="4"/>
      <c r="AH2873" s="4"/>
      <c r="AI2873" s="4"/>
      <c r="AJ2873" s="4"/>
      <c r="AK2873" s="4"/>
    </row>
    <row r="2874" spans="1:37" x14ac:dyDescent="0.25">
      <c r="A2874" s="3"/>
      <c r="B2874" s="4"/>
      <c r="C2874" s="3"/>
      <c r="D2874" s="3"/>
      <c r="E2874" s="3"/>
      <c r="F2874" s="3"/>
      <c r="G2874" s="3"/>
      <c r="H2874" s="3"/>
      <c r="I2874" s="3"/>
      <c r="J2874" s="3"/>
      <c r="K2874" s="3"/>
      <c r="L2874" s="3"/>
      <c r="M2874" s="4"/>
      <c r="N2874" s="4"/>
      <c r="O2874" s="4"/>
      <c r="P2874" s="4"/>
      <c r="Q2874" s="4"/>
      <c r="R2874" s="4"/>
      <c r="S2874" s="4"/>
      <c r="T2874" s="4"/>
      <c r="U2874" s="4"/>
      <c r="V2874" s="4"/>
      <c r="W2874" s="4"/>
      <c r="X2874" s="4"/>
      <c r="Y2874" s="4"/>
      <c r="Z2874" s="4"/>
      <c r="AA2874" s="4"/>
      <c r="AB2874" s="4"/>
      <c r="AC2874" s="4"/>
      <c r="AD2874" s="4"/>
      <c r="AE2874" s="4"/>
      <c r="AF2874" s="4"/>
      <c r="AG2874" s="4"/>
      <c r="AH2874" s="4"/>
      <c r="AI2874" s="4"/>
      <c r="AJ2874" s="4"/>
      <c r="AK2874" s="4"/>
    </row>
    <row r="2875" spans="1:37" x14ac:dyDescent="0.25">
      <c r="A2875" s="3"/>
      <c r="B2875" s="4"/>
      <c r="C2875" s="3"/>
      <c r="D2875" s="3"/>
      <c r="E2875" s="3"/>
      <c r="F2875" s="3"/>
      <c r="G2875" s="3"/>
      <c r="H2875" s="3"/>
      <c r="I2875" s="3"/>
      <c r="J2875" s="3"/>
      <c r="K2875" s="3"/>
      <c r="L2875" s="3"/>
      <c r="M2875" s="4"/>
      <c r="N2875" s="4"/>
      <c r="O2875" s="4"/>
      <c r="P2875" s="4"/>
      <c r="Q2875" s="4"/>
      <c r="R2875" s="4"/>
      <c r="S2875" s="4"/>
      <c r="T2875" s="4"/>
      <c r="U2875" s="4"/>
      <c r="V2875" s="4"/>
      <c r="W2875" s="4"/>
      <c r="X2875" s="4"/>
      <c r="Y2875" s="4"/>
      <c r="Z2875" s="4"/>
      <c r="AA2875" s="4"/>
      <c r="AB2875" s="4"/>
      <c r="AC2875" s="4"/>
      <c r="AD2875" s="4"/>
      <c r="AE2875" s="4"/>
      <c r="AF2875" s="4"/>
      <c r="AG2875" s="4"/>
      <c r="AH2875" s="4"/>
      <c r="AI2875" s="4"/>
      <c r="AJ2875" s="4"/>
      <c r="AK2875" s="4"/>
    </row>
    <row r="2876" spans="1:37" x14ac:dyDescent="0.25">
      <c r="A2876" s="3"/>
      <c r="B2876" s="4"/>
      <c r="C2876" s="3"/>
      <c r="D2876" s="3"/>
      <c r="E2876" s="3"/>
      <c r="F2876" s="3"/>
      <c r="G2876" s="3"/>
      <c r="H2876" s="3"/>
      <c r="I2876" s="3"/>
      <c r="J2876" s="3"/>
      <c r="K2876" s="3"/>
      <c r="L2876" s="3"/>
      <c r="M2876" s="4"/>
      <c r="N2876" s="4"/>
      <c r="O2876" s="4"/>
      <c r="P2876" s="4"/>
      <c r="Q2876" s="4"/>
      <c r="R2876" s="4"/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4"/>
      <c r="AD2876" s="4"/>
      <c r="AE2876" s="4"/>
      <c r="AF2876" s="4"/>
      <c r="AG2876" s="4"/>
      <c r="AH2876" s="4"/>
      <c r="AI2876" s="4"/>
      <c r="AJ2876" s="4"/>
      <c r="AK2876" s="4"/>
    </row>
    <row r="2877" spans="1:37" x14ac:dyDescent="0.25">
      <c r="A2877" s="3"/>
      <c r="B2877" s="4"/>
      <c r="C2877" s="3"/>
      <c r="D2877" s="3"/>
      <c r="E2877" s="3"/>
      <c r="F2877" s="3"/>
      <c r="G2877" s="3"/>
      <c r="H2877" s="3"/>
      <c r="I2877" s="3"/>
      <c r="J2877" s="3"/>
      <c r="K2877" s="3"/>
      <c r="L2877" s="3"/>
      <c r="M2877" s="4"/>
      <c r="N2877" s="4"/>
      <c r="O2877" s="4"/>
      <c r="P2877" s="4"/>
      <c r="Q2877" s="4"/>
      <c r="R2877" s="4"/>
      <c r="S2877" s="4"/>
      <c r="T2877" s="4"/>
      <c r="U2877" s="4"/>
      <c r="V2877" s="4"/>
      <c r="W2877" s="4"/>
      <c r="X2877" s="4"/>
      <c r="Y2877" s="4"/>
      <c r="Z2877" s="4"/>
      <c r="AA2877" s="4"/>
      <c r="AB2877" s="4"/>
      <c r="AC2877" s="4"/>
      <c r="AD2877" s="4"/>
      <c r="AE2877" s="4"/>
      <c r="AF2877" s="4"/>
      <c r="AG2877" s="4"/>
      <c r="AH2877" s="4"/>
      <c r="AI2877" s="4"/>
      <c r="AJ2877" s="4"/>
      <c r="AK2877" s="4"/>
    </row>
    <row r="2878" spans="1:37" x14ac:dyDescent="0.25">
      <c r="A2878" s="3"/>
      <c r="B2878" s="4"/>
      <c r="C2878" s="3"/>
      <c r="D2878" s="3"/>
      <c r="E2878" s="3"/>
      <c r="F2878" s="3"/>
      <c r="G2878" s="3"/>
      <c r="H2878" s="3"/>
      <c r="I2878" s="3"/>
      <c r="J2878" s="3"/>
      <c r="K2878" s="3"/>
      <c r="L2878" s="3"/>
      <c r="M2878" s="4"/>
      <c r="N2878" s="4"/>
      <c r="O2878" s="4"/>
      <c r="P2878" s="4"/>
      <c r="Q2878" s="4"/>
      <c r="R2878" s="4"/>
      <c r="S2878" s="4"/>
      <c r="T2878" s="4"/>
      <c r="U2878" s="4"/>
      <c r="V2878" s="4"/>
      <c r="W2878" s="4"/>
      <c r="X2878" s="4"/>
      <c r="Y2878" s="4"/>
      <c r="Z2878" s="4"/>
      <c r="AA2878" s="4"/>
      <c r="AB2878" s="4"/>
      <c r="AC2878" s="4"/>
      <c r="AD2878" s="4"/>
      <c r="AE2878" s="4"/>
      <c r="AF2878" s="4"/>
      <c r="AG2878" s="4"/>
      <c r="AH2878" s="4"/>
      <c r="AI2878" s="4"/>
      <c r="AJ2878" s="4"/>
      <c r="AK2878" s="4"/>
    </row>
    <row r="2879" spans="1:37" x14ac:dyDescent="0.25">
      <c r="A2879" s="3"/>
      <c r="B2879" s="4"/>
      <c r="C2879" s="3"/>
      <c r="D2879" s="3"/>
      <c r="E2879" s="3"/>
      <c r="F2879" s="3"/>
      <c r="G2879" s="3"/>
      <c r="H2879" s="3"/>
      <c r="I2879" s="3"/>
      <c r="J2879" s="3"/>
      <c r="K2879" s="3"/>
      <c r="L2879" s="3"/>
      <c r="M2879" s="4"/>
      <c r="N2879" s="4"/>
      <c r="O2879" s="4"/>
      <c r="P2879" s="4"/>
      <c r="Q2879" s="4"/>
      <c r="R2879" s="4"/>
      <c r="S2879" s="4"/>
      <c r="T2879" s="4"/>
      <c r="U2879" s="4"/>
      <c r="V2879" s="4"/>
      <c r="W2879" s="4"/>
      <c r="X2879" s="4"/>
      <c r="Y2879" s="4"/>
      <c r="Z2879" s="4"/>
      <c r="AA2879" s="4"/>
      <c r="AB2879" s="4"/>
      <c r="AC2879" s="4"/>
      <c r="AD2879" s="4"/>
      <c r="AE2879" s="4"/>
      <c r="AF2879" s="4"/>
      <c r="AG2879" s="4"/>
      <c r="AH2879" s="4"/>
      <c r="AI2879" s="4"/>
      <c r="AJ2879" s="4"/>
      <c r="AK2879" s="4"/>
    </row>
    <row r="2880" spans="1:37" x14ac:dyDescent="0.25">
      <c r="A2880" s="3"/>
      <c r="B2880" s="4"/>
      <c r="C2880" s="3"/>
      <c r="D2880" s="3"/>
      <c r="E2880" s="3"/>
      <c r="F2880" s="3"/>
      <c r="G2880" s="3"/>
      <c r="H2880" s="3"/>
      <c r="I2880" s="3"/>
      <c r="J2880" s="3"/>
      <c r="K2880" s="3"/>
      <c r="L2880" s="3"/>
      <c r="M2880" s="4"/>
      <c r="N2880" s="4"/>
      <c r="O2880" s="4"/>
      <c r="P2880" s="4"/>
      <c r="Q2880" s="4"/>
      <c r="R2880" s="4"/>
      <c r="S2880" s="4"/>
      <c r="T2880" s="4"/>
      <c r="U2880" s="4"/>
      <c r="V2880" s="4"/>
      <c r="W2880" s="4"/>
      <c r="X2880" s="4"/>
      <c r="Y2880" s="4"/>
      <c r="Z2880" s="4"/>
      <c r="AA2880" s="4"/>
      <c r="AB2880" s="4"/>
      <c r="AC2880" s="4"/>
      <c r="AD2880" s="4"/>
      <c r="AE2880" s="4"/>
      <c r="AF2880" s="4"/>
      <c r="AG2880" s="4"/>
      <c r="AH2880" s="4"/>
      <c r="AI2880" s="4"/>
      <c r="AJ2880" s="4"/>
      <c r="AK2880" s="4"/>
    </row>
    <row r="2881" spans="1:37" x14ac:dyDescent="0.25">
      <c r="A2881" s="3"/>
      <c r="B2881" s="4"/>
      <c r="C2881" s="3"/>
      <c r="D2881" s="3"/>
      <c r="E2881" s="3"/>
      <c r="F2881" s="3"/>
      <c r="G2881" s="3"/>
      <c r="H2881" s="3"/>
      <c r="I2881" s="3"/>
      <c r="J2881" s="3"/>
      <c r="K2881" s="3"/>
      <c r="L2881" s="3"/>
      <c r="M2881" s="4"/>
      <c r="N2881" s="4"/>
      <c r="O2881" s="4"/>
      <c r="P2881" s="4"/>
      <c r="Q2881" s="4"/>
      <c r="R2881" s="4"/>
      <c r="S2881" s="4"/>
      <c r="T2881" s="4"/>
      <c r="U2881" s="4"/>
      <c r="V2881" s="4"/>
      <c r="W2881" s="4"/>
      <c r="X2881" s="4"/>
      <c r="Y2881" s="4"/>
      <c r="Z2881" s="4"/>
      <c r="AA2881" s="4"/>
      <c r="AB2881" s="4"/>
      <c r="AC2881" s="4"/>
      <c r="AD2881" s="4"/>
      <c r="AE2881" s="4"/>
      <c r="AF2881" s="4"/>
      <c r="AG2881" s="4"/>
      <c r="AH2881" s="4"/>
      <c r="AI2881" s="4"/>
      <c r="AJ2881" s="4"/>
      <c r="AK2881" s="4"/>
    </row>
    <row r="2882" spans="1:37" x14ac:dyDescent="0.25">
      <c r="A2882" s="3"/>
      <c r="B2882" s="4"/>
      <c r="C2882" s="3"/>
      <c r="D2882" s="3"/>
      <c r="E2882" s="3"/>
      <c r="F2882" s="3"/>
      <c r="G2882" s="3"/>
      <c r="H2882" s="3"/>
      <c r="I2882" s="3"/>
      <c r="J2882" s="3"/>
      <c r="K2882" s="3"/>
      <c r="L2882" s="3"/>
      <c r="M2882" s="4"/>
      <c r="N2882" s="4"/>
      <c r="O2882" s="4"/>
      <c r="P2882" s="4"/>
      <c r="Q2882" s="4"/>
      <c r="R2882" s="4"/>
      <c r="S2882" s="4"/>
      <c r="T2882" s="4"/>
      <c r="U2882" s="4"/>
      <c r="V2882" s="4"/>
      <c r="W2882" s="4"/>
      <c r="X2882" s="4"/>
      <c r="Y2882" s="4"/>
      <c r="Z2882" s="4"/>
      <c r="AA2882" s="4"/>
      <c r="AB2882" s="4"/>
      <c r="AC2882" s="4"/>
      <c r="AD2882" s="4"/>
      <c r="AE2882" s="4"/>
      <c r="AF2882" s="4"/>
      <c r="AG2882" s="4"/>
      <c r="AH2882" s="4"/>
      <c r="AI2882" s="4"/>
      <c r="AJ2882" s="4"/>
      <c r="AK2882" s="4"/>
    </row>
    <row r="2883" spans="1:37" x14ac:dyDescent="0.25">
      <c r="A2883" s="3"/>
      <c r="B2883" s="4"/>
      <c r="C2883" s="3"/>
      <c r="D2883" s="3"/>
      <c r="E2883" s="3"/>
      <c r="F2883" s="3"/>
      <c r="G2883" s="3"/>
      <c r="H2883" s="3"/>
      <c r="I2883" s="3"/>
      <c r="J2883" s="3"/>
      <c r="K2883" s="3"/>
      <c r="L2883" s="3"/>
      <c r="M2883" s="4"/>
      <c r="N2883" s="4"/>
      <c r="O2883" s="4"/>
      <c r="P2883" s="4"/>
      <c r="Q2883" s="4"/>
      <c r="R2883" s="4"/>
      <c r="S2883" s="4"/>
      <c r="T2883" s="4"/>
      <c r="U2883" s="4"/>
      <c r="V2883" s="4"/>
      <c r="W2883" s="4"/>
      <c r="X2883" s="4"/>
      <c r="Y2883" s="4"/>
      <c r="Z2883" s="4"/>
      <c r="AA2883" s="4"/>
      <c r="AB2883" s="4"/>
      <c r="AC2883" s="4"/>
      <c r="AD2883" s="4"/>
      <c r="AE2883" s="4"/>
      <c r="AF2883" s="4"/>
      <c r="AG2883" s="4"/>
      <c r="AH2883" s="4"/>
      <c r="AI2883" s="4"/>
      <c r="AJ2883" s="4"/>
      <c r="AK2883" s="4"/>
    </row>
    <row r="2884" spans="1:37" x14ac:dyDescent="0.25">
      <c r="A2884" s="3"/>
      <c r="B2884" s="4"/>
      <c r="C2884" s="3"/>
      <c r="D2884" s="3"/>
      <c r="E2884" s="3"/>
      <c r="F2884" s="3"/>
      <c r="G2884" s="3"/>
      <c r="H2884" s="3"/>
      <c r="I2884" s="3"/>
      <c r="J2884" s="3"/>
      <c r="K2884" s="3"/>
      <c r="L2884" s="3"/>
      <c r="M2884" s="4"/>
      <c r="N2884" s="4"/>
      <c r="O2884" s="4"/>
      <c r="P2884" s="4"/>
      <c r="Q2884" s="4"/>
      <c r="R2884" s="4"/>
      <c r="S2884" s="4"/>
      <c r="T2884" s="4"/>
      <c r="U2884" s="4"/>
      <c r="V2884" s="4"/>
      <c r="W2884" s="4"/>
      <c r="X2884" s="4"/>
      <c r="Y2884" s="4"/>
      <c r="Z2884" s="4"/>
      <c r="AA2884" s="4"/>
      <c r="AB2884" s="4"/>
      <c r="AC2884" s="4"/>
      <c r="AD2884" s="4"/>
      <c r="AE2884" s="4"/>
      <c r="AF2884" s="4"/>
      <c r="AG2884" s="4"/>
      <c r="AH2884" s="4"/>
      <c r="AI2884" s="4"/>
      <c r="AJ2884" s="4"/>
      <c r="AK2884" s="4"/>
    </row>
    <row r="2885" spans="1:37" x14ac:dyDescent="0.25">
      <c r="A2885" s="3"/>
      <c r="B2885" s="4"/>
      <c r="C2885" s="3"/>
      <c r="D2885" s="3"/>
      <c r="E2885" s="3"/>
      <c r="F2885" s="3"/>
      <c r="G2885" s="3"/>
      <c r="H2885" s="3"/>
      <c r="I2885" s="3"/>
      <c r="J2885" s="3"/>
      <c r="K2885" s="3"/>
      <c r="L2885" s="3"/>
      <c r="M2885" s="4"/>
      <c r="N2885" s="4"/>
      <c r="O2885" s="4"/>
      <c r="P2885" s="4"/>
      <c r="Q2885" s="4"/>
      <c r="R2885" s="4"/>
      <c r="S2885" s="4"/>
      <c r="T2885" s="4"/>
      <c r="U2885" s="4"/>
      <c r="V2885" s="4"/>
      <c r="W2885" s="4"/>
      <c r="X2885" s="4"/>
      <c r="Y2885" s="4"/>
      <c r="Z2885" s="4"/>
      <c r="AA2885" s="4"/>
      <c r="AB2885" s="4"/>
      <c r="AC2885" s="4"/>
      <c r="AD2885" s="4"/>
      <c r="AE2885" s="4"/>
      <c r="AF2885" s="4"/>
      <c r="AG2885" s="4"/>
      <c r="AH2885" s="4"/>
      <c r="AI2885" s="4"/>
      <c r="AJ2885" s="4"/>
      <c r="AK2885" s="4"/>
    </row>
    <row r="2886" spans="1:37" x14ac:dyDescent="0.25">
      <c r="A2886" s="3"/>
      <c r="B2886" s="4"/>
      <c r="C2886" s="3"/>
      <c r="D2886" s="3"/>
      <c r="E2886" s="3"/>
      <c r="F2886" s="3"/>
      <c r="G2886" s="3"/>
      <c r="H2886" s="3"/>
      <c r="I2886" s="3"/>
      <c r="J2886" s="3"/>
      <c r="K2886" s="3"/>
      <c r="L2886" s="3"/>
      <c r="M2886" s="4"/>
      <c r="N2886" s="4"/>
      <c r="O2886" s="4"/>
      <c r="P2886" s="4"/>
      <c r="Q2886" s="4"/>
      <c r="R2886" s="4"/>
      <c r="S2886" s="4"/>
      <c r="T2886" s="4"/>
      <c r="U2886" s="4"/>
      <c r="V2886" s="4"/>
      <c r="W2886" s="4"/>
      <c r="X2886" s="4"/>
      <c r="Y2886" s="4"/>
      <c r="Z2886" s="4"/>
      <c r="AA2886" s="4"/>
      <c r="AB2886" s="4"/>
      <c r="AC2886" s="4"/>
      <c r="AD2886" s="4"/>
      <c r="AE2886" s="4"/>
      <c r="AF2886" s="4"/>
      <c r="AG2886" s="4"/>
      <c r="AH2886" s="4"/>
      <c r="AI2886" s="4"/>
      <c r="AJ2886" s="4"/>
      <c r="AK2886" s="4"/>
    </row>
    <row r="2887" spans="1:37" x14ac:dyDescent="0.25">
      <c r="A2887" s="3"/>
      <c r="B2887" s="4"/>
      <c r="C2887" s="3"/>
      <c r="D2887" s="3"/>
      <c r="E2887" s="3"/>
      <c r="F2887" s="3"/>
      <c r="G2887" s="3"/>
      <c r="H2887" s="3"/>
      <c r="I2887" s="3"/>
      <c r="J2887" s="3"/>
      <c r="K2887" s="3"/>
      <c r="L2887" s="3"/>
      <c r="M2887" s="4"/>
      <c r="N2887" s="4"/>
      <c r="O2887" s="4"/>
      <c r="P2887" s="4"/>
      <c r="Q2887" s="4"/>
      <c r="R2887" s="4"/>
      <c r="S2887" s="4"/>
      <c r="T2887" s="4"/>
      <c r="U2887" s="4"/>
      <c r="V2887" s="4"/>
      <c r="W2887" s="4"/>
      <c r="X2887" s="4"/>
      <c r="Y2887" s="4"/>
      <c r="Z2887" s="4"/>
      <c r="AA2887" s="4"/>
      <c r="AB2887" s="4"/>
      <c r="AC2887" s="4"/>
      <c r="AD2887" s="4"/>
      <c r="AE2887" s="4"/>
      <c r="AF2887" s="4"/>
      <c r="AG2887" s="4"/>
      <c r="AH2887" s="4"/>
      <c r="AI2887" s="4"/>
      <c r="AJ2887" s="4"/>
      <c r="AK2887" s="4"/>
    </row>
    <row r="2888" spans="1:37" x14ac:dyDescent="0.25">
      <c r="A2888" s="3"/>
      <c r="B2888" s="4"/>
      <c r="C2888" s="3"/>
      <c r="D2888" s="3"/>
      <c r="E2888" s="3"/>
      <c r="F2888" s="3"/>
      <c r="G2888" s="3"/>
      <c r="H2888" s="3"/>
      <c r="I2888" s="3"/>
      <c r="J2888" s="3"/>
      <c r="K2888" s="3"/>
      <c r="L2888" s="3"/>
      <c r="M2888" s="4"/>
      <c r="N2888" s="4"/>
      <c r="O2888" s="4"/>
      <c r="P2888" s="4"/>
      <c r="Q2888" s="4"/>
      <c r="R2888" s="4"/>
      <c r="S2888" s="4"/>
      <c r="T2888" s="4"/>
      <c r="U2888" s="4"/>
      <c r="V2888" s="4"/>
      <c r="W2888" s="4"/>
      <c r="X2888" s="4"/>
      <c r="Y2888" s="4"/>
      <c r="Z2888" s="4"/>
      <c r="AA2888" s="4"/>
      <c r="AB2888" s="4"/>
      <c r="AC2888" s="4"/>
      <c r="AD2888" s="4"/>
      <c r="AE2888" s="4"/>
      <c r="AF2888" s="4"/>
      <c r="AG2888" s="4"/>
      <c r="AH2888" s="4"/>
      <c r="AI2888" s="4"/>
      <c r="AJ2888" s="4"/>
      <c r="AK2888" s="4"/>
    </row>
    <row r="2889" spans="1:37" x14ac:dyDescent="0.25">
      <c r="A2889" s="3"/>
      <c r="B2889" s="4"/>
      <c r="C2889" s="3"/>
      <c r="D2889" s="3"/>
      <c r="E2889" s="3"/>
      <c r="F2889" s="3"/>
      <c r="G2889" s="3"/>
      <c r="H2889" s="3"/>
      <c r="I2889" s="3"/>
      <c r="J2889" s="3"/>
      <c r="K2889" s="3"/>
      <c r="L2889" s="3"/>
      <c r="M2889" s="4"/>
      <c r="N2889" s="4"/>
      <c r="O2889" s="4"/>
      <c r="P2889" s="4"/>
      <c r="Q2889" s="4"/>
      <c r="R2889" s="4"/>
      <c r="S2889" s="4"/>
      <c r="T2889" s="4"/>
      <c r="U2889" s="4"/>
      <c r="V2889" s="4"/>
      <c r="W2889" s="4"/>
      <c r="X2889" s="4"/>
      <c r="Y2889" s="4"/>
      <c r="Z2889" s="4"/>
      <c r="AA2889" s="4"/>
      <c r="AB2889" s="4"/>
      <c r="AC2889" s="4"/>
      <c r="AD2889" s="4"/>
      <c r="AE2889" s="4"/>
      <c r="AF2889" s="4"/>
      <c r="AG2889" s="4"/>
      <c r="AH2889" s="4"/>
      <c r="AI2889" s="4"/>
      <c r="AJ2889" s="4"/>
      <c r="AK2889" s="4"/>
    </row>
    <row r="2890" spans="1:37" x14ac:dyDescent="0.25">
      <c r="A2890" s="3"/>
      <c r="B2890" s="4"/>
      <c r="C2890" s="3"/>
      <c r="D2890" s="3"/>
      <c r="E2890" s="3"/>
      <c r="F2890" s="3"/>
      <c r="G2890" s="3"/>
      <c r="H2890" s="3"/>
      <c r="I2890" s="3"/>
      <c r="J2890" s="3"/>
      <c r="K2890" s="3"/>
      <c r="L2890" s="3"/>
      <c r="M2890" s="4"/>
      <c r="N2890" s="4"/>
      <c r="O2890" s="4"/>
      <c r="P2890" s="4"/>
      <c r="Q2890" s="4"/>
      <c r="R2890" s="4"/>
      <c r="S2890" s="4"/>
      <c r="T2890" s="4"/>
      <c r="U2890" s="4"/>
      <c r="V2890" s="4"/>
      <c r="W2890" s="4"/>
      <c r="X2890" s="4"/>
      <c r="Y2890" s="4"/>
      <c r="Z2890" s="4"/>
      <c r="AA2890" s="4"/>
      <c r="AB2890" s="4"/>
      <c r="AC2890" s="4"/>
      <c r="AD2890" s="4"/>
      <c r="AE2890" s="4"/>
      <c r="AF2890" s="4"/>
      <c r="AG2890" s="4"/>
      <c r="AH2890" s="4"/>
      <c r="AI2890" s="4"/>
      <c r="AJ2890" s="4"/>
      <c r="AK2890" s="4"/>
    </row>
    <row r="2891" spans="1:37" x14ac:dyDescent="0.25">
      <c r="A2891" s="3"/>
      <c r="B2891" s="4"/>
      <c r="C2891" s="3"/>
      <c r="D2891" s="3"/>
      <c r="E2891" s="3"/>
      <c r="F2891" s="3"/>
      <c r="G2891" s="3"/>
      <c r="H2891" s="3"/>
      <c r="I2891" s="3"/>
      <c r="J2891" s="3"/>
      <c r="K2891" s="3"/>
      <c r="L2891" s="3"/>
      <c r="M2891" s="4"/>
      <c r="N2891" s="4"/>
      <c r="O2891" s="4"/>
      <c r="P2891" s="4"/>
      <c r="Q2891" s="4"/>
      <c r="R2891" s="4"/>
      <c r="S2891" s="4"/>
      <c r="T2891" s="4"/>
      <c r="U2891" s="4"/>
      <c r="V2891" s="4"/>
      <c r="W2891" s="4"/>
      <c r="X2891" s="4"/>
      <c r="Y2891" s="4"/>
      <c r="Z2891" s="4"/>
      <c r="AA2891" s="4"/>
      <c r="AB2891" s="4"/>
      <c r="AC2891" s="4"/>
      <c r="AD2891" s="4"/>
      <c r="AE2891" s="4"/>
      <c r="AF2891" s="4"/>
      <c r="AG2891" s="4"/>
      <c r="AH2891" s="4"/>
      <c r="AI2891" s="4"/>
      <c r="AJ2891" s="4"/>
      <c r="AK2891" s="4"/>
    </row>
    <row r="2892" spans="1:37" x14ac:dyDescent="0.25">
      <c r="A2892" s="3"/>
      <c r="B2892" s="4"/>
      <c r="C2892" s="3"/>
      <c r="D2892" s="3"/>
      <c r="E2892" s="3"/>
      <c r="F2892" s="3"/>
      <c r="G2892" s="3"/>
      <c r="H2892" s="3"/>
      <c r="I2892" s="3"/>
      <c r="J2892" s="3"/>
      <c r="K2892" s="3"/>
      <c r="L2892" s="3"/>
      <c r="M2892" s="4"/>
      <c r="N2892" s="4"/>
      <c r="O2892" s="4"/>
      <c r="P2892" s="4"/>
      <c r="Q2892" s="4"/>
      <c r="R2892" s="4"/>
      <c r="S2892" s="4"/>
      <c r="T2892" s="4"/>
      <c r="U2892" s="4"/>
      <c r="V2892" s="4"/>
      <c r="W2892" s="4"/>
      <c r="X2892" s="4"/>
      <c r="Y2892" s="4"/>
      <c r="Z2892" s="4"/>
      <c r="AA2892" s="4"/>
      <c r="AB2892" s="4"/>
      <c r="AC2892" s="4"/>
      <c r="AD2892" s="4"/>
      <c r="AE2892" s="4"/>
      <c r="AF2892" s="4"/>
      <c r="AG2892" s="4"/>
      <c r="AH2892" s="4"/>
      <c r="AI2892" s="4"/>
      <c r="AJ2892" s="4"/>
      <c r="AK2892" s="4"/>
    </row>
    <row r="2893" spans="1:37" x14ac:dyDescent="0.25">
      <c r="A2893" s="3"/>
      <c r="B2893" s="4"/>
      <c r="C2893" s="3"/>
      <c r="D2893" s="3"/>
      <c r="E2893" s="3"/>
      <c r="F2893" s="3"/>
      <c r="G2893" s="3"/>
      <c r="H2893" s="3"/>
      <c r="I2893" s="3"/>
      <c r="J2893" s="3"/>
      <c r="K2893" s="3"/>
      <c r="L2893" s="3"/>
      <c r="M2893" s="4"/>
      <c r="N2893" s="4"/>
      <c r="O2893" s="4"/>
      <c r="P2893" s="4"/>
      <c r="Q2893" s="4"/>
      <c r="R2893" s="4"/>
      <c r="S2893" s="4"/>
      <c r="T2893" s="4"/>
      <c r="U2893" s="4"/>
      <c r="V2893" s="4"/>
      <c r="W2893" s="4"/>
      <c r="X2893" s="4"/>
      <c r="Y2893" s="4"/>
      <c r="Z2893" s="4"/>
      <c r="AA2893" s="4"/>
      <c r="AB2893" s="4"/>
      <c r="AC2893" s="4"/>
      <c r="AD2893" s="4"/>
      <c r="AE2893" s="4"/>
      <c r="AF2893" s="4"/>
      <c r="AG2893" s="4"/>
      <c r="AH2893" s="4"/>
      <c r="AI2893" s="4"/>
      <c r="AJ2893" s="4"/>
      <c r="AK2893" s="4"/>
    </row>
    <row r="2894" spans="1:37" x14ac:dyDescent="0.25">
      <c r="A2894" s="3"/>
      <c r="B2894" s="4"/>
      <c r="C2894" s="3"/>
      <c r="D2894" s="3"/>
      <c r="E2894" s="3"/>
      <c r="F2894" s="3"/>
      <c r="G2894" s="3"/>
      <c r="H2894" s="3"/>
      <c r="I2894" s="3"/>
      <c r="J2894" s="3"/>
      <c r="K2894" s="3"/>
      <c r="L2894" s="3"/>
      <c r="M2894" s="4"/>
      <c r="N2894" s="4"/>
      <c r="O2894" s="4"/>
      <c r="P2894" s="4"/>
      <c r="Q2894" s="4"/>
      <c r="R2894" s="4"/>
      <c r="S2894" s="4"/>
      <c r="T2894" s="4"/>
      <c r="U2894" s="4"/>
      <c r="V2894" s="4"/>
      <c r="W2894" s="4"/>
      <c r="X2894" s="4"/>
      <c r="Y2894" s="4"/>
      <c r="Z2894" s="4"/>
      <c r="AA2894" s="4"/>
      <c r="AB2894" s="4"/>
      <c r="AC2894" s="4"/>
      <c r="AD2894" s="4"/>
      <c r="AE2894" s="4"/>
      <c r="AF2894" s="4"/>
      <c r="AG2894" s="4"/>
      <c r="AH2894" s="4"/>
      <c r="AI2894" s="4"/>
      <c r="AJ2894" s="4"/>
      <c r="AK2894" s="4"/>
    </row>
    <row r="2895" spans="1:37" x14ac:dyDescent="0.25">
      <c r="A2895" s="3"/>
      <c r="B2895" s="4"/>
      <c r="C2895" s="3"/>
      <c r="D2895" s="3"/>
      <c r="E2895" s="3"/>
      <c r="F2895" s="3"/>
      <c r="G2895" s="3"/>
      <c r="H2895" s="3"/>
      <c r="I2895" s="3"/>
      <c r="J2895" s="3"/>
      <c r="K2895" s="3"/>
      <c r="L2895" s="3"/>
      <c r="M2895" s="4"/>
      <c r="N2895" s="4"/>
      <c r="O2895" s="4"/>
      <c r="P2895" s="4"/>
      <c r="Q2895" s="4"/>
      <c r="R2895" s="4"/>
      <c r="S2895" s="4"/>
      <c r="T2895" s="4"/>
      <c r="U2895" s="4"/>
      <c r="V2895" s="4"/>
      <c r="W2895" s="4"/>
      <c r="X2895" s="4"/>
      <c r="Y2895" s="4"/>
      <c r="Z2895" s="4"/>
      <c r="AA2895" s="4"/>
      <c r="AB2895" s="4"/>
      <c r="AC2895" s="4"/>
      <c r="AD2895" s="4"/>
      <c r="AE2895" s="4"/>
      <c r="AF2895" s="4"/>
      <c r="AG2895" s="4"/>
      <c r="AH2895" s="4"/>
      <c r="AI2895" s="4"/>
      <c r="AJ2895" s="4"/>
      <c r="AK2895" s="4"/>
    </row>
    <row r="2896" spans="1:37" x14ac:dyDescent="0.25">
      <c r="A2896" s="3"/>
      <c r="B2896" s="4"/>
      <c r="C2896" s="3"/>
      <c r="D2896" s="3"/>
      <c r="E2896" s="3"/>
      <c r="F2896" s="3"/>
      <c r="G2896" s="3"/>
      <c r="H2896" s="3"/>
      <c r="I2896" s="3"/>
      <c r="J2896" s="3"/>
      <c r="K2896" s="3"/>
      <c r="L2896" s="3"/>
      <c r="M2896" s="4"/>
      <c r="N2896" s="4"/>
      <c r="O2896" s="4"/>
      <c r="P2896" s="4"/>
      <c r="Q2896" s="4"/>
      <c r="R2896" s="4"/>
      <c r="S2896" s="4"/>
      <c r="T2896" s="4"/>
      <c r="U2896" s="4"/>
      <c r="V2896" s="4"/>
      <c r="W2896" s="4"/>
      <c r="X2896" s="4"/>
      <c r="Y2896" s="4"/>
      <c r="Z2896" s="4"/>
      <c r="AA2896" s="4"/>
      <c r="AB2896" s="4"/>
      <c r="AC2896" s="4"/>
      <c r="AD2896" s="4"/>
      <c r="AE2896" s="4"/>
      <c r="AF2896" s="4"/>
      <c r="AG2896" s="4"/>
      <c r="AH2896" s="4"/>
      <c r="AI2896" s="4"/>
      <c r="AJ2896" s="4"/>
      <c r="AK2896" s="4"/>
    </row>
    <row r="2897" spans="1:37" x14ac:dyDescent="0.25">
      <c r="A2897" s="3"/>
      <c r="B2897" s="4"/>
      <c r="C2897" s="3"/>
      <c r="D2897" s="3"/>
      <c r="E2897" s="3"/>
      <c r="F2897" s="3"/>
      <c r="G2897" s="3"/>
      <c r="H2897" s="3"/>
      <c r="I2897" s="3"/>
      <c r="J2897" s="3"/>
      <c r="K2897" s="3"/>
      <c r="L2897" s="3"/>
      <c r="M2897" s="4"/>
      <c r="N2897" s="4"/>
      <c r="O2897" s="4"/>
      <c r="P2897" s="4"/>
      <c r="Q2897" s="4"/>
      <c r="R2897" s="4"/>
      <c r="S2897" s="4"/>
      <c r="T2897" s="4"/>
      <c r="U2897" s="4"/>
      <c r="V2897" s="4"/>
      <c r="W2897" s="4"/>
      <c r="X2897" s="4"/>
      <c r="Y2897" s="4"/>
      <c r="Z2897" s="4"/>
      <c r="AA2897" s="4"/>
      <c r="AB2897" s="4"/>
      <c r="AC2897" s="4"/>
      <c r="AD2897" s="4"/>
      <c r="AE2897" s="4"/>
      <c r="AF2897" s="4"/>
      <c r="AG2897" s="4"/>
      <c r="AH2897" s="4"/>
      <c r="AI2897" s="4"/>
      <c r="AJ2897" s="4"/>
      <c r="AK2897" s="4"/>
    </row>
    <row r="2898" spans="1:37" x14ac:dyDescent="0.25">
      <c r="A2898" s="3"/>
      <c r="B2898" s="4"/>
      <c r="C2898" s="3"/>
      <c r="D2898" s="3"/>
      <c r="E2898" s="3"/>
      <c r="F2898" s="3"/>
      <c r="G2898" s="3"/>
      <c r="H2898" s="3"/>
      <c r="I2898" s="3"/>
      <c r="J2898" s="3"/>
      <c r="K2898" s="3"/>
      <c r="L2898" s="3"/>
      <c r="M2898" s="4"/>
      <c r="N2898" s="4"/>
      <c r="O2898" s="4"/>
      <c r="P2898" s="4"/>
      <c r="Q2898" s="4"/>
      <c r="R2898" s="4"/>
      <c r="S2898" s="4"/>
      <c r="T2898" s="4"/>
      <c r="U2898" s="4"/>
      <c r="V2898" s="4"/>
      <c r="W2898" s="4"/>
      <c r="X2898" s="4"/>
      <c r="Y2898" s="4"/>
      <c r="Z2898" s="4"/>
      <c r="AA2898" s="4"/>
      <c r="AB2898" s="4"/>
      <c r="AC2898" s="4"/>
      <c r="AD2898" s="4"/>
      <c r="AE2898" s="4"/>
      <c r="AF2898" s="4"/>
      <c r="AG2898" s="4"/>
      <c r="AH2898" s="4"/>
      <c r="AI2898" s="4"/>
      <c r="AJ2898" s="4"/>
      <c r="AK2898" s="4"/>
    </row>
    <row r="2899" spans="1:37" x14ac:dyDescent="0.25">
      <c r="A2899" s="3"/>
      <c r="B2899" s="4"/>
      <c r="C2899" s="3"/>
      <c r="D2899" s="3"/>
      <c r="E2899" s="3"/>
      <c r="F2899" s="3"/>
      <c r="G2899" s="3"/>
      <c r="H2899" s="3"/>
      <c r="I2899" s="3"/>
      <c r="J2899" s="3"/>
      <c r="K2899" s="3"/>
      <c r="L2899" s="3"/>
      <c r="M2899" s="4"/>
      <c r="N2899" s="4"/>
      <c r="O2899" s="4"/>
      <c r="P2899" s="4"/>
      <c r="Q2899" s="4"/>
      <c r="R2899" s="4"/>
      <c r="S2899" s="4"/>
      <c r="T2899" s="4"/>
      <c r="U2899" s="4"/>
      <c r="V2899" s="4"/>
      <c r="W2899" s="4"/>
      <c r="X2899" s="4"/>
      <c r="Y2899" s="4"/>
      <c r="Z2899" s="4"/>
      <c r="AA2899" s="4"/>
      <c r="AB2899" s="4"/>
      <c r="AC2899" s="4"/>
      <c r="AD2899" s="4"/>
      <c r="AE2899" s="4"/>
      <c r="AF2899" s="4"/>
      <c r="AG2899" s="4"/>
      <c r="AH2899" s="4"/>
      <c r="AI2899" s="4"/>
      <c r="AJ2899" s="4"/>
      <c r="AK2899" s="4"/>
    </row>
    <row r="2900" spans="1:37" x14ac:dyDescent="0.25">
      <c r="A2900" s="3"/>
      <c r="B2900" s="4"/>
      <c r="C2900" s="3"/>
      <c r="D2900" s="3"/>
      <c r="E2900" s="3"/>
      <c r="F2900" s="3"/>
      <c r="G2900" s="3"/>
      <c r="H2900" s="3"/>
      <c r="I2900" s="3"/>
      <c r="J2900" s="3"/>
      <c r="K2900" s="3"/>
      <c r="L2900" s="3"/>
      <c r="M2900" s="4"/>
      <c r="N2900" s="4"/>
      <c r="O2900" s="4"/>
      <c r="P2900" s="4"/>
      <c r="Q2900" s="4"/>
      <c r="R2900" s="4"/>
      <c r="S2900" s="4"/>
      <c r="T2900" s="4"/>
      <c r="U2900" s="4"/>
      <c r="V2900" s="4"/>
      <c r="W2900" s="4"/>
      <c r="X2900" s="4"/>
      <c r="Y2900" s="4"/>
      <c r="Z2900" s="4"/>
      <c r="AA2900" s="4"/>
      <c r="AB2900" s="4"/>
      <c r="AC2900" s="4"/>
      <c r="AD2900" s="4"/>
      <c r="AE2900" s="4"/>
      <c r="AF2900" s="4"/>
      <c r="AG2900" s="4"/>
      <c r="AH2900" s="4"/>
      <c r="AI2900" s="4"/>
      <c r="AJ2900" s="4"/>
      <c r="AK2900" s="4"/>
    </row>
    <row r="2901" spans="1:37" x14ac:dyDescent="0.25">
      <c r="A2901" s="3"/>
      <c r="B2901" s="4"/>
      <c r="C2901" s="3"/>
      <c r="D2901" s="3"/>
      <c r="E2901" s="3"/>
      <c r="F2901" s="3"/>
      <c r="G2901" s="3"/>
      <c r="H2901" s="3"/>
      <c r="I2901" s="3"/>
      <c r="J2901" s="3"/>
      <c r="K2901" s="3"/>
      <c r="L2901" s="3"/>
      <c r="M2901" s="4"/>
      <c r="N2901" s="4"/>
      <c r="O2901" s="4"/>
      <c r="P2901" s="4"/>
      <c r="Q2901" s="4"/>
      <c r="R2901" s="4"/>
      <c r="S2901" s="4"/>
      <c r="T2901" s="4"/>
      <c r="U2901" s="4"/>
      <c r="V2901" s="4"/>
      <c r="W2901" s="4"/>
      <c r="X2901" s="4"/>
      <c r="Y2901" s="4"/>
      <c r="Z2901" s="4"/>
      <c r="AA2901" s="4"/>
      <c r="AB2901" s="4"/>
      <c r="AC2901" s="4"/>
      <c r="AD2901" s="4"/>
      <c r="AE2901" s="4"/>
      <c r="AF2901" s="4"/>
      <c r="AG2901" s="4"/>
      <c r="AH2901" s="4"/>
      <c r="AI2901" s="4"/>
      <c r="AJ2901" s="4"/>
      <c r="AK2901" s="4"/>
    </row>
    <row r="2902" spans="1:37" x14ac:dyDescent="0.25">
      <c r="A2902" s="3"/>
      <c r="B2902" s="4"/>
      <c r="C2902" s="3"/>
      <c r="D2902" s="3"/>
      <c r="E2902" s="3"/>
      <c r="F2902" s="3"/>
      <c r="G2902" s="3"/>
      <c r="H2902" s="3"/>
      <c r="I2902" s="3"/>
      <c r="J2902" s="3"/>
      <c r="K2902" s="3"/>
      <c r="L2902" s="3"/>
      <c r="M2902" s="4"/>
      <c r="N2902" s="4"/>
      <c r="O2902" s="4"/>
      <c r="P2902" s="4"/>
      <c r="Q2902" s="4"/>
      <c r="R2902" s="4"/>
      <c r="S2902" s="4"/>
      <c r="T2902" s="4"/>
      <c r="U2902" s="4"/>
      <c r="V2902" s="4"/>
      <c r="W2902" s="4"/>
      <c r="X2902" s="4"/>
      <c r="Y2902" s="4"/>
      <c r="Z2902" s="4"/>
      <c r="AA2902" s="4"/>
      <c r="AB2902" s="4"/>
      <c r="AC2902" s="4"/>
      <c r="AD2902" s="4"/>
      <c r="AE2902" s="4"/>
      <c r="AF2902" s="4"/>
      <c r="AG2902" s="4"/>
      <c r="AH2902" s="4"/>
      <c r="AI2902" s="4"/>
      <c r="AJ2902" s="4"/>
      <c r="AK2902" s="4"/>
    </row>
    <row r="2903" spans="1:37" x14ac:dyDescent="0.25">
      <c r="A2903" s="3"/>
      <c r="B2903" s="4"/>
      <c r="C2903" s="3"/>
      <c r="D2903" s="3"/>
      <c r="E2903" s="3"/>
      <c r="F2903" s="3"/>
      <c r="G2903" s="3"/>
      <c r="H2903" s="3"/>
      <c r="I2903" s="3"/>
      <c r="J2903" s="3"/>
      <c r="K2903" s="3"/>
      <c r="L2903" s="3"/>
      <c r="M2903" s="4"/>
      <c r="N2903" s="4"/>
      <c r="O2903" s="4"/>
      <c r="P2903" s="4"/>
      <c r="Q2903" s="4"/>
      <c r="R2903" s="4"/>
      <c r="S2903" s="4"/>
      <c r="T2903" s="4"/>
      <c r="U2903" s="4"/>
      <c r="V2903" s="4"/>
      <c r="W2903" s="4"/>
      <c r="X2903" s="4"/>
      <c r="Y2903" s="4"/>
      <c r="Z2903" s="4"/>
      <c r="AA2903" s="4"/>
      <c r="AB2903" s="4"/>
      <c r="AC2903" s="4"/>
      <c r="AD2903" s="4"/>
      <c r="AE2903" s="4"/>
      <c r="AF2903" s="4"/>
      <c r="AG2903" s="4"/>
      <c r="AH2903" s="4"/>
      <c r="AI2903" s="4"/>
      <c r="AJ2903" s="4"/>
      <c r="AK2903" s="4"/>
    </row>
    <row r="2904" spans="1:37" x14ac:dyDescent="0.25">
      <c r="A2904" s="3"/>
      <c r="B2904" s="4"/>
      <c r="C2904" s="3"/>
      <c r="D2904" s="3"/>
      <c r="E2904" s="3"/>
      <c r="F2904" s="3"/>
      <c r="G2904" s="3"/>
      <c r="H2904" s="3"/>
      <c r="I2904" s="3"/>
      <c r="J2904" s="3"/>
      <c r="K2904" s="3"/>
      <c r="L2904" s="3"/>
      <c r="M2904" s="4"/>
      <c r="N2904" s="4"/>
      <c r="O2904" s="4"/>
      <c r="P2904" s="4"/>
      <c r="Q2904" s="4"/>
      <c r="R2904" s="4"/>
      <c r="S2904" s="4"/>
      <c r="T2904" s="4"/>
      <c r="U2904" s="4"/>
      <c r="V2904" s="4"/>
      <c r="W2904" s="4"/>
      <c r="X2904" s="4"/>
      <c r="Y2904" s="4"/>
      <c r="Z2904" s="4"/>
      <c r="AA2904" s="4"/>
      <c r="AB2904" s="4"/>
      <c r="AC2904" s="4"/>
      <c r="AD2904" s="4"/>
      <c r="AE2904" s="4"/>
      <c r="AF2904" s="4"/>
      <c r="AG2904" s="4"/>
      <c r="AH2904" s="4"/>
      <c r="AI2904" s="4"/>
      <c r="AJ2904" s="4"/>
      <c r="AK2904" s="4"/>
    </row>
    <row r="2905" spans="1:37" x14ac:dyDescent="0.25">
      <c r="A2905" s="3"/>
      <c r="B2905" s="4"/>
      <c r="C2905" s="3"/>
      <c r="D2905" s="3"/>
      <c r="E2905" s="3"/>
      <c r="F2905" s="3"/>
      <c r="G2905" s="3"/>
      <c r="H2905" s="3"/>
      <c r="I2905" s="3"/>
      <c r="J2905" s="3"/>
      <c r="K2905" s="3"/>
      <c r="L2905" s="3"/>
      <c r="M2905" s="4"/>
      <c r="N2905" s="4"/>
      <c r="O2905" s="4"/>
      <c r="P2905" s="4"/>
      <c r="Q2905" s="4"/>
      <c r="R2905" s="4"/>
      <c r="S2905" s="4"/>
      <c r="T2905" s="4"/>
      <c r="U2905" s="4"/>
      <c r="V2905" s="4"/>
      <c r="W2905" s="4"/>
      <c r="X2905" s="4"/>
      <c r="Y2905" s="4"/>
      <c r="Z2905" s="4"/>
      <c r="AA2905" s="4"/>
      <c r="AB2905" s="4"/>
      <c r="AC2905" s="4"/>
      <c r="AD2905" s="4"/>
      <c r="AE2905" s="4"/>
      <c r="AF2905" s="4"/>
      <c r="AG2905" s="4"/>
      <c r="AH2905" s="4"/>
      <c r="AI2905" s="4"/>
      <c r="AJ2905" s="4"/>
      <c r="AK2905" s="4"/>
    </row>
    <row r="2906" spans="1:37" x14ac:dyDescent="0.25">
      <c r="A2906" s="3"/>
      <c r="B2906" s="4"/>
      <c r="C2906" s="3"/>
      <c r="D2906" s="3"/>
      <c r="E2906" s="3"/>
      <c r="F2906" s="3"/>
      <c r="G2906" s="3"/>
      <c r="H2906" s="3"/>
      <c r="I2906" s="3"/>
      <c r="J2906" s="3"/>
      <c r="K2906" s="3"/>
      <c r="L2906" s="3"/>
      <c r="M2906" s="4"/>
      <c r="N2906" s="4"/>
      <c r="O2906" s="4"/>
      <c r="P2906" s="4"/>
      <c r="Q2906" s="4"/>
      <c r="R2906" s="4"/>
      <c r="S2906" s="4"/>
      <c r="T2906" s="4"/>
      <c r="U2906" s="4"/>
      <c r="V2906" s="4"/>
      <c r="W2906" s="4"/>
      <c r="X2906" s="4"/>
      <c r="Y2906" s="4"/>
      <c r="Z2906" s="4"/>
      <c r="AA2906" s="4"/>
      <c r="AB2906" s="4"/>
      <c r="AC2906" s="4"/>
      <c r="AD2906" s="4"/>
      <c r="AE2906" s="4"/>
      <c r="AF2906" s="4"/>
      <c r="AG2906" s="4"/>
      <c r="AH2906" s="4"/>
      <c r="AI2906" s="4"/>
      <c r="AJ2906" s="4"/>
      <c r="AK2906" s="4"/>
    </row>
    <row r="2907" spans="1:37" x14ac:dyDescent="0.25">
      <c r="A2907" s="3"/>
      <c r="B2907" s="4"/>
      <c r="C2907" s="3"/>
      <c r="D2907" s="3"/>
      <c r="E2907" s="3"/>
      <c r="F2907" s="3"/>
      <c r="G2907" s="3"/>
      <c r="H2907" s="3"/>
      <c r="I2907" s="3"/>
      <c r="J2907" s="3"/>
      <c r="K2907" s="3"/>
      <c r="L2907" s="3"/>
      <c r="M2907" s="4"/>
      <c r="N2907" s="4"/>
      <c r="O2907" s="4"/>
      <c r="P2907" s="4"/>
      <c r="Q2907" s="4"/>
      <c r="R2907" s="4"/>
      <c r="S2907" s="4"/>
      <c r="T2907" s="4"/>
      <c r="U2907" s="4"/>
      <c r="V2907" s="4"/>
      <c r="W2907" s="4"/>
      <c r="X2907" s="4"/>
      <c r="Y2907" s="4"/>
      <c r="Z2907" s="4"/>
      <c r="AA2907" s="4"/>
      <c r="AB2907" s="4"/>
      <c r="AC2907" s="4"/>
      <c r="AD2907" s="4"/>
      <c r="AE2907" s="4"/>
      <c r="AF2907" s="4"/>
      <c r="AG2907" s="4"/>
      <c r="AH2907" s="4"/>
      <c r="AI2907" s="4"/>
      <c r="AJ2907" s="4"/>
      <c r="AK2907" s="4"/>
    </row>
    <row r="2908" spans="1:37" x14ac:dyDescent="0.25">
      <c r="A2908" s="3"/>
      <c r="B2908" s="4"/>
      <c r="C2908" s="3"/>
      <c r="D2908" s="3"/>
      <c r="E2908" s="3"/>
      <c r="F2908" s="3"/>
      <c r="G2908" s="3"/>
      <c r="H2908" s="3"/>
      <c r="I2908" s="3"/>
      <c r="J2908" s="3"/>
      <c r="K2908" s="3"/>
      <c r="L2908" s="3"/>
      <c r="M2908" s="4"/>
      <c r="N2908" s="4"/>
      <c r="O2908" s="4"/>
      <c r="P2908" s="4"/>
      <c r="Q2908" s="4"/>
      <c r="R2908" s="4"/>
      <c r="S2908" s="4"/>
      <c r="T2908" s="4"/>
      <c r="U2908" s="4"/>
      <c r="V2908" s="4"/>
      <c r="W2908" s="4"/>
      <c r="X2908" s="4"/>
      <c r="Y2908" s="4"/>
      <c r="Z2908" s="4"/>
      <c r="AA2908" s="4"/>
      <c r="AB2908" s="4"/>
      <c r="AC2908" s="4"/>
      <c r="AD2908" s="4"/>
      <c r="AE2908" s="4"/>
      <c r="AF2908" s="4"/>
      <c r="AG2908" s="4"/>
      <c r="AH2908" s="4"/>
      <c r="AI2908" s="4"/>
      <c r="AJ2908" s="4"/>
      <c r="AK2908" s="4"/>
    </row>
    <row r="2909" spans="1:37" x14ac:dyDescent="0.25">
      <c r="A2909" s="3"/>
      <c r="B2909" s="4"/>
      <c r="C2909" s="3"/>
      <c r="D2909" s="3"/>
      <c r="E2909" s="3"/>
      <c r="F2909" s="3"/>
      <c r="G2909" s="3"/>
      <c r="H2909" s="3"/>
      <c r="I2909" s="3"/>
      <c r="J2909" s="3"/>
      <c r="K2909" s="3"/>
      <c r="L2909" s="3"/>
      <c r="M2909" s="4"/>
      <c r="N2909" s="4"/>
      <c r="O2909" s="4"/>
      <c r="P2909" s="4"/>
      <c r="Q2909" s="4"/>
      <c r="R2909" s="4"/>
      <c r="S2909" s="4"/>
      <c r="T2909" s="4"/>
      <c r="U2909" s="4"/>
      <c r="V2909" s="4"/>
      <c r="W2909" s="4"/>
      <c r="X2909" s="4"/>
      <c r="Y2909" s="4"/>
      <c r="Z2909" s="4"/>
      <c r="AA2909" s="4"/>
      <c r="AB2909" s="4"/>
      <c r="AC2909" s="4"/>
      <c r="AD2909" s="4"/>
      <c r="AE2909" s="4"/>
      <c r="AF2909" s="4"/>
      <c r="AG2909" s="4"/>
      <c r="AH2909" s="4"/>
      <c r="AI2909" s="4"/>
      <c r="AJ2909" s="4"/>
      <c r="AK2909" s="4"/>
    </row>
    <row r="2910" spans="1:37" x14ac:dyDescent="0.25">
      <c r="A2910" s="3"/>
      <c r="B2910" s="4"/>
      <c r="C2910" s="3"/>
      <c r="D2910" s="3"/>
      <c r="E2910" s="3"/>
      <c r="F2910" s="3"/>
      <c r="G2910" s="3"/>
      <c r="H2910" s="3"/>
      <c r="I2910" s="3"/>
      <c r="J2910" s="3"/>
      <c r="K2910" s="3"/>
      <c r="L2910" s="3"/>
      <c r="M2910" s="4"/>
      <c r="N2910" s="4"/>
      <c r="O2910" s="4"/>
      <c r="P2910" s="4"/>
      <c r="Q2910" s="4"/>
      <c r="R2910" s="4"/>
      <c r="S2910" s="4"/>
      <c r="T2910" s="4"/>
      <c r="U2910" s="4"/>
      <c r="V2910" s="4"/>
      <c r="W2910" s="4"/>
      <c r="X2910" s="4"/>
      <c r="Y2910" s="4"/>
      <c r="Z2910" s="4"/>
      <c r="AA2910" s="4"/>
      <c r="AB2910" s="4"/>
      <c r="AC2910" s="4"/>
      <c r="AD2910" s="4"/>
      <c r="AE2910" s="4"/>
      <c r="AF2910" s="4"/>
      <c r="AG2910" s="4"/>
      <c r="AH2910" s="4"/>
      <c r="AI2910" s="4"/>
      <c r="AJ2910" s="4"/>
      <c r="AK2910" s="4"/>
    </row>
    <row r="2911" spans="1:37" x14ac:dyDescent="0.25">
      <c r="A2911" s="3"/>
      <c r="B2911" s="4"/>
      <c r="C2911" s="3"/>
      <c r="D2911" s="3"/>
      <c r="E2911" s="3"/>
      <c r="F2911" s="3"/>
      <c r="G2911" s="3"/>
      <c r="H2911" s="3"/>
      <c r="I2911" s="3"/>
      <c r="J2911" s="3"/>
      <c r="K2911" s="3"/>
      <c r="L2911" s="3"/>
      <c r="M2911" s="4"/>
      <c r="N2911" s="4"/>
      <c r="O2911" s="4"/>
      <c r="P2911" s="4"/>
      <c r="Q2911" s="4"/>
      <c r="R2911" s="4"/>
      <c r="S2911" s="4"/>
      <c r="T2911" s="4"/>
      <c r="U2911" s="4"/>
      <c r="V2911" s="4"/>
      <c r="W2911" s="4"/>
      <c r="X2911" s="4"/>
      <c r="Y2911" s="4"/>
      <c r="Z2911" s="4"/>
      <c r="AA2911" s="4"/>
      <c r="AB2911" s="4"/>
      <c r="AC2911" s="4"/>
      <c r="AD2911" s="4"/>
      <c r="AE2911" s="4"/>
      <c r="AF2911" s="4"/>
      <c r="AG2911" s="4"/>
      <c r="AH2911" s="4"/>
      <c r="AI2911" s="4"/>
      <c r="AJ2911" s="4"/>
      <c r="AK2911" s="4"/>
    </row>
    <row r="2912" spans="1:37" x14ac:dyDescent="0.25">
      <c r="A2912" s="3"/>
      <c r="B2912" s="4"/>
      <c r="C2912" s="3"/>
      <c r="D2912" s="3"/>
      <c r="E2912" s="3"/>
      <c r="F2912" s="3"/>
      <c r="G2912" s="3"/>
      <c r="H2912" s="3"/>
      <c r="I2912" s="3"/>
      <c r="J2912" s="3"/>
      <c r="K2912" s="3"/>
      <c r="L2912" s="3"/>
      <c r="M2912" s="4"/>
      <c r="N2912" s="4"/>
      <c r="O2912" s="4"/>
      <c r="P2912" s="4"/>
      <c r="Q2912" s="4"/>
      <c r="R2912" s="4"/>
      <c r="S2912" s="4"/>
      <c r="T2912" s="4"/>
      <c r="U2912" s="4"/>
      <c r="V2912" s="4"/>
      <c r="W2912" s="4"/>
      <c r="X2912" s="4"/>
      <c r="Y2912" s="4"/>
      <c r="Z2912" s="4"/>
      <c r="AA2912" s="4"/>
      <c r="AB2912" s="4"/>
      <c r="AC2912" s="4"/>
      <c r="AD2912" s="4"/>
      <c r="AE2912" s="4"/>
      <c r="AF2912" s="4"/>
      <c r="AG2912" s="4"/>
      <c r="AH2912" s="4"/>
      <c r="AI2912" s="4"/>
      <c r="AJ2912" s="4"/>
      <c r="AK2912" s="4"/>
    </row>
    <row r="2913" spans="1:37" x14ac:dyDescent="0.25">
      <c r="A2913" s="3"/>
      <c r="B2913" s="4"/>
      <c r="C2913" s="3"/>
      <c r="D2913" s="3"/>
      <c r="E2913" s="3"/>
      <c r="F2913" s="3"/>
      <c r="G2913" s="3"/>
      <c r="H2913" s="3"/>
      <c r="I2913" s="3"/>
      <c r="J2913" s="3"/>
      <c r="K2913" s="3"/>
      <c r="L2913" s="3"/>
      <c r="M2913" s="4"/>
      <c r="N2913" s="4"/>
      <c r="O2913" s="4"/>
      <c r="P2913" s="4"/>
      <c r="Q2913" s="4"/>
      <c r="R2913" s="4"/>
      <c r="S2913" s="4"/>
      <c r="T2913" s="4"/>
      <c r="U2913" s="4"/>
      <c r="V2913" s="4"/>
      <c r="W2913" s="4"/>
      <c r="X2913" s="4"/>
      <c r="Y2913" s="4"/>
      <c r="Z2913" s="4"/>
      <c r="AA2913" s="4"/>
      <c r="AB2913" s="4"/>
      <c r="AC2913" s="4"/>
      <c r="AD2913" s="4"/>
      <c r="AE2913" s="4"/>
      <c r="AF2913" s="4"/>
      <c r="AG2913" s="4"/>
      <c r="AH2913" s="4"/>
      <c r="AI2913" s="4"/>
      <c r="AJ2913" s="4"/>
      <c r="AK2913" s="4"/>
    </row>
    <row r="2914" spans="1:37" x14ac:dyDescent="0.25">
      <c r="A2914" s="3"/>
      <c r="B2914" s="4"/>
      <c r="C2914" s="3"/>
      <c r="D2914" s="3"/>
      <c r="E2914" s="3"/>
      <c r="F2914" s="3"/>
      <c r="G2914" s="3"/>
      <c r="H2914" s="3"/>
      <c r="I2914" s="3"/>
      <c r="J2914" s="3"/>
      <c r="K2914" s="3"/>
      <c r="L2914" s="3"/>
      <c r="M2914" s="4"/>
      <c r="N2914" s="4"/>
      <c r="O2914" s="4"/>
      <c r="P2914" s="4"/>
      <c r="Q2914" s="4"/>
      <c r="R2914" s="4"/>
      <c r="S2914" s="4"/>
      <c r="T2914" s="4"/>
      <c r="U2914" s="4"/>
      <c r="V2914" s="4"/>
      <c r="W2914" s="4"/>
      <c r="X2914" s="4"/>
      <c r="Y2914" s="4"/>
      <c r="Z2914" s="4"/>
      <c r="AA2914" s="4"/>
      <c r="AB2914" s="4"/>
      <c r="AC2914" s="4"/>
      <c r="AD2914" s="4"/>
      <c r="AE2914" s="4"/>
      <c r="AF2914" s="4"/>
      <c r="AG2914" s="4"/>
      <c r="AH2914" s="4"/>
      <c r="AI2914" s="4"/>
      <c r="AJ2914" s="4"/>
      <c r="AK2914" s="4"/>
    </row>
    <row r="2915" spans="1:37" x14ac:dyDescent="0.25">
      <c r="A2915" s="3"/>
      <c r="B2915" s="4"/>
      <c r="C2915" s="3"/>
      <c r="D2915" s="3"/>
      <c r="E2915" s="3"/>
      <c r="F2915" s="3"/>
      <c r="G2915" s="3"/>
      <c r="H2915" s="3"/>
      <c r="I2915" s="3"/>
      <c r="J2915" s="3"/>
      <c r="K2915" s="3"/>
      <c r="L2915" s="3"/>
      <c r="M2915" s="4"/>
      <c r="N2915" s="4"/>
      <c r="O2915" s="4"/>
      <c r="P2915" s="4"/>
      <c r="Q2915" s="4"/>
      <c r="R2915" s="4"/>
      <c r="S2915" s="4"/>
      <c r="T2915" s="4"/>
      <c r="U2915" s="4"/>
      <c r="V2915" s="4"/>
      <c r="W2915" s="4"/>
      <c r="X2915" s="4"/>
      <c r="Y2915" s="4"/>
      <c r="Z2915" s="4"/>
      <c r="AA2915" s="4"/>
      <c r="AB2915" s="4"/>
      <c r="AC2915" s="4"/>
      <c r="AD2915" s="4"/>
      <c r="AE2915" s="4"/>
      <c r="AF2915" s="4"/>
      <c r="AG2915" s="4"/>
      <c r="AH2915" s="4"/>
      <c r="AI2915" s="4"/>
      <c r="AJ2915" s="4"/>
      <c r="AK2915" s="4"/>
    </row>
    <row r="2916" spans="1:37" x14ac:dyDescent="0.25">
      <c r="A2916" s="3"/>
      <c r="B2916" s="4"/>
      <c r="C2916" s="3"/>
      <c r="D2916" s="3"/>
      <c r="E2916" s="3"/>
      <c r="F2916" s="3"/>
      <c r="G2916" s="3"/>
      <c r="H2916" s="3"/>
      <c r="I2916" s="3"/>
      <c r="J2916" s="3"/>
      <c r="K2916" s="3"/>
      <c r="L2916" s="3"/>
      <c r="M2916" s="4"/>
      <c r="N2916" s="4"/>
      <c r="O2916" s="4"/>
      <c r="P2916" s="4"/>
      <c r="Q2916" s="4"/>
      <c r="R2916" s="4"/>
      <c r="S2916" s="4"/>
      <c r="T2916" s="4"/>
      <c r="U2916" s="4"/>
      <c r="V2916" s="4"/>
      <c r="W2916" s="4"/>
      <c r="X2916" s="4"/>
      <c r="Y2916" s="4"/>
      <c r="Z2916" s="4"/>
      <c r="AA2916" s="4"/>
      <c r="AB2916" s="4"/>
      <c r="AC2916" s="4"/>
      <c r="AD2916" s="4"/>
      <c r="AE2916" s="4"/>
      <c r="AF2916" s="4"/>
      <c r="AG2916" s="4"/>
      <c r="AH2916" s="4"/>
      <c r="AI2916" s="4"/>
      <c r="AJ2916" s="4"/>
      <c r="AK2916" s="4"/>
    </row>
    <row r="2917" spans="1:37" x14ac:dyDescent="0.25">
      <c r="A2917" s="3"/>
      <c r="B2917" s="4"/>
      <c r="C2917" s="3"/>
      <c r="D2917" s="3"/>
      <c r="E2917" s="3"/>
      <c r="F2917" s="3"/>
      <c r="G2917" s="3"/>
      <c r="H2917" s="3"/>
      <c r="I2917" s="3"/>
      <c r="J2917" s="3"/>
      <c r="K2917" s="3"/>
      <c r="L2917" s="3"/>
      <c r="M2917" s="4"/>
      <c r="N2917" s="4"/>
      <c r="O2917" s="4"/>
      <c r="P2917" s="4"/>
      <c r="Q2917" s="4"/>
      <c r="R2917" s="4"/>
      <c r="S2917" s="4"/>
      <c r="T2917" s="4"/>
      <c r="U2917" s="4"/>
      <c r="V2917" s="4"/>
      <c r="W2917" s="4"/>
      <c r="X2917" s="4"/>
      <c r="Y2917" s="4"/>
      <c r="Z2917" s="4"/>
      <c r="AA2917" s="4"/>
      <c r="AB2917" s="4"/>
      <c r="AC2917" s="4"/>
      <c r="AD2917" s="4"/>
      <c r="AE2917" s="4"/>
      <c r="AF2917" s="4"/>
      <c r="AG2917" s="4"/>
      <c r="AH2917" s="4"/>
      <c r="AI2917" s="4"/>
      <c r="AJ2917" s="4"/>
      <c r="AK2917" s="4"/>
    </row>
    <row r="2918" spans="1:37" x14ac:dyDescent="0.25">
      <c r="A2918" s="3"/>
      <c r="B2918" s="4"/>
      <c r="C2918" s="3"/>
      <c r="D2918" s="3"/>
      <c r="E2918" s="3"/>
      <c r="F2918" s="3"/>
      <c r="G2918" s="3"/>
      <c r="H2918" s="3"/>
      <c r="I2918" s="3"/>
      <c r="J2918" s="3"/>
      <c r="K2918" s="3"/>
      <c r="L2918" s="3"/>
      <c r="M2918" s="4"/>
      <c r="N2918" s="4"/>
      <c r="O2918" s="4"/>
      <c r="P2918" s="4"/>
      <c r="Q2918" s="4"/>
      <c r="R2918" s="4"/>
      <c r="S2918" s="4"/>
      <c r="T2918" s="4"/>
      <c r="U2918" s="4"/>
      <c r="V2918" s="4"/>
      <c r="W2918" s="4"/>
      <c r="X2918" s="4"/>
      <c r="Y2918" s="4"/>
      <c r="Z2918" s="4"/>
      <c r="AA2918" s="4"/>
      <c r="AB2918" s="4"/>
      <c r="AC2918" s="4"/>
      <c r="AD2918" s="4"/>
      <c r="AE2918" s="4"/>
      <c r="AF2918" s="4"/>
      <c r="AG2918" s="4"/>
      <c r="AH2918" s="4"/>
      <c r="AI2918" s="4"/>
      <c r="AJ2918" s="4"/>
      <c r="AK2918" s="4"/>
    </row>
    <row r="2919" spans="1:37" x14ac:dyDescent="0.25">
      <c r="A2919" s="3"/>
      <c r="B2919" s="4"/>
      <c r="C2919" s="3"/>
      <c r="D2919" s="3"/>
      <c r="E2919" s="3"/>
      <c r="F2919" s="3"/>
      <c r="G2919" s="3"/>
      <c r="H2919" s="3"/>
      <c r="I2919" s="3"/>
      <c r="J2919" s="3"/>
      <c r="K2919" s="3"/>
      <c r="L2919" s="3"/>
      <c r="M2919" s="4"/>
      <c r="N2919" s="4"/>
      <c r="O2919" s="4"/>
      <c r="P2919" s="4"/>
      <c r="Q2919" s="4"/>
      <c r="R2919" s="4"/>
      <c r="S2919" s="4"/>
      <c r="T2919" s="4"/>
      <c r="U2919" s="4"/>
      <c r="V2919" s="4"/>
      <c r="W2919" s="4"/>
      <c r="X2919" s="4"/>
      <c r="Y2919" s="4"/>
      <c r="Z2919" s="4"/>
      <c r="AA2919" s="4"/>
      <c r="AB2919" s="4"/>
      <c r="AC2919" s="4"/>
      <c r="AD2919" s="4"/>
      <c r="AE2919" s="4"/>
      <c r="AF2919" s="4"/>
      <c r="AG2919" s="4"/>
      <c r="AH2919" s="4"/>
      <c r="AI2919" s="4"/>
      <c r="AJ2919" s="4"/>
      <c r="AK2919" s="4"/>
    </row>
    <row r="2920" spans="1:37" x14ac:dyDescent="0.25">
      <c r="A2920" s="3"/>
      <c r="B2920" s="4"/>
      <c r="C2920" s="3"/>
      <c r="D2920" s="3"/>
      <c r="E2920" s="3"/>
      <c r="F2920" s="3"/>
      <c r="G2920" s="3"/>
      <c r="H2920" s="3"/>
      <c r="I2920" s="3"/>
      <c r="J2920" s="3"/>
      <c r="K2920" s="3"/>
      <c r="L2920" s="3"/>
      <c r="M2920" s="4"/>
      <c r="N2920" s="4"/>
      <c r="O2920" s="4"/>
      <c r="P2920" s="4"/>
      <c r="Q2920" s="4"/>
      <c r="R2920" s="4"/>
      <c r="S2920" s="4"/>
      <c r="T2920" s="4"/>
      <c r="U2920" s="4"/>
      <c r="V2920" s="4"/>
      <c r="W2920" s="4"/>
      <c r="X2920" s="4"/>
      <c r="Y2920" s="4"/>
      <c r="Z2920" s="4"/>
      <c r="AA2920" s="4"/>
      <c r="AB2920" s="4"/>
      <c r="AC2920" s="4"/>
      <c r="AD2920" s="4"/>
      <c r="AE2920" s="4"/>
      <c r="AF2920" s="4"/>
      <c r="AG2920" s="4"/>
      <c r="AH2920" s="4"/>
      <c r="AI2920" s="4"/>
      <c r="AJ2920" s="4"/>
      <c r="AK2920" s="4"/>
    </row>
    <row r="2921" spans="1:37" x14ac:dyDescent="0.25">
      <c r="A2921" s="3"/>
      <c r="B2921" s="4"/>
      <c r="C2921" s="3"/>
      <c r="D2921" s="3"/>
      <c r="E2921" s="3"/>
      <c r="F2921" s="3"/>
      <c r="G2921" s="3"/>
      <c r="H2921" s="3"/>
      <c r="I2921" s="3"/>
      <c r="J2921" s="3"/>
      <c r="K2921" s="3"/>
      <c r="L2921" s="3"/>
      <c r="M2921" s="4"/>
      <c r="N2921" s="4"/>
      <c r="O2921" s="4"/>
      <c r="P2921" s="4"/>
      <c r="Q2921" s="4"/>
      <c r="R2921" s="4"/>
      <c r="S2921" s="4"/>
      <c r="T2921" s="4"/>
      <c r="U2921" s="4"/>
      <c r="V2921" s="4"/>
      <c r="W2921" s="4"/>
      <c r="X2921" s="4"/>
      <c r="Y2921" s="4"/>
      <c r="Z2921" s="4"/>
      <c r="AA2921" s="4"/>
      <c r="AB2921" s="4"/>
      <c r="AC2921" s="4"/>
      <c r="AD2921" s="4"/>
      <c r="AE2921" s="4"/>
      <c r="AF2921" s="4"/>
      <c r="AG2921" s="4"/>
      <c r="AH2921" s="4"/>
      <c r="AI2921" s="4"/>
      <c r="AJ2921" s="4"/>
      <c r="AK2921" s="4"/>
    </row>
    <row r="2922" spans="1:37" x14ac:dyDescent="0.25">
      <c r="A2922" s="3"/>
      <c r="B2922" s="4"/>
      <c r="C2922" s="3"/>
      <c r="D2922" s="3"/>
      <c r="E2922" s="3"/>
      <c r="F2922" s="3"/>
      <c r="G2922" s="3"/>
      <c r="H2922" s="3"/>
      <c r="I2922" s="3"/>
      <c r="J2922" s="3"/>
      <c r="K2922" s="3"/>
      <c r="L2922" s="3"/>
      <c r="M2922" s="4"/>
      <c r="N2922" s="4"/>
      <c r="O2922" s="4"/>
      <c r="P2922" s="4"/>
      <c r="Q2922" s="4"/>
      <c r="R2922" s="4"/>
      <c r="S2922" s="4"/>
      <c r="T2922" s="4"/>
      <c r="U2922" s="4"/>
      <c r="V2922" s="4"/>
      <c r="W2922" s="4"/>
      <c r="X2922" s="4"/>
      <c r="Y2922" s="4"/>
      <c r="Z2922" s="4"/>
      <c r="AA2922" s="4"/>
      <c r="AB2922" s="4"/>
      <c r="AC2922" s="4"/>
      <c r="AD2922" s="4"/>
      <c r="AE2922" s="4"/>
      <c r="AF2922" s="4"/>
      <c r="AG2922" s="4"/>
      <c r="AH2922" s="4"/>
      <c r="AI2922" s="4"/>
      <c r="AJ2922" s="4"/>
      <c r="AK2922" s="4"/>
    </row>
    <row r="2923" spans="1:37" x14ac:dyDescent="0.25">
      <c r="A2923" s="3"/>
      <c r="B2923" s="4"/>
      <c r="C2923" s="3"/>
      <c r="D2923" s="3"/>
      <c r="E2923" s="3"/>
      <c r="F2923" s="3"/>
      <c r="G2923" s="3"/>
      <c r="H2923" s="3"/>
      <c r="I2923" s="3"/>
      <c r="J2923" s="3"/>
      <c r="K2923" s="3"/>
      <c r="L2923" s="3"/>
      <c r="M2923" s="4"/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  <c r="AD2923" s="4"/>
      <c r="AE2923" s="4"/>
      <c r="AF2923" s="4"/>
      <c r="AG2923" s="4"/>
      <c r="AH2923" s="4"/>
      <c r="AI2923" s="4"/>
      <c r="AJ2923" s="4"/>
      <c r="AK2923" s="4"/>
    </row>
    <row r="2924" spans="1:37" x14ac:dyDescent="0.25">
      <c r="A2924" s="3"/>
      <c r="B2924" s="4"/>
      <c r="C2924" s="3"/>
      <c r="D2924" s="3"/>
      <c r="E2924" s="3"/>
      <c r="F2924" s="3"/>
      <c r="G2924" s="3"/>
      <c r="H2924" s="3"/>
      <c r="I2924" s="3"/>
      <c r="J2924" s="3"/>
      <c r="K2924" s="3"/>
      <c r="L2924" s="3"/>
      <c r="M2924" s="4"/>
      <c r="N2924" s="4"/>
      <c r="O2924" s="4"/>
      <c r="P2924" s="4"/>
      <c r="Q2924" s="4"/>
      <c r="R2924" s="4"/>
      <c r="S2924" s="4"/>
      <c r="T2924" s="4"/>
      <c r="U2924" s="4"/>
      <c r="V2924" s="4"/>
      <c r="W2924" s="4"/>
      <c r="X2924" s="4"/>
      <c r="Y2924" s="4"/>
      <c r="Z2924" s="4"/>
      <c r="AA2924" s="4"/>
      <c r="AB2924" s="4"/>
      <c r="AC2924" s="4"/>
      <c r="AD2924" s="4"/>
      <c r="AE2924" s="4"/>
      <c r="AF2924" s="4"/>
      <c r="AG2924" s="4"/>
      <c r="AH2924" s="4"/>
      <c r="AI2924" s="4"/>
      <c r="AJ2924" s="4"/>
      <c r="AK2924" s="4"/>
    </row>
    <row r="2925" spans="1:37" x14ac:dyDescent="0.25">
      <c r="A2925" s="3"/>
      <c r="B2925" s="4"/>
      <c r="C2925" s="3"/>
      <c r="D2925" s="3"/>
      <c r="E2925" s="3"/>
      <c r="F2925" s="3"/>
      <c r="G2925" s="3"/>
      <c r="H2925" s="3"/>
      <c r="I2925" s="3"/>
      <c r="J2925" s="3"/>
      <c r="K2925" s="3"/>
      <c r="L2925" s="3"/>
      <c r="M2925" s="4"/>
      <c r="N2925" s="4"/>
      <c r="O2925" s="4"/>
      <c r="P2925" s="4"/>
      <c r="Q2925" s="4"/>
      <c r="R2925" s="4"/>
      <c r="S2925" s="4"/>
      <c r="T2925" s="4"/>
      <c r="U2925" s="4"/>
      <c r="V2925" s="4"/>
      <c r="W2925" s="4"/>
      <c r="X2925" s="4"/>
      <c r="Y2925" s="4"/>
      <c r="Z2925" s="4"/>
      <c r="AA2925" s="4"/>
      <c r="AB2925" s="4"/>
      <c r="AC2925" s="4"/>
      <c r="AD2925" s="4"/>
      <c r="AE2925" s="4"/>
      <c r="AF2925" s="4"/>
      <c r="AG2925" s="4"/>
      <c r="AH2925" s="4"/>
      <c r="AI2925" s="4"/>
      <c r="AJ2925" s="4"/>
      <c r="AK2925" s="4"/>
    </row>
    <row r="2926" spans="1:37" x14ac:dyDescent="0.25">
      <c r="A2926" s="3"/>
      <c r="B2926" s="4"/>
      <c r="C2926" s="3"/>
      <c r="D2926" s="3"/>
      <c r="E2926" s="3"/>
      <c r="F2926" s="3"/>
      <c r="G2926" s="3"/>
      <c r="H2926" s="3"/>
      <c r="I2926" s="3"/>
      <c r="J2926" s="3"/>
      <c r="K2926" s="3"/>
      <c r="L2926" s="3"/>
      <c r="M2926" s="4"/>
      <c r="N2926" s="4"/>
      <c r="O2926" s="4"/>
      <c r="P2926" s="4"/>
      <c r="Q2926" s="4"/>
      <c r="R2926" s="4"/>
      <c r="S2926" s="4"/>
      <c r="T2926" s="4"/>
      <c r="U2926" s="4"/>
      <c r="V2926" s="4"/>
      <c r="W2926" s="4"/>
      <c r="X2926" s="4"/>
      <c r="Y2926" s="4"/>
      <c r="Z2926" s="4"/>
      <c r="AA2926" s="4"/>
      <c r="AB2926" s="4"/>
      <c r="AC2926" s="4"/>
      <c r="AD2926" s="4"/>
      <c r="AE2926" s="4"/>
      <c r="AF2926" s="4"/>
      <c r="AG2926" s="4"/>
      <c r="AH2926" s="4"/>
      <c r="AI2926" s="4"/>
      <c r="AJ2926" s="4"/>
      <c r="AK2926" s="4"/>
    </row>
    <row r="2927" spans="1:37" x14ac:dyDescent="0.25">
      <c r="A2927" s="3"/>
      <c r="B2927" s="4"/>
      <c r="C2927" s="3"/>
      <c r="D2927" s="3"/>
      <c r="E2927" s="3"/>
      <c r="F2927" s="3"/>
      <c r="G2927" s="3"/>
      <c r="H2927" s="3"/>
      <c r="I2927" s="3"/>
      <c r="J2927" s="3"/>
      <c r="K2927" s="3"/>
      <c r="L2927" s="3"/>
      <c r="M2927" s="4"/>
      <c r="N2927" s="4"/>
      <c r="O2927" s="4"/>
      <c r="P2927" s="4"/>
      <c r="Q2927" s="4"/>
      <c r="R2927" s="4"/>
      <c r="S2927" s="4"/>
      <c r="T2927" s="4"/>
      <c r="U2927" s="4"/>
      <c r="V2927" s="4"/>
      <c r="W2927" s="4"/>
      <c r="X2927" s="4"/>
      <c r="Y2927" s="4"/>
      <c r="Z2927" s="4"/>
      <c r="AA2927" s="4"/>
      <c r="AB2927" s="4"/>
      <c r="AC2927" s="4"/>
      <c r="AD2927" s="4"/>
      <c r="AE2927" s="4"/>
      <c r="AF2927" s="4"/>
      <c r="AG2927" s="4"/>
      <c r="AH2927" s="4"/>
      <c r="AI2927" s="4"/>
      <c r="AJ2927" s="4"/>
      <c r="AK2927" s="4"/>
    </row>
    <row r="2928" spans="1:37" x14ac:dyDescent="0.25">
      <c r="A2928" s="3"/>
      <c r="B2928" s="4"/>
      <c r="C2928" s="3"/>
      <c r="D2928" s="3"/>
      <c r="E2928" s="3"/>
      <c r="F2928" s="3"/>
      <c r="G2928" s="3"/>
      <c r="H2928" s="3"/>
      <c r="I2928" s="3"/>
      <c r="J2928" s="3"/>
      <c r="K2928" s="3"/>
      <c r="L2928" s="3"/>
      <c r="M2928" s="4"/>
      <c r="N2928" s="4"/>
      <c r="O2928" s="4"/>
      <c r="P2928" s="4"/>
      <c r="Q2928" s="4"/>
      <c r="R2928" s="4"/>
      <c r="S2928" s="4"/>
      <c r="T2928" s="4"/>
      <c r="U2928" s="4"/>
      <c r="V2928" s="4"/>
      <c r="W2928" s="4"/>
      <c r="X2928" s="4"/>
      <c r="Y2928" s="4"/>
      <c r="Z2928" s="4"/>
      <c r="AA2928" s="4"/>
      <c r="AB2928" s="4"/>
      <c r="AC2928" s="4"/>
      <c r="AD2928" s="4"/>
      <c r="AE2928" s="4"/>
      <c r="AF2928" s="4"/>
      <c r="AG2928" s="4"/>
      <c r="AH2928" s="4"/>
      <c r="AI2928" s="4"/>
      <c r="AJ2928" s="4"/>
      <c r="AK2928" s="4"/>
    </row>
    <row r="2929" spans="1:37" x14ac:dyDescent="0.25">
      <c r="A2929" s="3"/>
      <c r="B2929" s="4"/>
      <c r="C2929" s="3"/>
      <c r="D2929" s="3"/>
      <c r="E2929" s="3"/>
      <c r="F2929" s="3"/>
      <c r="G2929" s="3"/>
      <c r="H2929" s="3"/>
      <c r="I2929" s="3"/>
      <c r="J2929" s="3"/>
      <c r="K2929" s="3"/>
      <c r="L2929" s="3"/>
      <c r="M2929" s="4"/>
      <c r="N2929" s="4"/>
      <c r="O2929" s="4"/>
      <c r="P2929" s="4"/>
      <c r="Q2929" s="4"/>
      <c r="R2929" s="4"/>
      <c r="S2929" s="4"/>
      <c r="T2929" s="4"/>
      <c r="U2929" s="4"/>
      <c r="V2929" s="4"/>
      <c r="W2929" s="4"/>
      <c r="X2929" s="4"/>
      <c r="Y2929" s="4"/>
      <c r="Z2929" s="4"/>
      <c r="AA2929" s="4"/>
      <c r="AB2929" s="4"/>
      <c r="AC2929" s="4"/>
      <c r="AD2929" s="4"/>
      <c r="AE2929" s="4"/>
      <c r="AF2929" s="4"/>
      <c r="AG2929" s="4"/>
      <c r="AH2929" s="4"/>
      <c r="AI2929" s="4"/>
      <c r="AJ2929" s="4"/>
      <c r="AK2929" s="4"/>
    </row>
    <row r="2930" spans="1:37" x14ac:dyDescent="0.25">
      <c r="A2930" s="3"/>
      <c r="B2930" s="4"/>
      <c r="C2930" s="3"/>
      <c r="D2930" s="3"/>
      <c r="E2930" s="3"/>
      <c r="F2930" s="3"/>
      <c r="G2930" s="3"/>
      <c r="H2930" s="3"/>
      <c r="I2930" s="3"/>
      <c r="J2930" s="3"/>
      <c r="K2930" s="3"/>
      <c r="L2930" s="3"/>
      <c r="M2930" s="4"/>
      <c r="N2930" s="4"/>
      <c r="O2930" s="4"/>
      <c r="P2930" s="4"/>
      <c r="Q2930" s="4"/>
      <c r="R2930" s="4"/>
      <c r="S2930" s="4"/>
      <c r="T2930" s="4"/>
      <c r="U2930" s="4"/>
      <c r="V2930" s="4"/>
      <c r="W2930" s="4"/>
      <c r="X2930" s="4"/>
      <c r="Y2930" s="4"/>
      <c r="Z2930" s="4"/>
      <c r="AA2930" s="4"/>
      <c r="AB2930" s="4"/>
      <c r="AC2930" s="4"/>
      <c r="AD2930" s="4"/>
      <c r="AE2930" s="4"/>
      <c r="AF2930" s="4"/>
      <c r="AG2930" s="4"/>
      <c r="AH2930" s="4"/>
      <c r="AI2930" s="4"/>
      <c r="AJ2930" s="4"/>
      <c r="AK2930" s="4"/>
    </row>
    <row r="2931" spans="1:37" x14ac:dyDescent="0.25">
      <c r="A2931" s="3"/>
      <c r="B2931" s="4"/>
      <c r="C2931" s="3"/>
      <c r="D2931" s="3"/>
      <c r="E2931" s="3"/>
      <c r="F2931" s="3"/>
      <c r="G2931" s="3"/>
      <c r="H2931" s="3"/>
      <c r="I2931" s="3"/>
      <c r="J2931" s="3"/>
      <c r="K2931" s="3"/>
      <c r="L2931" s="3"/>
      <c r="M2931" s="4"/>
      <c r="N2931" s="4"/>
      <c r="O2931" s="4"/>
      <c r="P2931" s="4"/>
      <c r="Q2931" s="4"/>
      <c r="R2931" s="4"/>
      <c r="S2931" s="4"/>
      <c r="T2931" s="4"/>
      <c r="U2931" s="4"/>
      <c r="V2931" s="4"/>
      <c r="W2931" s="4"/>
      <c r="X2931" s="4"/>
      <c r="Y2931" s="4"/>
      <c r="Z2931" s="4"/>
      <c r="AA2931" s="4"/>
      <c r="AB2931" s="4"/>
      <c r="AC2931" s="4"/>
      <c r="AD2931" s="4"/>
      <c r="AE2931" s="4"/>
      <c r="AF2931" s="4"/>
      <c r="AG2931" s="4"/>
      <c r="AH2931" s="4"/>
      <c r="AI2931" s="4"/>
      <c r="AJ2931" s="4"/>
      <c r="AK2931" s="4"/>
    </row>
    <row r="2932" spans="1:37" x14ac:dyDescent="0.25">
      <c r="A2932" s="3"/>
      <c r="B2932" s="4"/>
      <c r="C2932" s="3"/>
      <c r="D2932" s="3"/>
      <c r="E2932" s="3"/>
      <c r="F2932" s="3"/>
      <c r="G2932" s="3"/>
      <c r="H2932" s="3"/>
      <c r="I2932" s="3"/>
      <c r="J2932" s="3"/>
      <c r="K2932" s="3"/>
      <c r="L2932" s="3"/>
      <c r="M2932" s="4"/>
      <c r="N2932" s="4"/>
      <c r="O2932" s="4"/>
      <c r="P2932" s="4"/>
      <c r="Q2932" s="4"/>
      <c r="R2932" s="4"/>
      <c r="S2932" s="4"/>
      <c r="T2932" s="4"/>
      <c r="U2932" s="4"/>
      <c r="V2932" s="4"/>
      <c r="W2932" s="4"/>
      <c r="X2932" s="4"/>
      <c r="Y2932" s="4"/>
      <c r="Z2932" s="4"/>
      <c r="AA2932" s="4"/>
      <c r="AB2932" s="4"/>
      <c r="AC2932" s="4"/>
      <c r="AD2932" s="4"/>
      <c r="AE2932" s="4"/>
      <c r="AF2932" s="4"/>
      <c r="AG2932" s="4"/>
      <c r="AH2932" s="4"/>
      <c r="AI2932" s="4"/>
      <c r="AJ2932" s="4"/>
      <c r="AK2932" s="4"/>
    </row>
    <row r="2933" spans="1:37" x14ac:dyDescent="0.25">
      <c r="A2933" s="3"/>
      <c r="B2933" s="4"/>
      <c r="C2933" s="3"/>
      <c r="D2933" s="3"/>
      <c r="E2933" s="3"/>
      <c r="F2933" s="3"/>
      <c r="G2933" s="3"/>
      <c r="H2933" s="3"/>
      <c r="I2933" s="3"/>
      <c r="J2933" s="3"/>
      <c r="K2933" s="3"/>
      <c r="L2933" s="3"/>
      <c r="M2933" s="4"/>
      <c r="N2933" s="4"/>
      <c r="O2933" s="4"/>
      <c r="P2933" s="4"/>
      <c r="Q2933" s="4"/>
      <c r="R2933" s="4"/>
      <c r="S2933" s="4"/>
      <c r="T2933" s="4"/>
      <c r="U2933" s="4"/>
      <c r="V2933" s="4"/>
      <c r="W2933" s="4"/>
      <c r="X2933" s="4"/>
      <c r="Y2933" s="4"/>
      <c r="Z2933" s="4"/>
      <c r="AA2933" s="4"/>
      <c r="AB2933" s="4"/>
      <c r="AC2933" s="4"/>
      <c r="AD2933" s="4"/>
      <c r="AE2933" s="4"/>
      <c r="AF2933" s="4"/>
      <c r="AG2933" s="4"/>
      <c r="AH2933" s="4"/>
      <c r="AI2933" s="4"/>
      <c r="AJ2933" s="4"/>
      <c r="AK2933" s="4"/>
    </row>
    <row r="2934" spans="1:37" x14ac:dyDescent="0.25">
      <c r="A2934" s="3"/>
      <c r="B2934" s="4"/>
      <c r="C2934" s="3"/>
      <c r="D2934" s="3"/>
      <c r="E2934" s="3"/>
      <c r="F2934" s="3"/>
      <c r="G2934" s="3"/>
      <c r="H2934" s="3"/>
      <c r="I2934" s="3"/>
      <c r="J2934" s="3"/>
      <c r="K2934" s="3"/>
      <c r="L2934" s="3"/>
      <c r="M2934" s="4"/>
      <c r="N2934" s="4"/>
      <c r="O2934" s="4"/>
      <c r="P2934" s="4"/>
      <c r="Q2934" s="4"/>
      <c r="R2934" s="4"/>
      <c r="S2934" s="4"/>
      <c r="T2934" s="4"/>
      <c r="U2934" s="4"/>
      <c r="V2934" s="4"/>
      <c r="W2934" s="4"/>
      <c r="X2934" s="4"/>
      <c r="Y2934" s="4"/>
      <c r="Z2934" s="4"/>
      <c r="AA2934" s="4"/>
      <c r="AB2934" s="4"/>
      <c r="AC2934" s="4"/>
      <c r="AD2934" s="4"/>
      <c r="AE2934" s="4"/>
      <c r="AF2934" s="4"/>
      <c r="AG2934" s="4"/>
      <c r="AH2934" s="4"/>
      <c r="AI2934" s="4"/>
      <c r="AJ2934" s="4"/>
      <c r="AK2934" s="4"/>
    </row>
    <row r="2935" spans="1:37" x14ac:dyDescent="0.25">
      <c r="A2935" s="3"/>
      <c r="B2935" s="4"/>
      <c r="C2935" s="3"/>
      <c r="D2935" s="3"/>
      <c r="E2935" s="3"/>
      <c r="F2935" s="3"/>
      <c r="G2935" s="3"/>
      <c r="H2935" s="3"/>
      <c r="I2935" s="3"/>
      <c r="J2935" s="3"/>
      <c r="K2935" s="3"/>
      <c r="L2935" s="3"/>
      <c r="M2935" s="4"/>
      <c r="N2935" s="4"/>
      <c r="O2935" s="4"/>
      <c r="P2935" s="4"/>
      <c r="Q2935" s="4"/>
      <c r="R2935" s="4"/>
      <c r="S2935" s="4"/>
      <c r="T2935" s="4"/>
      <c r="U2935" s="4"/>
      <c r="V2935" s="4"/>
      <c r="W2935" s="4"/>
      <c r="X2935" s="4"/>
      <c r="Y2935" s="4"/>
      <c r="Z2935" s="4"/>
      <c r="AA2935" s="4"/>
      <c r="AB2935" s="4"/>
      <c r="AC2935" s="4"/>
      <c r="AD2935" s="4"/>
      <c r="AE2935" s="4"/>
      <c r="AF2935" s="4"/>
      <c r="AG2935" s="4"/>
      <c r="AH2935" s="4"/>
      <c r="AI2935" s="4"/>
      <c r="AJ2935" s="4"/>
      <c r="AK2935" s="4"/>
    </row>
    <row r="2936" spans="1:37" x14ac:dyDescent="0.25">
      <c r="A2936" s="3"/>
      <c r="B2936" s="4"/>
      <c r="C2936" s="3"/>
      <c r="D2936" s="3"/>
      <c r="E2936" s="3"/>
      <c r="F2936" s="3"/>
      <c r="G2936" s="3"/>
      <c r="H2936" s="3"/>
      <c r="I2936" s="3"/>
      <c r="J2936" s="3"/>
      <c r="K2936" s="3"/>
      <c r="L2936" s="3"/>
      <c r="M2936" s="4"/>
      <c r="N2936" s="4"/>
      <c r="O2936" s="4"/>
      <c r="P2936" s="4"/>
      <c r="Q2936" s="4"/>
      <c r="R2936" s="4"/>
      <c r="S2936" s="4"/>
      <c r="T2936" s="4"/>
      <c r="U2936" s="4"/>
      <c r="V2936" s="4"/>
      <c r="W2936" s="4"/>
      <c r="X2936" s="4"/>
      <c r="Y2936" s="4"/>
      <c r="Z2936" s="4"/>
      <c r="AA2936" s="4"/>
      <c r="AB2936" s="4"/>
      <c r="AC2936" s="4"/>
      <c r="AD2936" s="4"/>
      <c r="AE2936" s="4"/>
      <c r="AF2936" s="4"/>
      <c r="AG2936" s="4"/>
      <c r="AH2936" s="4"/>
      <c r="AI2936" s="4"/>
      <c r="AJ2936" s="4"/>
      <c r="AK2936" s="4"/>
    </row>
    <row r="2937" spans="1:37" x14ac:dyDescent="0.25">
      <c r="A2937" s="3"/>
      <c r="B2937" s="4"/>
      <c r="C2937" s="3"/>
      <c r="D2937" s="3"/>
      <c r="E2937" s="3"/>
      <c r="F2937" s="3"/>
      <c r="G2937" s="3"/>
      <c r="H2937" s="3"/>
      <c r="I2937" s="3"/>
      <c r="J2937" s="3"/>
      <c r="K2937" s="3"/>
      <c r="L2937" s="3"/>
      <c r="M2937" s="4"/>
      <c r="N2937" s="4"/>
      <c r="O2937" s="4"/>
      <c r="P2937" s="4"/>
      <c r="Q2937" s="4"/>
      <c r="R2937" s="4"/>
      <c r="S2937" s="4"/>
      <c r="T2937" s="4"/>
      <c r="U2937" s="4"/>
      <c r="V2937" s="4"/>
      <c r="W2937" s="4"/>
      <c r="X2937" s="4"/>
      <c r="Y2937" s="4"/>
      <c r="Z2937" s="4"/>
      <c r="AA2937" s="4"/>
      <c r="AB2937" s="4"/>
      <c r="AC2937" s="4"/>
      <c r="AD2937" s="4"/>
      <c r="AE2937" s="4"/>
      <c r="AF2937" s="4"/>
      <c r="AG2937" s="4"/>
      <c r="AH2937" s="4"/>
      <c r="AI2937" s="4"/>
      <c r="AJ2937" s="4"/>
      <c r="AK2937" s="4"/>
    </row>
    <row r="2938" spans="1:37" x14ac:dyDescent="0.25">
      <c r="A2938" s="3"/>
      <c r="B2938" s="4"/>
      <c r="C2938" s="3"/>
      <c r="D2938" s="3"/>
      <c r="E2938" s="3"/>
      <c r="F2938" s="3"/>
      <c r="G2938" s="3"/>
      <c r="H2938" s="3"/>
      <c r="I2938" s="3"/>
      <c r="J2938" s="3"/>
      <c r="K2938" s="3"/>
      <c r="L2938" s="3"/>
      <c r="M2938" s="4"/>
      <c r="N2938" s="4"/>
      <c r="O2938" s="4"/>
      <c r="P2938" s="4"/>
      <c r="Q2938" s="4"/>
      <c r="R2938" s="4"/>
      <c r="S2938" s="4"/>
      <c r="T2938" s="4"/>
      <c r="U2938" s="4"/>
      <c r="V2938" s="4"/>
      <c r="W2938" s="4"/>
      <c r="X2938" s="4"/>
      <c r="Y2938" s="4"/>
      <c r="Z2938" s="4"/>
      <c r="AA2938" s="4"/>
      <c r="AB2938" s="4"/>
      <c r="AC2938" s="4"/>
      <c r="AD2938" s="4"/>
      <c r="AE2938" s="4"/>
      <c r="AF2938" s="4"/>
      <c r="AG2938" s="4"/>
      <c r="AH2938" s="4"/>
      <c r="AI2938" s="4"/>
      <c r="AJ2938" s="4"/>
      <c r="AK2938" s="4"/>
    </row>
    <row r="2939" spans="1:37" x14ac:dyDescent="0.25">
      <c r="A2939" s="3"/>
      <c r="B2939" s="4"/>
      <c r="C2939" s="3"/>
      <c r="D2939" s="3"/>
      <c r="E2939" s="3"/>
      <c r="F2939" s="3"/>
      <c r="G2939" s="3"/>
      <c r="H2939" s="3"/>
      <c r="I2939" s="3"/>
      <c r="J2939" s="3"/>
      <c r="K2939" s="3"/>
      <c r="L2939" s="3"/>
      <c r="M2939" s="4"/>
      <c r="N2939" s="4"/>
      <c r="O2939" s="4"/>
      <c r="P2939" s="4"/>
      <c r="Q2939" s="4"/>
      <c r="R2939" s="4"/>
      <c r="S2939" s="4"/>
      <c r="T2939" s="4"/>
      <c r="U2939" s="4"/>
      <c r="V2939" s="4"/>
      <c r="W2939" s="4"/>
      <c r="X2939" s="4"/>
      <c r="Y2939" s="4"/>
      <c r="Z2939" s="4"/>
      <c r="AA2939" s="4"/>
      <c r="AB2939" s="4"/>
      <c r="AC2939" s="4"/>
      <c r="AD2939" s="4"/>
      <c r="AE2939" s="4"/>
      <c r="AF2939" s="4"/>
      <c r="AG2939" s="4"/>
      <c r="AH2939" s="4"/>
      <c r="AI2939" s="4"/>
      <c r="AJ2939" s="4"/>
      <c r="AK2939" s="4"/>
    </row>
    <row r="2940" spans="1:37" x14ac:dyDescent="0.25">
      <c r="A2940" s="3"/>
      <c r="B2940" s="4"/>
      <c r="C2940" s="3"/>
      <c r="D2940" s="3"/>
      <c r="E2940" s="3"/>
      <c r="F2940" s="3"/>
      <c r="G2940" s="3"/>
      <c r="H2940" s="3"/>
      <c r="I2940" s="3"/>
      <c r="J2940" s="3"/>
      <c r="K2940" s="3"/>
      <c r="L2940" s="3"/>
      <c r="M2940" s="4"/>
      <c r="N2940" s="4"/>
      <c r="O2940" s="4"/>
      <c r="P2940" s="4"/>
      <c r="Q2940" s="4"/>
      <c r="R2940" s="4"/>
      <c r="S2940" s="4"/>
      <c r="T2940" s="4"/>
      <c r="U2940" s="4"/>
      <c r="V2940" s="4"/>
      <c r="W2940" s="4"/>
      <c r="X2940" s="4"/>
      <c r="Y2940" s="4"/>
      <c r="Z2940" s="4"/>
      <c r="AA2940" s="4"/>
      <c r="AB2940" s="4"/>
      <c r="AC2940" s="4"/>
      <c r="AD2940" s="4"/>
      <c r="AE2940" s="4"/>
      <c r="AF2940" s="4"/>
      <c r="AG2940" s="4"/>
      <c r="AH2940" s="4"/>
      <c r="AI2940" s="4"/>
      <c r="AJ2940" s="4"/>
      <c r="AK2940" s="4"/>
    </row>
    <row r="2941" spans="1:37" x14ac:dyDescent="0.25">
      <c r="A2941" s="3"/>
      <c r="B2941" s="4"/>
      <c r="C2941" s="3"/>
      <c r="D2941" s="3"/>
      <c r="E2941" s="3"/>
      <c r="F2941" s="3"/>
      <c r="G2941" s="3"/>
      <c r="H2941" s="3"/>
      <c r="I2941" s="3"/>
      <c r="J2941" s="3"/>
      <c r="K2941" s="3"/>
      <c r="L2941" s="3"/>
      <c r="M2941" s="4"/>
      <c r="N2941" s="4"/>
      <c r="O2941" s="4"/>
      <c r="P2941" s="4"/>
      <c r="Q2941" s="4"/>
      <c r="R2941" s="4"/>
      <c r="S2941" s="4"/>
      <c r="T2941" s="4"/>
      <c r="U2941" s="4"/>
      <c r="V2941" s="4"/>
      <c r="W2941" s="4"/>
      <c r="X2941" s="4"/>
      <c r="Y2941" s="4"/>
      <c r="Z2941" s="4"/>
      <c r="AA2941" s="4"/>
      <c r="AB2941" s="4"/>
      <c r="AC2941" s="4"/>
      <c r="AD2941" s="4"/>
      <c r="AE2941" s="4"/>
      <c r="AF2941" s="4"/>
      <c r="AG2941" s="4"/>
      <c r="AH2941" s="4"/>
      <c r="AI2941" s="4"/>
      <c r="AJ2941" s="4"/>
      <c r="AK2941" s="4"/>
    </row>
    <row r="2942" spans="1:37" x14ac:dyDescent="0.25">
      <c r="A2942" s="3"/>
      <c r="B2942" s="4"/>
      <c r="C2942" s="3"/>
      <c r="D2942" s="3"/>
      <c r="E2942" s="3"/>
      <c r="F2942" s="3"/>
      <c r="G2942" s="3"/>
      <c r="H2942" s="3"/>
      <c r="I2942" s="3"/>
      <c r="J2942" s="3"/>
      <c r="K2942" s="3"/>
      <c r="L2942" s="3"/>
      <c r="M2942" s="4"/>
      <c r="N2942" s="4"/>
      <c r="O2942" s="4"/>
      <c r="P2942" s="4"/>
      <c r="Q2942" s="4"/>
      <c r="R2942" s="4"/>
      <c r="S2942" s="4"/>
      <c r="T2942" s="4"/>
      <c r="U2942" s="4"/>
      <c r="V2942" s="4"/>
      <c r="W2942" s="4"/>
      <c r="X2942" s="4"/>
      <c r="Y2942" s="4"/>
      <c r="Z2942" s="4"/>
      <c r="AA2942" s="4"/>
      <c r="AB2942" s="4"/>
      <c r="AC2942" s="4"/>
      <c r="AD2942" s="4"/>
      <c r="AE2942" s="4"/>
      <c r="AF2942" s="4"/>
      <c r="AG2942" s="4"/>
      <c r="AH2942" s="4"/>
      <c r="AI2942" s="4"/>
      <c r="AJ2942" s="4"/>
      <c r="AK2942" s="4"/>
    </row>
    <row r="2943" spans="1:37" x14ac:dyDescent="0.25">
      <c r="A2943" s="3"/>
      <c r="B2943" s="4"/>
      <c r="C2943" s="3"/>
      <c r="D2943" s="3"/>
      <c r="E2943" s="3"/>
      <c r="F2943" s="3"/>
      <c r="G2943" s="3"/>
      <c r="H2943" s="3"/>
      <c r="I2943" s="3"/>
      <c r="J2943" s="3"/>
      <c r="K2943" s="3"/>
      <c r="L2943" s="3"/>
      <c r="M2943" s="4"/>
      <c r="N2943" s="4"/>
      <c r="O2943" s="4"/>
      <c r="P2943" s="4"/>
      <c r="Q2943" s="4"/>
      <c r="R2943" s="4"/>
      <c r="S2943" s="4"/>
      <c r="T2943" s="4"/>
      <c r="U2943" s="4"/>
      <c r="V2943" s="4"/>
      <c r="W2943" s="4"/>
      <c r="X2943" s="4"/>
      <c r="Y2943" s="4"/>
      <c r="Z2943" s="4"/>
      <c r="AA2943" s="4"/>
      <c r="AB2943" s="4"/>
      <c r="AC2943" s="4"/>
      <c r="AD2943" s="4"/>
      <c r="AE2943" s="4"/>
      <c r="AF2943" s="4"/>
      <c r="AG2943" s="4"/>
      <c r="AH2943" s="4"/>
      <c r="AI2943" s="4"/>
      <c r="AJ2943" s="4"/>
      <c r="AK2943" s="4"/>
    </row>
    <row r="2944" spans="1:37" x14ac:dyDescent="0.25">
      <c r="A2944" s="3"/>
      <c r="B2944" s="4"/>
      <c r="C2944" s="3"/>
      <c r="D2944" s="3"/>
      <c r="E2944" s="3"/>
      <c r="F2944" s="3"/>
      <c r="G2944" s="3"/>
      <c r="H2944" s="3"/>
      <c r="I2944" s="3"/>
      <c r="J2944" s="3"/>
      <c r="K2944" s="3"/>
      <c r="L2944" s="3"/>
      <c r="M2944" s="4"/>
      <c r="N2944" s="4"/>
      <c r="O2944" s="4"/>
      <c r="P2944" s="4"/>
      <c r="Q2944" s="4"/>
      <c r="R2944" s="4"/>
      <c r="S2944" s="4"/>
      <c r="T2944" s="4"/>
      <c r="U2944" s="4"/>
      <c r="V2944" s="4"/>
      <c r="W2944" s="4"/>
      <c r="X2944" s="4"/>
      <c r="Y2944" s="4"/>
      <c r="Z2944" s="4"/>
      <c r="AA2944" s="4"/>
      <c r="AB2944" s="4"/>
      <c r="AC2944" s="4"/>
      <c r="AD2944" s="4"/>
      <c r="AE2944" s="4"/>
      <c r="AF2944" s="4"/>
      <c r="AG2944" s="4"/>
      <c r="AH2944" s="4"/>
      <c r="AI2944" s="4"/>
      <c r="AJ2944" s="4"/>
      <c r="AK2944" s="4"/>
    </row>
    <row r="2945" spans="1:37" x14ac:dyDescent="0.25">
      <c r="A2945" s="3"/>
      <c r="B2945" s="4"/>
      <c r="C2945" s="3"/>
      <c r="D2945" s="3"/>
      <c r="E2945" s="3"/>
      <c r="F2945" s="3"/>
      <c r="G2945" s="3"/>
      <c r="H2945" s="3"/>
      <c r="I2945" s="3"/>
      <c r="J2945" s="3"/>
      <c r="K2945" s="3"/>
      <c r="L2945" s="3"/>
      <c r="M2945" s="4"/>
      <c r="N2945" s="4"/>
      <c r="O2945" s="4"/>
      <c r="P2945" s="4"/>
      <c r="Q2945" s="4"/>
      <c r="R2945" s="4"/>
      <c r="S2945" s="4"/>
      <c r="T2945" s="4"/>
      <c r="U2945" s="4"/>
      <c r="V2945" s="4"/>
      <c r="W2945" s="4"/>
      <c r="X2945" s="4"/>
      <c r="Y2945" s="4"/>
      <c r="Z2945" s="4"/>
      <c r="AA2945" s="4"/>
      <c r="AB2945" s="4"/>
      <c r="AC2945" s="4"/>
      <c r="AD2945" s="4"/>
      <c r="AE2945" s="4"/>
      <c r="AF2945" s="4"/>
      <c r="AG2945" s="4"/>
      <c r="AH2945" s="4"/>
      <c r="AI2945" s="4"/>
      <c r="AJ2945" s="4"/>
      <c r="AK2945" s="4"/>
    </row>
    <row r="2946" spans="1:37" x14ac:dyDescent="0.25">
      <c r="A2946" s="3"/>
      <c r="B2946" s="4"/>
      <c r="C2946" s="3"/>
      <c r="D2946" s="3"/>
      <c r="E2946" s="3"/>
      <c r="F2946" s="3"/>
      <c r="G2946" s="3"/>
      <c r="H2946" s="3"/>
      <c r="I2946" s="3"/>
      <c r="J2946" s="3"/>
      <c r="K2946" s="3"/>
      <c r="L2946" s="3"/>
      <c r="M2946" s="4"/>
      <c r="N2946" s="4"/>
      <c r="O2946" s="4"/>
      <c r="P2946" s="4"/>
      <c r="Q2946" s="4"/>
      <c r="R2946" s="4"/>
      <c r="S2946" s="4"/>
      <c r="T2946" s="4"/>
      <c r="U2946" s="4"/>
      <c r="V2946" s="4"/>
      <c r="W2946" s="4"/>
      <c r="X2946" s="4"/>
      <c r="Y2946" s="4"/>
      <c r="Z2946" s="4"/>
      <c r="AA2946" s="4"/>
      <c r="AB2946" s="4"/>
      <c r="AC2946" s="4"/>
      <c r="AD2946" s="4"/>
      <c r="AE2946" s="4"/>
      <c r="AF2946" s="4"/>
      <c r="AG2946" s="4"/>
      <c r="AH2946" s="4"/>
      <c r="AI2946" s="4"/>
      <c r="AJ2946" s="4"/>
      <c r="AK2946" s="4"/>
    </row>
    <row r="2947" spans="1:37" x14ac:dyDescent="0.25">
      <c r="A2947" s="3"/>
      <c r="B2947" s="4"/>
      <c r="C2947" s="3"/>
      <c r="D2947" s="3"/>
      <c r="E2947" s="3"/>
      <c r="F2947" s="3"/>
      <c r="G2947" s="3"/>
      <c r="H2947" s="3"/>
      <c r="I2947" s="3"/>
      <c r="J2947" s="3"/>
      <c r="K2947" s="3"/>
      <c r="L2947" s="3"/>
      <c r="M2947" s="4"/>
      <c r="N2947" s="4"/>
      <c r="O2947" s="4"/>
      <c r="P2947" s="4"/>
      <c r="Q2947" s="4"/>
      <c r="R2947" s="4"/>
      <c r="S2947" s="4"/>
      <c r="T2947" s="4"/>
      <c r="U2947" s="4"/>
      <c r="V2947" s="4"/>
      <c r="W2947" s="4"/>
      <c r="X2947" s="4"/>
      <c r="Y2947" s="4"/>
      <c r="Z2947" s="4"/>
      <c r="AA2947" s="4"/>
      <c r="AB2947" s="4"/>
      <c r="AC2947" s="4"/>
      <c r="AD2947" s="4"/>
      <c r="AE2947" s="4"/>
      <c r="AF2947" s="4"/>
      <c r="AG2947" s="4"/>
      <c r="AH2947" s="4"/>
      <c r="AI2947" s="4"/>
      <c r="AJ2947" s="4"/>
      <c r="AK2947" s="4"/>
    </row>
    <row r="2948" spans="1:37" x14ac:dyDescent="0.25">
      <c r="A2948" s="3"/>
      <c r="B2948" s="4"/>
      <c r="C2948" s="3"/>
      <c r="D2948" s="3"/>
      <c r="E2948" s="3"/>
      <c r="F2948" s="3"/>
      <c r="G2948" s="3"/>
      <c r="H2948" s="3"/>
      <c r="I2948" s="3"/>
      <c r="J2948" s="3"/>
      <c r="K2948" s="3"/>
      <c r="L2948" s="3"/>
      <c r="M2948" s="4"/>
      <c r="N2948" s="4"/>
      <c r="O2948" s="4"/>
      <c r="P2948" s="4"/>
      <c r="Q2948" s="4"/>
      <c r="R2948" s="4"/>
      <c r="S2948" s="4"/>
      <c r="T2948" s="4"/>
      <c r="U2948" s="4"/>
      <c r="V2948" s="4"/>
      <c r="W2948" s="4"/>
      <c r="X2948" s="4"/>
      <c r="Y2948" s="4"/>
      <c r="Z2948" s="4"/>
      <c r="AA2948" s="4"/>
      <c r="AB2948" s="4"/>
      <c r="AC2948" s="4"/>
      <c r="AD2948" s="4"/>
      <c r="AE2948" s="4"/>
      <c r="AF2948" s="4"/>
      <c r="AG2948" s="4"/>
      <c r="AH2948" s="4"/>
      <c r="AI2948" s="4"/>
      <c r="AJ2948" s="4"/>
      <c r="AK2948" s="4"/>
    </row>
    <row r="2949" spans="1:37" x14ac:dyDescent="0.25">
      <c r="A2949" s="3"/>
      <c r="B2949" s="4"/>
      <c r="C2949" s="3"/>
      <c r="D2949" s="3"/>
      <c r="E2949" s="3"/>
      <c r="F2949" s="3"/>
      <c r="G2949" s="3"/>
      <c r="H2949" s="3"/>
      <c r="I2949" s="3"/>
      <c r="J2949" s="3"/>
      <c r="K2949" s="3"/>
      <c r="L2949" s="3"/>
      <c r="M2949" s="4"/>
      <c r="N2949" s="4"/>
      <c r="O2949" s="4"/>
      <c r="P2949" s="4"/>
      <c r="Q2949" s="4"/>
      <c r="R2949" s="4"/>
      <c r="S2949" s="4"/>
      <c r="T2949" s="4"/>
      <c r="U2949" s="4"/>
      <c r="V2949" s="4"/>
      <c r="W2949" s="4"/>
      <c r="X2949" s="4"/>
      <c r="Y2949" s="4"/>
      <c r="Z2949" s="4"/>
      <c r="AA2949" s="4"/>
      <c r="AB2949" s="4"/>
      <c r="AC2949" s="4"/>
      <c r="AD2949" s="4"/>
      <c r="AE2949" s="4"/>
      <c r="AF2949" s="4"/>
      <c r="AG2949" s="4"/>
      <c r="AH2949" s="4"/>
      <c r="AI2949" s="4"/>
      <c r="AJ2949" s="4"/>
      <c r="AK2949" s="4"/>
    </row>
    <row r="2950" spans="1:37" x14ac:dyDescent="0.25">
      <c r="A2950" s="3"/>
      <c r="B2950" s="4"/>
      <c r="C2950" s="3"/>
      <c r="D2950" s="3"/>
      <c r="E2950" s="3"/>
      <c r="F2950" s="3"/>
      <c r="G2950" s="3"/>
      <c r="H2950" s="3"/>
      <c r="I2950" s="3"/>
      <c r="J2950" s="3"/>
      <c r="K2950" s="3"/>
      <c r="L2950" s="3"/>
      <c r="M2950" s="4"/>
      <c r="N2950" s="4"/>
      <c r="O2950" s="4"/>
      <c r="P2950" s="4"/>
      <c r="Q2950" s="4"/>
      <c r="R2950" s="4"/>
      <c r="S2950" s="4"/>
      <c r="T2950" s="4"/>
      <c r="U2950" s="4"/>
      <c r="V2950" s="4"/>
      <c r="W2950" s="4"/>
      <c r="X2950" s="4"/>
      <c r="Y2950" s="4"/>
      <c r="Z2950" s="4"/>
      <c r="AA2950" s="4"/>
      <c r="AB2950" s="4"/>
      <c r="AC2950" s="4"/>
      <c r="AD2950" s="4"/>
      <c r="AE2950" s="4"/>
      <c r="AF2950" s="4"/>
      <c r="AG2950" s="4"/>
      <c r="AH2950" s="4"/>
      <c r="AI2950" s="4"/>
      <c r="AJ2950" s="4"/>
      <c r="AK2950" s="4"/>
    </row>
    <row r="2951" spans="1:37" x14ac:dyDescent="0.25">
      <c r="A2951" s="3"/>
      <c r="B2951" s="4"/>
      <c r="C2951" s="3"/>
      <c r="D2951" s="3"/>
      <c r="E2951" s="3"/>
      <c r="F2951" s="3"/>
      <c r="G2951" s="3"/>
      <c r="H2951" s="3"/>
      <c r="I2951" s="3"/>
      <c r="J2951" s="3"/>
      <c r="K2951" s="3"/>
      <c r="L2951" s="3"/>
      <c r="M2951" s="4"/>
      <c r="N2951" s="4"/>
      <c r="O2951" s="4"/>
      <c r="P2951" s="4"/>
      <c r="Q2951" s="4"/>
      <c r="R2951" s="4"/>
      <c r="S2951" s="4"/>
      <c r="T2951" s="4"/>
      <c r="U2951" s="4"/>
      <c r="V2951" s="4"/>
      <c r="W2951" s="4"/>
      <c r="X2951" s="4"/>
      <c r="Y2951" s="4"/>
      <c r="Z2951" s="4"/>
      <c r="AA2951" s="4"/>
      <c r="AB2951" s="4"/>
      <c r="AC2951" s="4"/>
      <c r="AD2951" s="4"/>
      <c r="AE2951" s="4"/>
      <c r="AF2951" s="4"/>
      <c r="AG2951" s="4"/>
      <c r="AH2951" s="4"/>
      <c r="AI2951" s="4"/>
      <c r="AJ2951" s="4"/>
      <c r="AK2951" s="4"/>
    </row>
    <row r="2952" spans="1:37" x14ac:dyDescent="0.25">
      <c r="A2952" s="3"/>
      <c r="B2952" s="4"/>
      <c r="C2952" s="3"/>
      <c r="D2952" s="3"/>
      <c r="E2952" s="3"/>
      <c r="F2952" s="3"/>
      <c r="G2952" s="3"/>
      <c r="H2952" s="3"/>
      <c r="I2952" s="3"/>
      <c r="J2952" s="3"/>
      <c r="K2952" s="3"/>
      <c r="L2952" s="3"/>
      <c r="M2952" s="4"/>
      <c r="N2952" s="4"/>
      <c r="O2952" s="4"/>
      <c r="P2952" s="4"/>
      <c r="Q2952" s="4"/>
      <c r="R2952" s="4"/>
      <c r="S2952" s="4"/>
      <c r="T2952" s="4"/>
      <c r="U2952" s="4"/>
      <c r="V2952" s="4"/>
      <c r="W2952" s="4"/>
      <c r="X2952" s="4"/>
      <c r="Y2952" s="4"/>
      <c r="Z2952" s="4"/>
      <c r="AA2952" s="4"/>
      <c r="AB2952" s="4"/>
      <c r="AC2952" s="4"/>
      <c r="AD2952" s="4"/>
      <c r="AE2952" s="4"/>
      <c r="AF2952" s="4"/>
      <c r="AG2952" s="4"/>
      <c r="AH2952" s="4"/>
      <c r="AI2952" s="4"/>
      <c r="AJ2952" s="4"/>
      <c r="AK2952" s="4"/>
    </row>
    <row r="2953" spans="1:37" x14ac:dyDescent="0.25">
      <c r="A2953" s="3"/>
      <c r="B2953" s="4"/>
      <c r="C2953" s="3"/>
      <c r="D2953" s="3"/>
      <c r="E2953" s="3"/>
      <c r="F2953" s="3"/>
      <c r="G2953" s="3"/>
      <c r="H2953" s="3"/>
      <c r="I2953" s="3"/>
      <c r="J2953" s="3"/>
      <c r="K2953" s="3"/>
      <c r="L2953" s="3"/>
      <c r="M2953" s="4"/>
      <c r="N2953" s="4"/>
      <c r="O2953" s="4"/>
      <c r="P2953" s="4"/>
      <c r="Q2953" s="4"/>
      <c r="R2953" s="4"/>
      <c r="S2953" s="4"/>
      <c r="T2953" s="4"/>
      <c r="U2953" s="4"/>
      <c r="V2953" s="4"/>
      <c r="W2953" s="4"/>
      <c r="X2953" s="4"/>
      <c r="Y2953" s="4"/>
      <c r="Z2953" s="4"/>
      <c r="AA2953" s="4"/>
      <c r="AB2953" s="4"/>
      <c r="AC2953" s="4"/>
      <c r="AD2953" s="4"/>
      <c r="AE2953" s="4"/>
      <c r="AF2953" s="4"/>
      <c r="AG2953" s="4"/>
      <c r="AH2953" s="4"/>
      <c r="AI2953" s="4"/>
      <c r="AJ2953" s="4"/>
      <c r="AK2953" s="4"/>
    </row>
    <row r="2954" spans="1:37" x14ac:dyDescent="0.25">
      <c r="A2954" s="3"/>
      <c r="B2954" s="4"/>
      <c r="C2954" s="3"/>
      <c r="D2954" s="3"/>
      <c r="E2954" s="3"/>
      <c r="F2954" s="3"/>
      <c r="G2954" s="3"/>
      <c r="H2954" s="3"/>
      <c r="I2954" s="3"/>
      <c r="J2954" s="3"/>
      <c r="K2954" s="3"/>
      <c r="L2954" s="3"/>
      <c r="M2954" s="4"/>
      <c r="N2954" s="4"/>
      <c r="O2954" s="4"/>
      <c r="P2954" s="4"/>
      <c r="Q2954" s="4"/>
      <c r="R2954" s="4"/>
      <c r="S2954" s="4"/>
      <c r="T2954" s="4"/>
      <c r="U2954" s="4"/>
      <c r="V2954" s="4"/>
      <c r="W2954" s="4"/>
      <c r="X2954" s="4"/>
      <c r="Y2954" s="4"/>
      <c r="Z2954" s="4"/>
      <c r="AA2954" s="4"/>
      <c r="AB2954" s="4"/>
      <c r="AC2954" s="4"/>
      <c r="AD2954" s="4"/>
      <c r="AE2954" s="4"/>
      <c r="AF2954" s="4"/>
      <c r="AG2954" s="4"/>
      <c r="AH2954" s="4"/>
      <c r="AI2954" s="4"/>
      <c r="AJ2954" s="4"/>
      <c r="AK2954" s="4"/>
    </row>
    <row r="2955" spans="1:37" x14ac:dyDescent="0.25">
      <c r="A2955" s="3"/>
      <c r="B2955" s="4"/>
      <c r="C2955" s="3"/>
      <c r="D2955" s="3"/>
      <c r="E2955" s="3"/>
      <c r="F2955" s="3"/>
      <c r="G2955" s="3"/>
      <c r="H2955" s="3"/>
      <c r="I2955" s="3"/>
      <c r="J2955" s="3"/>
      <c r="K2955" s="3"/>
      <c r="L2955" s="3"/>
      <c r="M2955" s="4"/>
      <c r="N2955" s="4"/>
      <c r="O2955" s="4"/>
      <c r="P2955" s="4"/>
      <c r="Q2955" s="4"/>
      <c r="R2955" s="4"/>
      <c r="S2955" s="4"/>
      <c r="T2955" s="4"/>
      <c r="U2955" s="4"/>
      <c r="V2955" s="4"/>
      <c r="W2955" s="4"/>
      <c r="X2955" s="4"/>
      <c r="Y2955" s="4"/>
      <c r="Z2955" s="4"/>
      <c r="AA2955" s="4"/>
      <c r="AB2955" s="4"/>
      <c r="AC2955" s="4"/>
      <c r="AD2955" s="4"/>
      <c r="AE2955" s="4"/>
      <c r="AF2955" s="4"/>
      <c r="AG2955" s="4"/>
      <c r="AH2955" s="4"/>
      <c r="AI2955" s="4"/>
      <c r="AJ2955" s="4"/>
      <c r="AK2955" s="4"/>
    </row>
    <row r="2956" spans="1:37" x14ac:dyDescent="0.25">
      <c r="A2956" s="3"/>
      <c r="B2956" s="4"/>
      <c r="C2956" s="3"/>
      <c r="D2956" s="3"/>
      <c r="E2956" s="3"/>
      <c r="F2956" s="3"/>
      <c r="G2956" s="3"/>
      <c r="H2956" s="3"/>
      <c r="I2956" s="3"/>
      <c r="J2956" s="3"/>
      <c r="K2956" s="3"/>
      <c r="L2956" s="3"/>
      <c r="M2956" s="4"/>
      <c r="N2956" s="4"/>
      <c r="O2956" s="4"/>
      <c r="P2956" s="4"/>
      <c r="Q2956" s="4"/>
      <c r="R2956" s="4"/>
      <c r="S2956" s="4"/>
      <c r="T2956" s="4"/>
      <c r="U2956" s="4"/>
      <c r="V2956" s="4"/>
      <c r="W2956" s="4"/>
      <c r="X2956" s="4"/>
      <c r="Y2956" s="4"/>
      <c r="Z2956" s="4"/>
      <c r="AA2956" s="4"/>
      <c r="AB2956" s="4"/>
      <c r="AC2956" s="4"/>
      <c r="AD2956" s="4"/>
      <c r="AE2956" s="4"/>
      <c r="AF2956" s="4"/>
      <c r="AG2956" s="4"/>
      <c r="AH2956" s="4"/>
      <c r="AI2956" s="4"/>
      <c r="AJ2956" s="4"/>
      <c r="AK2956" s="4"/>
    </row>
    <row r="2957" spans="1:37" x14ac:dyDescent="0.25">
      <c r="A2957" s="3"/>
      <c r="B2957" s="4"/>
      <c r="C2957" s="3"/>
      <c r="D2957" s="3"/>
      <c r="E2957" s="3"/>
      <c r="F2957" s="3"/>
      <c r="G2957" s="3"/>
      <c r="H2957" s="3"/>
      <c r="I2957" s="3"/>
      <c r="J2957" s="3"/>
      <c r="K2957" s="3"/>
      <c r="L2957" s="3"/>
      <c r="M2957" s="4"/>
      <c r="N2957" s="4"/>
      <c r="O2957" s="4"/>
      <c r="P2957" s="4"/>
      <c r="Q2957" s="4"/>
      <c r="R2957" s="4"/>
      <c r="S2957" s="4"/>
      <c r="T2957" s="4"/>
      <c r="U2957" s="4"/>
      <c r="V2957" s="4"/>
      <c r="W2957" s="4"/>
      <c r="X2957" s="4"/>
      <c r="Y2957" s="4"/>
      <c r="Z2957" s="4"/>
      <c r="AA2957" s="4"/>
      <c r="AB2957" s="4"/>
      <c r="AC2957" s="4"/>
      <c r="AD2957" s="4"/>
      <c r="AE2957" s="4"/>
      <c r="AF2957" s="4"/>
      <c r="AG2957" s="4"/>
      <c r="AH2957" s="4"/>
      <c r="AI2957" s="4"/>
      <c r="AJ2957" s="4"/>
      <c r="AK2957" s="4"/>
    </row>
    <row r="2958" spans="1:37" x14ac:dyDescent="0.25">
      <c r="A2958" s="3"/>
      <c r="B2958" s="4"/>
      <c r="C2958" s="3"/>
      <c r="D2958" s="3"/>
      <c r="E2958" s="3"/>
      <c r="F2958" s="3"/>
      <c r="G2958" s="3"/>
      <c r="H2958" s="3"/>
      <c r="I2958" s="3"/>
      <c r="J2958" s="3"/>
      <c r="K2958" s="3"/>
      <c r="L2958" s="3"/>
      <c r="M2958" s="4"/>
      <c r="N2958" s="4"/>
      <c r="O2958" s="4"/>
      <c r="P2958" s="4"/>
      <c r="Q2958" s="4"/>
      <c r="R2958" s="4"/>
      <c r="S2958" s="4"/>
      <c r="T2958" s="4"/>
      <c r="U2958" s="4"/>
      <c r="V2958" s="4"/>
      <c r="W2958" s="4"/>
      <c r="X2958" s="4"/>
      <c r="Y2958" s="4"/>
      <c r="Z2958" s="4"/>
      <c r="AA2958" s="4"/>
      <c r="AB2958" s="4"/>
      <c r="AC2958" s="4"/>
      <c r="AD2958" s="4"/>
      <c r="AE2958" s="4"/>
      <c r="AF2958" s="4"/>
      <c r="AG2958" s="4"/>
      <c r="AH2958" s="4"/>
      <c r="AI2958" s="4"/>
      <c r="AJ2958" s="4"/>
      <c r="AK2958" s="4"/>
    </row>
    <row r="2959" spans="1:37" x14ac:dyDescent="0.25">
      <c r="A2959" s="3"/>
      <c r="B2959" s="4"/>
      <c r="C2959" s="3"/>
      <c r="D2959" s="3"/>
      <c r="E2959" s="3"/>
      <c r="F2959" s="3"/>
      <c r="G2959" s="3"/>
      <c r="H2959" s="3"/>
      <c r="I2959" s="3"/>
      <c r="J2959" s="3"/>
      <c r="K2959" s="3"/>
      <c r="L2959" s="3"/>
      <c r="M2959" s="4"/>
      <c r="N2959" s="4"/>
      <c r="O2959" s="4"/>
      <c r="P2959" s="4"/>
      <c r="Q2959" s="4"/>
      <c r="R2959" s="4"/>
      <c r="S2959" s="4"/>
      <c r="T2959" s="4"/>
      <c r="U2959" s="4"/>
      <c r="V2959" s="4"/>
      <c r="W2959" s="4"/>
      <c r="X2959" s="4"/>
      <c r="Y2959" s="4"/>
      <c r="Z2959" s="4"/>
      <c r="AA2959" s="4"/>
      <c r="AB2959" s="4"/>
      <c r="AC2959" s="4"/>
      <c r="AD2959" s="4"/>
      <c r="AE2959" s="4"/>
      <c r="AF2959" s="4"/>
      <c r="AG2959" s="4"/>
      <c r="AH2959" s="4"/>
      <c r="AI2959" s="4"/>
      <c r="AJ2959" s="4"/>
      <c r="AK2959" s="4"/>
    </row>
    <row r="2960" spans="1:37" x14ac:dyDescent="0.25">
      <c r="A2960" s="3"/>
      <c r="B2960" s="4"/>
      <c r="C2960" s="3"/>
      <c r="D2960" s="3"/>
      <c r="E2960" s="3"/>
      <c r="F2960" s="3"/>
      <c r="G2960" s="3"/>
      <c r="H2960" s="3"/>
      <c r="I2960" s="3"/>
      <c r="J2960" s="3"/>
      <c r="K2960" s="3"/>
      <c r="L2960" s="3"/>
      <c r="M2960" s="4"/>
      <c r="N2960" s="4"/>
      <c r="O2960" s="4"/>
      <c r="P2960" s="4"/>
      <c r="Q2960" s="4"/>
      <c r="R2960" s="4"/>
      <c r="S2960" s="4"/>
      <c r="T2960" s="4"/>
      <c r="U2960" s="4"/>
      <c r="V2960" s="4"/>
      <c r="W2960" s="4"/>
      <c r="X2960" s="4"/>
      <c r="Y2960" s="4"/>
      <c r="Z2960" s="4"/>
      <c r="AA2960" s="4"/>
      <c r="AB2960" s="4"/>
      <c r="AC2960" s="4"/>
      <c r="AD2960" s="4"/>
      <c r="AE2960" s="4"/>
      <c r="AF2960" s="4"/>
      <c r="AG2960" s="4"/>
      <c r="AH2960" s="4"/>
      <c r="AI2960" s="4"/>
      <c r="AJ2960" s="4"/>
      <c r="AK2960" s="4"/>
    </row>
    <row r="2961" spans="1:37" x14ac:dyDescent="0.25">
      <c r="A2961" s="3"/>
      <c r="B2961" s="4"/>
      <c r="C2961" s="3"/>
      <c r="D2961" s="3"/>
      <c r="E2961" s="3"/>
      <c r="F2961" s="3"/>
      <c r="G2961" s="3"/>
      <c r="H2961" s="3"/>
      <c r="I2961" s="3"/>
      <c r="J2961" s="3"/>
      <c r="K2961" s="3"/>
      <c r="L2961" s="3"/>
      <c r="M2961" s="4"/>
      <c r="N2961" s="4"/>
      <c r="O2961" s="4"/>
      <c r="P2961" s="4"/>
      <c r="Q2961" s="4"/>
      <c r="R2961" s="4"/>
      <c r="S2961" s="4"/>
      <c r="T2961" s="4"/>
      <c r="U2961" s="4"/>
      <c r="V2961" s="4"/>
      <c r="W2961" s="4"/>
      <c r="X2961" s="4"/>
      <c r="Y2961" s="4"/>
      <c r="Z2961" s="4"/>
      <c r="AA2961" s="4"/>
      <c r="AB2961" s="4"/>
      <c r="AC2961" s="4"/>
      <c r="AD2961" s="4"/>
      <c r="AE2961" s="4"/>
      <c r="AF2961" s="4"/>
      <c r="AG2961" s="4"/>
      <c r="AH2961" s="4"/>
      <c r="AI2961" s="4"/>
      <c r="AJ2961" s="4"/>
      <c r="AK2961" s="4"/>
    </row>
    <row r="2962" spans="1:37" x14ac:dyDescent="0.25">
      <c r="A2962" s="3"/>
      <c r="B2962" s="4"/>
      <c r="C2962" s="3"/>
      <c r="D2962" s="3"/>
      <c r="E2962" s="3"/>
      <c r="F2962" s="3"/>
      <c r="G2962" s="3"/>
      <c r="H2962" s="3"/>
      <c r="I2962" s="3"/>
      <c r="J2962" s="3"/>
      <c r="K2962" s="3"/>
      <c r="L2962" s="3"/>
      <c r="M2962" s="4"/>
      <c r="N2962" s="4"/>
      <c r="O2962" s="4"/>
      <c r="P2962" s="4"/>
      <c r="Q2962" s="4"/>
      <c r="R2962" s="4"/>
      <c r="S2962" s="4"/>
      <c r="T2962" s="4"/>
      <c r="U2962" s="4"/>
      <c r="V2962" s="4"/>
      <c r="W2962" s="4"/>
      <c r="X2962" s="4"/>
      <c r="Y2962" s="4"/>
      <c r="Z2962" s="4"/>
      <c r="AA2962" s="4"/>
      <c r="AB2962" s="4"/>
      <c r="AC2962" s="4"/>
      <c r="AD2962" s="4"/>
      <c r="AE2962" s="4"/>
      <c r="AF2962" s="4"/>
      <c r="AG2962" s="4"/>
      <c r="AH2962" s="4"/>
      <c r="AI2962" s="4"/>
      <c r="AJ2962" s="4"/>
      <c r="AK2962" s="4"/>
    </row>
    <row r="2963" spans="1:37" x14ac:dyDescent="0.25">
      <c r="A2963" s="3"/>
      <c r="B2963" s="4"/>
      <c r="C2963" s="3"/>
      <c r="D2963" s="3"/>
      <c r="E2963" s="3"/>
      <c r="F2963" s="3"/>
      <c r="G2963" s="3"/>
      <c r="H2963" s="3"/>
      <c r="I2963" s="3"/>
      <c r="J2963" s="3"/>
      <c r="K2963" s="3"/>
      <c r="L2963" s="3"/>
      <c r="M2963" s="4"/>
      <c r="N2963" s="4"/>
      <c r="O2963" s="4"/>
      <c r="P2963" s="4"/>
      <c r="Q2963" s="4"/>
      <c r="R2963" s="4"/>
      <c r="S2963" s="4"/>
      <c r="T2963" s="4"/>
      <c r="U2963" s="4"/>
      <c r="V2963" s="4"/>
      <c r="W2963" s="4"/>
      <c r="X2963" s="4"/>
      <c r="Y2963" s="4"/>
      <c r="Z2963" s="4"/>
      <c r="AA2963" s="4"/>
      <c r="AB2963" s="4"/>
      <c r="AC2963" s="4"/>
      <c r="AD2963" s="4"/>
      <c r="AE2963" s="4"/>
      <c r="AF2963" s="4"/>
      <c r="AG2963" s="4"/>
      <c r="AH2963" s="4"/>
      <c r="AI2963" s="4"/>
      <c r="AJ2963" s="4"/>
      <c r="AK2963" s="4"/>
    </row>
    <row r="2964" spans="1:37" x14ac:dyDescent="0.25">
      <c r="A2964" s="3"/>
      <c r="B2964" s="4"/>
      <c r="C2964" s="3"/>
      <c r="D2964" s="3"/>
      <c r="E2964" s="3"/>
      <c r="F2964" s="3"/>
      <c r="G2964" s="3"/>
      <c r="H2964" s="3"/>
      <c r="I2964" s="3"/>
      <c r="J2964" s="3"/>
      <c r="K2964" s="3"/>
      <c r="L2964" s="3"/>
      <c r="M2964" s="4"/>
      <c r="N2964" s="4"/>
      <c r="O2964" s="4"/>
      <c r="P2964" s="4"/>
      <c r="Q2964" s="4"/>
      <c r="R2964" s="4"/>
      <c r="S2964" s="4"/>
      <c r="T2964" s="4"/>
      <c r="U2964" s="4"/>
      <c r="V2964" s="4"/>
      <c r="W2964" s="4"/>
      <c r="X2964" s="4"/>
      <c r="Y2964" s="4"/>
      <c r="Z2964" s="4"/>
      <c r="AA2964" s="4"/>
      <c r="AB2964" s="4"/>
      <c r="AC2964" s="4"/>
      <c r="AD2964" s="4"/>
      <c r="AE2964" s="4"/>
      <c r="AF2964" s="4"/>
      <c r="AG2964" s="4"/>
      <c r="AH2964" s="4"/>
      <c r="AI2964" s="4"/>
      <c r="AJ2964" s="4"/>
      <c r="AK2964" s="4"/>
    </row>
    <row r="2965" spans="1:37" x14ac:dyDescent="0.25">
      <c r="A2965" s="3"/>
      <c r="B2965" s="4"/>
      <c r="C2965" s="3"/>
      <c r="D2965" s="3"/>
      <c r="E2965" s="3"/>
      <c r="F2965" s="3"/>
      <c r="G2965" s="3"/>
      <c r="H2965" s="3"/>
      <c r="I2965" s="3"/>
      <c r="J2965" s="3"/>
      <c r="K2965" s="3"/>
      <c r="L2965" s="3"/>
      <c r="M2965" s="4"/>
      <c r="N2965" s="4"/>
      <c r="O2965" s="4"/>
      <c r="P2965" s="4"/>
      <c r="Q2965" s="4"/>
      <c r="R2965" s="4"/>
      <c r="S2965" s="4"/>
      <c r="T2965" s="4"/>
      <c r="U2965" s="4"/>
      <c r="V2965" s="4"/>
      <c r="W2965" s="4"/>
      <c r="X2965" s="4"/>
      <c r="Y2965" s="4"/>
      <c r="Z2965" s="4"/>
      <c r="AA2965" s="4"/>
      <c r="AB2965" s="4"/>
      <c r="AC2965" s="4"/>
      <c r="AD2965" s="4"/>
      <c r="AE2965" s="4"/>
      <c r="AF2965" s="4"/>
      <c r="AG2965" s="4"/>
      <c r="AH2965" s="4"/>
      <c r="AI2965" s="4"/>
      <c r="AJ2965" s="4"/>
      <c r="AK2965" s="4"/>
    </row>
    <row r="2966" spans="1:37" ht="17.25" x14ac:dyDescent="0.2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</row>
    <row r="2967" spans="1:37" x14ac:dyDescent="0.25">
      <c r="A2967" s="3"/>
      <c r="B2967" s="4"/>
      <c r="C2967" s="3"/>
      <c r="D2967" s="3"/>
      <c r="E2967" s="3"/>
      <c r="F2967" s="3"/>
      <c r="G2967" s="3"/>
      <c r="H2967" s="3"/>
      <c r="I2967" s="3"/>
      <c r="J2967" s="3"/>
      <c r="K2967" s="3"/>
      <c r="L2967" s="3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4"/>
      <c r="Y2967" s="4"/>
      <c r="Z2967" s="4"/>
      <c r="AA2967" s="4"/>
      <c r="AB2967" s="4"/>
      <c r="AC2967" s="4"/>
      <c r="AD2967" s="4"/>
      <c r="AE2967" s="4"/>
      <c r="AF2967" s="4"/>
      <c r="AG2967" s="4"/>
      <c r="AH2967" s="4"/>
      <c r="AI2967" s="4"/>
      <c r="AJ2967" s="4"/>
      <c r="AK2967" s="4"/>
    </row>
    <row r="2968" spans="1:37" x14ac:dyDescent="0.25">
      <c r="A2968" s="3"/>
      <c r="B2968" s="4"/>
      <c r="C2968" s="3"/>
      <c r="D2968" s="3"/>
      <c r="E2968" s="3"/>
      <c r="F2968" s="3"/>
      <c r="G2968" s="3"/>
      <c r="H2968" s="3"/>
      <c r="I2968" s="3"/>
      <c r="J2968" s="3"/>
      <c r="K2968" s="3"/>
      <c r="L2968" s="3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4"/>
      <c r="AB2968" s="4"/>
      <c r="AC2968" s="4"/>
      <c r="AD2968" s="4"/>
      <c r="AE2968" s="4"/>
      <c r="AF2968" s="4"/>
      <c r="AG2968" s="4"/>
      <c r="AH2968" s="4"/>
      <c r="AI2968" s="4"/>
      <c r="AJ2968" s="4"/>
      <c r="AK2968" s="4"/>
    </row>
    <row r="2969" spans="1:37" x14ac:dyDescent="0.25">
      <c r="A2969" s="3"/>
      <c r="B2969" s="4"/>
      <c r="C2969" s="3"/>
      <c r="D2969" s="3"/>
      <c r="E2969" s="3"/>
      <c r="F2969" s="3"/>
      <c r="G2969" s="3"/>
      <c r="H2969" s="3"/>
      <c r="I2969" s="3"/>
      <c r="J2969" s="3"/>
      <c r="K2969" s="3"/>
      <c r="L2969" s="3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4"/>
      <c r="AB2969" s="4"/>
      <c r="AC2969" s="4"/>
      <c r="AD2969" s="4"/>
      <c r="AE2969" s="4"/>
      <c r="AF2969" s="4"/>
      <c r="AG2969" s="4"/>
      <c r="AH2969" s="4"/>
      <c r="AI2969" s="4"/>
      <c r="AJ2969" s="4"/>
      <c r="AK2969" s="4"/>
    </row>
    <row r="2970" spans="1:37" x14ac:dyDescent="0.25">
      <c r="A2970" s="3"/>
      <c r="B2970" s="4"/>
      <c r="C2970" s="3"/>
      <c r="D2970" s="3"/>
      <c r="E2970" s="3"/>
      <c r="F2970" s="3"/>
      <c r="G2970" s="3"/>
      <c r="H2970" s="3"/>
      <c r="I2970" s="3"/>
      <c r="J2970" s="3"/>
      <c r="K2970" s="3"/>
      <c r="L2970" s="3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4"/>
      <c r="AD2970" s="4"/>
      <c r="AE2970" s="4"/>
      <c r="AF2970" s="4"/>
      <c r="AG2970" s="4"/>
      <c r="AH2970" s="4"/>
      <c r="AI2970" s="4"/>
      <c r="AJ2970" s="4"/>
      <c r="AK2970" s="4"/>
    </row>
    <row r="2971" spans="1:37" x14ac:dyDescent="0.25">
      <c r="A2971" s="3"/>
      <c r="B2971" s="4"/>
      <c r="C2971" s="3"/>
      <c r="D2971" s="3"/>
      <c r="E2971" s="3"/>
      <c r="F2971" s="3"/>
      <c r="G2971" s="3"/>
      <c r="H2971" s="3"/>
      <c r="I2971" s="3"/>
      <c r="J2971" s="3"/>
      <c r="K2971" s="3"/>
      <c r="L2971" s="3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4"/>
      <c r="X2971" s="4"/>
      <c r="Y2971" s="4"/>
      <c r="Z2971" s="4"/>
      <c r="AA2971" s="4"/>
      <c r="AB2971" s="4"/>
      <c r="AC2971" s="4"/>
      <c r="AD2971" s="4"/>
      <c r="AE2971" s="4"/>
      <c r="AF2971" s="4"/>
      <c r="AG2971" s="4"/>
      <c r="AH2971" s="4"/>
      <c r="AI2971" s="4"/>
      <c r="AJ2971" s="4"/>
      <c r="AK2971" s="4"/>
    </row>
    <row r="2972" spans="1:37" x14ac:dyDescent="0.25">
      <c r="A2972" s="3"/>
      <c r="B2972" s="4"/>
      <c r="C2972" s="3"/>
      <c r="D2972" s="3"/>
      <c r="E2972" s="3"/>
      <c r="F2972" s="3"/>
      <c r="G2972" s="3"/>
      <c r="H2972" s="3"/>
      <c r="I2972" s="3"/>
      <c r="J2972" s="3"/>
      <c r="K2972" s="3"/>
      <c r="L2972" s="3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4"/>
      <c r="AB2972" s="4"/>
      <c r="AC2972" s="4"/>
      <c r="AD2972" s="4"/>
      <c r="AE2972" s="4"/>
      <c r="AF2972" s="4"/>
      <c r="AG2972" s="4"/>
      <c r="AH2972" s="4"/>
      <c r="AI2972" s="4"/>
      <c r="AJ2972" s="4"/>
      <c r="AK2972" s="4"/>
    </row>
    <row r="2973" spans="1:37" x14ac:dyDescent="0.25">
      <c r="A2973" s="3"/>
      <c r="B2973" s="4"/>
      <c r="C2973" s="3"/>
      <c r="D2973" s="3"/>
      <c r="E2973" s="3"/>
      <c r="F2973" s="3"/>
      <c r="G2973" s="3"/>
      <c r="H2973" s="3"/>
      <c r="I2973" s="3"/>
      <c r="J2973" s="3"/>
      <c r="K2973" s="3"/>
      <c r="L2973" s="3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4"/>
      <c r="AB2973" s="4"/>
      <c r="AC2973" s="4"/>
      <c r="AD2973" s="4"/>
      <c r="AE2973" s="4"/>
      <c r="AF2973" s="4"/>
      <c r="AG2973" s="4"/>
      <c r="AH2973" s="4"/>
      <c r="AI2973" s="4"/>
      <c r="AJ2973" s="4"/>
      <c r="AK2973" s="4"/>
    </row>
    <row r="2974" spans="1:37" x14ac:dyDescent="0.25">
      <c r="A2974" s="3"/>
      <c r="B2974" s="4"/>
      <c r="C2974" s="3"/>
      <c r="D2974" s="3"/>
      <c r="E2974" s="3"/>
      <c r="F2974" s="3"/>
      <c r="G2974" s="3"/>
      <c r="H2974" s="3"/>
      <c r="I2974" s="3"/>
      <c r="J2974" s="3"/>
      <c r="K2974" s="3"/>
      <c r="L2974" s="3"/>
      <c r="M2974" s="4"/>
      <c r="N2974" s="4"/>
      <c r="O2974" s="4"/>
      <c r="P2974" s="4"/>
      <c r="Q2974" s="4"/>
      <c r="R2974" s="4"/>
      <c r="S2974" s="4"/>
      <c r="T2974" s="4"/>
      <c r="U2974" s="4"/>
      <c r="V2974" s="4"/>
      <c r="W2974" s="4"/>
      <c r="X2974" s="4"/>
      <c r="Y2974" s="4"/>
      <c r="Z2974" s="4"/>
      <c r="AA2974" s="4"/>
      <c r="AB2974" s="4"/>
      <c r="AC2974" s="4"/>
      <c r="AD2974" s="4"/>
      <c r="AE2974" s="4"/>
      <c r="AF2974" s="4"/>
      <c r="AG2974" s="4"/>
      <c r="AH2974" s="4"/>
      <c r="AI2974" s="4"/>
      <c r="AJ2974" s="4"/>
      <c r="AK2974" s="4"/>
    </row>
    <row r="2975" spans="1:37" x14ac:dyDescent="0.25">
      <c r="A2975" s="3"/>
      <c r="B2975" s="4"/>
      <c r="C2975" s="3"/>
      <c r="D2975" s="3"/>
      <c r="E2975" s="3"/>
      <c r="F2975" s="3"/>
      <c r="G2975" s="3"/>
      <c r="H2975" s="3"/>
      <c r="I2975" s="3"/>
      <c r="J2975" s="3"/>
      <c r="K2975" s="3"/>
      <c r="L2975" s="3"/>
      <c r="M2975" s="4"/>
      <c r="N2975" s="4"/>
      <c r="O2975" s="4"/>
      <c r="P2975" s="4"/>
      <c r="Q2975" s="4"/>
      <c r="R2975" s="4"/>
      <c r="S2975" s="4"/>
      <c r="T2975" s="4"/>
      <c r="U2975" s="4"/>
      <c r="V2975" s="4"/>
      <c r="W2975" s="4"/>
      <c r="X2975" s="4"/>
      <c r="Y2975" s="4"/>
      <c r="Z2975" s="4"/>
      <c r="AA2975" s="4"/>
      <c r="AB2975" s="4"/>
      <c r="AC2975" s="4"/>
      <c r="AD2975" s="4"/>
      <c r="AE2975" s="4"/>
      <c r="AF2975" s="4"/>
      <c r="AG2975" s="4"/>
      <c r="AH2975" s="4"/>
      <c r="AI2975" s="4"/>
      <c r="AJ2975" s="4"/>
      <c r="AK2975" s="4"/>
    </row>
    <row r="2976" spans="1:37" x14ac:dyDescent="0.25">
      <c r="A2976" s="3"/>
      <c r="B2976" s="4"/>
      <c r="C2976" s="3"/>
      <c r="D2976" s="3"/>
      <c r="E2976" s="3"/>
      <c r="F2976" s="3"/>
      <c r="G2976" s="3"/>
      <c r="H2976" s="3"/>
      <c r="I2976" s="3"/>
      <c r="J2976" s="3"/>
      <c r="K2976" s="3"/>
      <c r="L2976" s="3"/>
      <c r="M2976" s="4"/>
      <c r="N2976" s="4"/>
      <c r="O2976" s="4"/>
      <c r="P2976" s="4"/>
      <c r="Q2976" s="4"/>
      <c r="R2976" s="4"/>
      <c r="S2976" s="4"/>
      <c r="T2976" s="4"/>
      <c r="U2976" s="4"/>
      <c r="V2976" s="4"/>
      <c r="W2976" s="4"/>
      <c r="X2976" s="4"/>
      <c r="Y2976" s="4"/>
      <c r="Z2976" s="4"/>
      <c r="AA2976" s="4"/>
      <c r="AB2976" s="4"/>
      <c r="AC2976" s="4"/>
      <c r="AD2976" s="4"/>
      <c r="AE2976" s="4"/>
      <c r="AF2976" s="4"/>
      <c r="AG2976" s="4"/>
      <c r="AH2976" s="4"/>
      <c r="AI2976" s="4"/>
      <c r="AJ2976" s="4"/>
      <c r="AK2976" s="4"/>
    </row>
    <row r="2977" spans="1:37" x14ac:dyDescent="0.25">
      <c r="A2977" s="3"/>
      <c r="B2977" s="4"/>
      <c r="C2977" s="3"/>
      <c r="D2977" s="3"/>
      <c r="E2977" s="3"/>
      <c r="F2977" s="3"/>
      <c r="G2977" s="3"/>
      <c r="H2977" s="3"/>
      <c r="I2977" s="3"/>
      <c r="J2977" s="3"/>
      <c r="K2977" s="3"/>
      <c r="L2977" s="3"/>
      <c r="M2977" s="4"/>
      <c r="N2977" s="4"/>
      <c r="O2977" s="4"/>
      <c r="P2977" s="4"/>
      <c r="Q2977" s="4"/>
      <c r="R2977" s="4"/>
      <c r="S2977" s="4"/>
      <c r="T2977" s="4"/>
      <c r="U2977" s="4"/>
      <c r="V2977" s="4"/>
      <c r="W2977" s="4"/>
      <c r="X2977" s="4"/>
      <c r="Y2977" s="4"/>
      <c r="Z2977" s="4"/>
      <c r="AA2977" s="4"/>
      <c r="AB2977" s="4"/>
      <c r="AC2977" s="4"/>
      <c r="AD2977" s="4"/>
      <c r="AE2977" s="4"/>
      <c r="AF2977" s="4"/>
      <c r="AG2977" s="4"/>
      <c r="AH2977" s="4"/>
      <c r="AI2977" s="4"/>
      <c r="AJ2977" s="4"/>
      <c r="AK2977" s="4"/>
    </row>
    <row r="2978" spans="1:37" x14ac:dyDescent="0.25">
      <c r="A2978" s="3"/>
      <c r="B2978" s="4"/>
      <c r="C2978" s="3"/>
      <c r="D2978" s="3"/>
      <c r="E2978" s="3"/>
      <c r="F2978" s="3"/>
      <c r="G2978" s="3"/>
      <c r="H2978" s="3"/>
      <c r="I2978" s="3"/>
      <c r="J2978" s="3"/>
      <c r="K2978" s="3"/>
      <c r="L2978" s="3"/>
      <c r="M2978" s="4"/>
      <c r="N2978" s="4"/>
      <c r="O2978" s="4"/>
      <c r="P2978" s="4"/>
      <c r="Q2978" s="4"/>
      <c r="R2978" s="4"/>
      <c r="S2978" s="4"/>
      <c r="T2978" s="4"/>
      <c r="U2978" s="4"/>
      <c r="V2978" s="4"/>
      <c r="W2978" s="4"/>
      <c r="X2978" s="4"/>
      <c r="Y2978" s="4"/>
      <c r="Z2978" s="4"/>
      <c r="AA2978" s="4"/>
      <c r="AB2978" s="4"/>
      <c r="AC2978" s="4"/>
      <c r="AD2978" s="4"/>
      <c r="AE2978" s="4"/>
      <c r="AF2978" s="4"/>
      <c r="AG2978" s="4"/>
      <c r="AH2978" s="4"/>
      <c r="AI2978" s="4"/>
      <c r="AJ2978" s="4"/>
      <c r="AK2978" s="4"/>
    </row>
    <row r="2979" spans="1:37" x14ac:dyDescent="0.25">
      <c r="A2979" s="3"/>
      <c r="B2979" s="4"/>
      <c r="C2979" s="3"/>
      <c r="D2979" s="3"/>
      <c r="E2979" s="3"/>
      <c r="F2979" s="3"/>
      <c r="G2979" s="3"/>
      <c r="H2979" s="3"/>
      <c r="I2979" s="3"/>
      <c r="J2979" s="3"/>
      <c r="K2979" s="3"/>
      <c r="L2979" s="3"/>
      <c r="M2979" s="4"/>
      <c r="N2979" s="4"/>
      <c r="O2979" s="4"/>
      <c r="P2979" s="4"/>
      <c r="Q2979" s="4"/>
      <c r="R2979" s="4"/>
      <c r="S2979" s="4"/>
      <c r="T2979" s="4"/>
      <c r="U2979" s="4"/>
      <c r="V2979" s="4"/>
      <c r="W2979" s="4"/>
      <c r="X2979" s="4"/>
      <c r="Y2979" s="4"/>
      <c r="Z2979" s="4"/>
      <c r="AA2979" s="4"/>
      <c r="AB2979" s="4"/>
      <c r="AC2979" s="4"/>
      <c r="AD2979" s="4"/>
      <c r="AE2979" s="4"/>
      <c r="AF2979" s="4"/>
      <c r="AG2979" s="4"/>
      <c r="AH2979" s="4"/>
      <c r="AI2979" s="4"/>
      <c r="AJ2979" s="4"/>
      <c r="AK2979" s="4"/>
    </row>
    <row r="2980" spans="1:37" x14ac:dyDescent="0.25">
      <c r="A2980" s="3"/>
      <c r="B2980" s="4"/>
      <c r="C2980" s="3"/>
      <c r="D2980" s="3"/>
      <c r="E2980" s="3"/>
      <c r="F2980" s="3"/>
      <c r="G2980" s="3"/>
      <c r="H2980" s="3"/>
      <c r="I2980" s="3"/>
      <c r="J2980" s="3"/>
      <c r="K2980" s="3"/>
      <c r="L2980" s="3"/>
      <c r="M2980" s="4"/>
      <c r="N2980" s="4"/>
      <c r="O2980" s="4"/>
      <c r="P2980" s="4"/>
      <c r="Q2980" s="4"/>
      <c r="R2980" s="4"/>
      <c r="S2980" s="4"/>
      <c r="T2980" s="4"/>
      <c r="U2980" s="4"/>
      <c r="V2980" s="4"/>
      <c r="W2980" s="4"/>
      <c r="X2980" s="4"/>
      <c r="Y2980" s="4"/>
      <c r="Z2980" s="4"/>
      <c r="AA2980" s="4"/>
      <c r="AB2980" s="4"/>
      <c r="AC2980" s="4"/>
      <c r="AD2980" s="4"/>
      <c r="AE2980" s="4"/>
      <c r="AF2980" s="4"/>
      <c r="AG2980" s="4"/>
      <c r="AH2980" s="4"/>
      <c r="AI2980" s="4"/>
      <c r="AJ2980" s="4"/>
      <c r="AK2980" s="4"/>
    </row>
    <row r="2981" spans="1:37" x14ac:dyDescent="0.25">
      <c r="A2981" s="3"/>
      <c r="B2981" s="4"/>
      <c r="C2981" s="3"/>
      <c r="D2981" s="3"/>
      <c r="E2981" s="3"/>
      <c r="F2981" s="3"/>
      <c r="G2981" s="3"/>
      <c r="H2981" s="3"/>
      <c r="I2981" s="3"/>
      <c r="J2981" s="3"/>
      <c r="K2981" s="3"/>
      <c r="L2981" s="3"/>
      <c r="M2981" s="4"/>
      <c r="N2981" s="4"/>
      <c r="O2981" s="4"/>
      <c r="P2981" s="4"/>
      <c r="Q2981" s="4"/>
      <c r="R2981" s="4"/>
      <c r="S2981" s="4"/>
      <c r="T2981" s="4"/>
      <c r="U2981" s="4"/>
      <c r="V2981" s="4"/>
      <c r="W2981" s="4"/>
      <c r="X2981" s="4"/>
      <c r="Y2981" s="4"/>
      <c r="Z2981" s="4"/>
      <c r="AA2981" s="4"/>
      <c r="AB2981" s="4"/>
      <c r="AC2981" s="4"/>
      <c r="AD2981" s="4"/>
      <c r="AE2981" s="4"/>
      <c r="AF2981" s="4"/>
      <c r="AG2981" s="4"/>
      <c r="AH2981" s="4"/>
      <c r="AI2981" s="4"/>
      <c r="AJ2981" s="4"/>
      <c r="AK2981" s="4"/>
    </row>
    <row r="2982" spans="1:37" x14ac:dyDescent="0.25">
      <c r="A2982" s="3"/>
      <c r="B2982" s="4"/>
      <c r="C2982" s="3"/>
      <c r="D2982" s="3"/>
      <c r="E2982" s="3"/>
      <c r="F2982" s="3"/>
      <c r="G2982" s="3"/>
      <c r="H2982" s="3"/>
      <c r="I2982" s="3"/>
      <c r="J2982" s="3"/>
      <c r="K2982" s="3"/>
      <c r="L2982" s="3"/>
      <c r="M2982" s="4"/>
      <c r="N2982" s="4"/>
      <c r="O2982" s="4"/>
      <c r="P2982" s="4"/>
      <c r="Q2982" s="4"/>
      <c r="R2982" s="4"/>
      <c r="S2982" s="4"/>
      <c r="T2982" s="4"/>
      <c r="U2982" s="4"/>
      <c r="V2982" s="4"/>
      <c r="W2982" s="4"/>
      <c r="X2982" s="4"/>
      <c r="Y2982" s="4"/>
      <c r="Z2982" s="4"/>
      <c r="AA2982" s="4"/>
      <c r="AB2982" s="4"/>
      <c r="AC2982" s="4"/>
      <c r="AD2982" s="4"/>
      <c r="AE2982" s="4"/>
      <c r="AF2982" s="4"/>
      <c r="AG2982" s="4"/>
      <c r="AH2982" s="4"/>
      <c r="AI2982" s="4"/>
      <c r="AJ2982" s="4"/>
      <c r="AK2982" s="4"/>
    </row>
    <row r="2983" spans="1:37" x14ac:dyDescent="0.25">
      <c r="A2983" s="3"/>
      <c r="B2983" s="4"/>
      <c r="C2983" s="3"/>
      <c r="D2983" s="3"/>
      <c r="E2983" s="3"/>
      <c r="F2983" s="3"/>
      <c r="G2983" s="3"/>
      <c r="H2983" s="3"/>
      <c r="I2983" s="3"/>
      <c r="J2983" s="3"/>
      <c r="K2983" s="3"/>
      <c r="L2983" s="3"/>
      <c r="M2983" s="4"/>
      <c r="N2983" s="4"/>
      <c r="O2983" s="4"/>
      <c r="P2983" s="4"/>
      <c r="Q2983" s="4"/>
      <c r="R2983" s="4"/>
      <c r="S2983" s="4"/>
      <c r="T2983" s="4"/>
      <c r="U2983" s="4"/>
      <c r="V2983" s="4"/>
      <c r="W2983" s="4"/>
      <c r="X2983" s="4"/>
      <c r="Y2983" s="4"/>
      <c r="Z2983" s="4"/>
      <c r="AA2983" s="4"/>
      <c r="AB2983" s="4"/>
      <c r="AC2983" s="4"/>
      <c r="AD2983" s="4"/>
      <c r="AE2983" s="4"/>
      <c r="AF2983" s="4"/>
      <c r="AG2983" s="4"/>
      <c r="AH2983" s="4"/>
      <c r="AI2983" s="4"/>
      <c r="AJ2983" s="4"/>
      <c r="AK2983" s="4"/>
    </row>
    <row r="2984" spans="1:37" x14ac:dyDescent="0.25">
      <c r="A2984" s="3"/>
      <c r="B2984" s="4"/>
      <c r="C2984" s="3"/>
      <c r="D2984" s="3"/>
      <c r="E2984" s="3"/>
      <c r="F2984" s="3"/>
      <c r="G2984" s="3"/>
      <c r="H2984" s="3"/>
      <c r="I2984" s="3"/>
      <c r="J2984" s="3"/>
      <c r="K2984" s="3"/>
      <c r="L2984" s="3"/>
      <c r="M2984" s="4"/>
      <c r="N2984" s="4"/>
      <c r="O2984" s="4"/>
      <c r="P2984" s="4"/>
      <c r="Q2984" s="4"/>
      <c r="R2984" s="4"/>
      <c r="S2984" s="4"/>
      <c r="T2984" s="4"/>
      <c r="U2984" s="4"/>
      <c r="V2984" s="4"/>
      <c r="W2984" s="4"/>
      <c r="X2984" s="4"/>
      <c r="Y2984" s="4"/>
      <c r="Z2984" s="4"/>
      <c r="AA2984" s="4"/>
      <c r="AB2984" s="4"/>
      <c r="AC2984" s="4"/>
      <c r="AD2984" s="4"/>
      <c r="AE2984" s="4"/>
      <c r="AF2984" s="4"/>
      <c r="AG2984" s="4"/>
      <c r="AH2984" s="4"/>
      <c r="AI2984" s="4"/>
      <c r="AJ2984" s="4"/>
      <c r="AK2984" s="4"/>
    </row>
    <row r="2985" spans="1:37" x14ac:dyDescent="0.25">
      <c r="A2985" s="3"/>
      <c r="B2985" s="4"/>
      <c r="C2985" s="3"/>
      <c r="D2985" s="3"/>
      <c r="E2985" s="3"/>
      <c r="F2985" s="3"/>
      <c r="G2985" s="3"/>
      <c r="H2985" s="3"/>
      <c r="I2985" s="3"/>
      <c r="J2985" s="3"/>
      <c r="K2985" s="3"/>
      <c r="L2985" s="3"/>
      <c r="M2985" s="4"/>
      <c r="N2985" s="4"/>
      <c r="O2985" s="4"/>
      <c r="P2985" s="4"/>
      <c r="Q2985" s="4"/>
      <c r="R2985" s="4"/>
      <c r="S2985" s="4"/>
      <c r="T2985" s="4"/>
      <c r="U2985" s="4"/>
      <c r="V2985" s="4"/>
      <c r="W2985" s="4"/>
      <c r="X2985" s="4"/>
      <c r="Y2985" s="4"/>
      <c r="Z2985" s="4"/>
      <c r="AA2985" s="4"/>
      <c r="AB2985" s="4"/>
      <c r="AC2985" s="4"/>
      <c r="AD2985" s="4"/>
      <c r="AE2985" s="4"/>
      <c r="AF2985" s="4"/>
      <c r="AG2985" s="4"/>
      <c r="AH2985" s="4"/>
      <c r="AI2985" s="4"/>
      <c r="AJ2985" s="4"/>
      <c r="AK2985" s="4"/>
    </row>
    <row r="2986" spans="1:37" x14ac:dyDescent="0.25">
      <c r="A2986" s="3"/>
      <c r="B2986" s="4"/>
      <c r="C2986" s="3"/>
      <c r="D2986" s="3"/>
      <c r="E2986" s="3"/>
      <c r="F2986" s="3"/>
      <c r="G2986" s="3"/>
      <c r="H2986" s="3"/>
      <c r="I2986" s="3"/>
      <c r="J2986" s="3"/>
      <c r="K2986" s="3"/>
      <c r="L2986" s="3"/>
      <c r="M2986" s="4"/>
      <c r="N2986" s="4"/>
      <c r="O2986" s="4"/>
      <c r="P2986" s="4"/>
      <c r="Q2986" s="4"/>
      <c r="R2986" s="4"/>
      <c r="S2986" s="4"/>
      <c r="T2986" s="4"/>
      <c r="U2986" s="4"/>
      <c r="V2986" s="4"/>
      <c r="W2986" s="4"/>
      <c r="X2986" s="4"/>
      <c r="Y2986" s="4"/>
      <c r="Z2986" s="4"/>
      <c r="AA2986" s="4"/>
      <c r="AB2986" s="4"/>
      <c r="AC2986" s="4"/>
      <c r="AD2986" s="4"/>
      <c r="AE2986" s="4"/>
      <c r="AF2986" s="4"/>
      <c r="AG2986" s="4"/>
      <c r="AH2986" s="4"/>
      <c r="AI2986" s="4"/>
      <c r="AJ2986" s="4"/>
      <c r="AK2986" s="4"/>
    </row>
    <row r="2987" spans="1:37" x14ac:dyDescent="0.25">
      <c r="A2987" s="3"/>
      <c r="B2987" s="4"/>
      <c r="C2987" s="3"/>
      <c r="D2987" s="3"/>
      <c r="E2987" s="3"/>
      <c r="F2987" s="3"/>
      <c r="G2987" s="3"/>
      <c r="H2987" s="3"/>
      <c r="I2987" s="3"/>
      <c r="J2987" s="3"/>
      <c r="K2987" s="3"/>
      <c r="L2987" s="3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  <c r="Y2987" s="4"/>
      <c r="Z2987" s="4"/>
      <c r="AA2987" s="4"/>
      <c r="AB2987" s="4"/>
      <c r="AC2987" s="4"/>
      <c r="AD2987" s="4"/>
      <c r="AE2987" s="4"/>
      <c r="AF2987" s="4"/>
      <c r="AG2987" s="4"/>
      <c r="AH2987" s="4"/>
      <c r="AI2987" s="4"/>
      <c r="AJ2987" s="4"/>
      <c r="AK2987" s="4"/>
    </row>
    <row r="2988" spans="1:37" x14ac:dyDescent="0.25">
      <c r="A2988" s="3"/>
      <c r="B2988" s="4"/>
      <c r="C2988" s="3"/>
      <c r="D2988" s="3"/>
      <c r="E2988" s="3"/>
      <c r="F2988" s="3"/>
      <c r="G2988" s="3"/>
      <c r="H2988" s="3"/>
      <c r="I2988" s="3"/>
      <c r="J2988" s="3"/>
      <c r="K2988" s="3"/>
      <c r="L2988" s="3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  <c r="Y2988" s="4"/>
      <c r="Z2988" s="4"/>
      <c r="AA2988" s="4"/>
      <c r="AB2988" s="4"/>
      <c r="AC2988" s="4"/>
      <c r="AD2988" s="4"/>
      <c r="AE2988" s="4"/>
      <c r="AF2988" s="4"/>
      <c r="AG2988" s="4"/>
      <c r="AH2988" s="4"/>
      <c r="AI2988" s="4"/>
      <c r="AJ2988" s="4"/>
      <c r="AK2988" s="4"/>
    </row>
    <row r="2989" spans="1:37" x14ac:dyDescent="0.25">
      <c r="A2989" s="3"/>
      <c r="B2989" s="4"/>
      <c r="C2989" s="3"/>
      <c r="D2989" s="3"/>
      <c r="E2989" s="3"/>
      <c r="F2989" s="3"/>
      <c r="G2989" s="3"/>
      <c r="H2989" s="3"/>
      <c r="I2989" s="3"/>
      <c r="J2989" s="3"/>
      <c r="K2989" s="3"/>
      <c r="L2989" s="3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4"/>
      <c r="Y2989" s="4"/>
      <c r="Z2989" s="4"/>
      <c r="AA2989" s="4"/>
      <c r="AB2989" s="4"/>
      <c r="AC2989" s="4"/>
      <c r="AD2989" s="4"/>
      <c r="AE2989" s="4"/>
      <c r="AF2989" s="4"/>
      <c r="AG2989" s="4"/>
      <c r="AH2989" s="4"/>
      <c r="AI2989" s="4"/>
      <c r="AJ2989" s="4"/>
      <c r="AK2989" s="4"/>
    </row>
    <row r="2990" spans="1:37" x14ac:dyDescent="0.25">
      <c r="A2990" s="3"/>
      <c r="B2990" s="4"/>
      <c r="C2990" s="3"/>
      <c r="D2990" s="3"/>
      <c r="E2990" s="3"/>
      <c r="F2990" s="3"/>
      <c r="G2990" s="3"/>
      <c r="H2990" s="3"/>
      <c r="I2990" s="3"/>
      <c r="J2990" s="3"/>
      <c r="K2990" s="3"/>
      <c r="L2990" s="3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  <c r="Y2990" s="4"/>
      <c r="Z2990" s="4"/>
      <c r="AA2990" s="4"/>
      <c r="AB2990" s="4"/>
      <c r="AC2990" s="4"/>
      <c r="AD2990" s="4"/>
      <c r="AE2990" s="4"/>
      <c r="AF2990" s="4"/>
      <c r="AG2990" s="4"/>
      <c r="AH2990" s="4"/>
      <c r="AI2990" s="4"/>
      <c r="AJ2990" s="4"/>
      <c r="AK2990" s="4"/>
    </row>
    <row r="2991" spans="1:37" x14ac:dyDescent="0.25">
      <c r="A2991" s="3"/>
      <c r="B2991" s="4"/>
      <c r="C2991" s="3"/>
      <c r="D2991" s="3"/>
      <c r="E2991" s="3"/>
      <c r="F2991" s="3"/>
      <c r="G2991" s="3"/>
      <c r="H2991" s="3"/>
      <c r="I2991" s="3"/>
      <c r="J2991" s="3"/>
      <c r="K2991" s="3"/>
      <c r="L2991" s="3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4"/>
      <c r="X2991" s="4"/>
      <c r="Y2991" s="4"/>
      <c r="Z2991" s="4"/>
      <c r="AA2991" s="4"/>
      <c r="AB2991" s="4"/>
      <c r="AC2991" s="4"/>
      <c r="AD2991" s="4"/>
      <c r="AE2991" s="4"/>
      <c r="AF2991" s="4"/>
      <c r="AG2991" s="4"/>
      <c r="AH2991" s="4"/>
      <c r="AI2991" s="4"/>
      <c r="AJ2991" s="4"/>
      <c r="AK2991" s="4"/>
    </row>
    <row r="2992" spans="1:37" x14ac:dyDescent="0.25">
      <c r="A2992" s="3"/>
      <c r="B2992" s="4"/>
      <c r="C2992" s="3"/>
      <c r="D2992" s="3"/>
      <c r="E2992" s="3"/>
      <c r="F2992" s="3"/>
      <c r="G2992" s="3"/>
      <c r="H2992" s="3"/>
      <c r="I2992" s="3"/>
      <c r="J2992" s="3"/>
      <c r="K2992" s="3"/>
      <c r="L2992" s="3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4"/>
      <c r="Y2992" s="4"/>
      <c r="Z2992" s="4"/>
      <c r="AA2992" s="4"/>
      <c r="AB2992" s="4"/>
      <c r="AC2992" s="4"/>
      <c r="AD2992" s="4"/>
      <c r="AE2992" s="4"/>
      <c r="AF2992" s="4"/>
      <c r="AG2992" s="4"/>
      <c r="AH2992" s="4"/>
      <c r="AI2992" s="4"/>
      <c r="AJ2992" s="4"/>
      <c r="AK2992" s="4"/>
    </row>
    <row r="2993" spans="1:37" x14ac:dyDescent="0.25">
      <c r="A2993" s="3"/>
      <c r="B2993" s="4"/>
      <c r="C2993" s="3"/>
      <c r="D2993" s="3"/>
      <c r="E2993" s="3"/>
      <c r="F2993" s="3"/>
      <c r="G2993" s="3"/>
      <c r="H2993" s="3"/>
      <c r="I2993" s="3"/>
      <c r="J2993" s="3"/>
      <c r="K2993" s="3"/>
      <c r="L2993" s="3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4"/>
      <c r="Y2993" s="4"/>
      <c r="Z2993" s="4"/>
      <c r="AA2993" s="4"/>
      <c r="AB2993" s="4"/>
      <c r="AC2993" s="4"/>
      <c r="AD2993" s="4"/>
      <c r="AE2993" s="4"/>
      <c r="AF2993" s="4"/>
      <c r="AG2993" s="4"/>
      <c r="AH2993" s="4"/>
      <c r="AI2993" s="4"/>
      <c r="AJ2993" s="4"/>
      <c r="AK2993" s="4"/>
    </row>
    <row r="2994" spans="1:37" x14ac:dyDescent="0.25">
      <c r="A2994" s="3"/>
      <c r="B2994" s="4"/>
      <c r="C2994" s="3"/>
      <c r="D2994" s="3"/>
      <c r="E2994" s="3"/>
      <c r="F2994" s="3"/>
      <c r="G2994" s="3"/>
      <c r="H2994" s="3"/>
      <c r="I2994" s="3"/>
      <c r="J2994" s="3"/>
      <c r="K2994" s="3"/>
      <c r="L2994" s="3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4"/>
      <c r="Y2994" s="4"/>
      <c r="Z2994" s="4"/>
      <c r="AA2994" s="4"/>
      <c r="AB2994" s="4"/>
      <c r="AC2994" s="4"/>
      <c r="AD2994" s="4"/>
      <c r="AE2994" s="4"/>
      <c r="AF2994" s="4"/>
      <c r="AG2994" s="4"/>
      <c r="AH2994" s="4"/>
      <c r="AI2994" s="4"/>
      <c r="AJ2994" s="4"/>
      <c r="AK2994" s="4"/>
    </row>
    <row r="2995" spans="1:37" x14ac:dyDescent="0.25">
      <c r="A2995" s="3"/>
      <c r="B2995" s="4"/>
      <c r="C2995" s="3"/>
      <c r="D2995" s="3"/>
      <c r="E2995" s="3"/>
      <c r="F2995" s="3"/>
      <c r="G2995" s="3"/>
      <c r="H2995" s="3"/>
      <c r="I2995" s="3"/>
      <c r="J2995" s="3"/>
      <c r="K2995" s="3"/>
      <c r="L2995" s="3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4"/>
      <c r="Y2995" s="4"/>
      <c r="Z2995" s="4"/>
      <c r="AA2995" s="4"/>
      <c r="AB2995" s="4"/>
      <c r="AC2995" s="4"/>
      <c r="AD2995" s="4"/>
      <c r="AE2995" s="4"/>
      <c r="AF2995" s="4"/>
      <c r="AG2995" s="4"/>
      <c r="AH2995" s="4"/>
      <c r="AI2995" s="4"/>
      <c r="AJ2995" s="4"/>
      <c r="AK2995" s="4"/>
    </row>
    <row r="2996" spans="1:37" x14ac:dyDescent="0.25">
      <c r="A2996" s="3"/>
      <c r="B2996" s="4"/>
      <c r="C2996" s="3"/>
      <c r="D2996" s="3"/>
      <c r="E2996" s="3"/>
      <c r="F2996" s="3"/>
      <c r="G2996" s="3"/>
      <c r="H2996" s="3"/>
      <c r="I2996" s="3"/>
      <c r="J2996" s="3"/>
      <c r="K2996" s="3"/>
      <c r="L2996" s="3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  <c r="Y2996" s="4"/>
      <c r="Z2996" s="4"/>
      <c r="AA2996" s="4"/>
      <c r="AB2996" s="4"/>
      <c r="AC2996" s="4"/>
      <c r="AD2996" s="4"/>
      <c r="AE2996" s="4"/>
      <c r="AF2996" s="4"/>
      <c r="AG2996" s="4"/>
      <c r="AH2996" s="4"/>
      <c r="AI2996" s="4"/>
      <c r="AJ2996" s="4"/>
      <c r="AK2996" s="4"/>
    </row>
    <row r="2997" spans="1:37" x14ac:dyDescent="0.25">
      <c r="A2997" s="3"/>
      <c r="B2997" s="4"/>
      <c r="C2997" s="3"/>
      <c r="D2997" s="3"/>
      <c r="E2997" s="3"/>
      <c r="F2997" s="3"/>
      <c r="G2997" s="3"/>
      <c r="H2997" s="3"/>
      <c r="I2997" s="3"/>
      <c r="J2997" s="3"/>
      <c r="K2997" s="3"/>
      <c r="L2997" s="3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4"/>
      <c r="AB2997" s="4"/>
      <c r="AC2997" s="4"/>
      <c r="AD2997" s="4"/>
      <c r="AE2997" s="4"/>
      <c r="AF2997" s="4"/>
      <c r="AG2997" s="4"/>
      <c r="AH2997" s="4"/>
      <c r="AI2997" s="4"/>
      <c r="AJ2997" s="4"/>
      <c r="AK2997" s="4"/>
    </row>
    <row r="2998" spans="1:37" x14ac:dyDescent="0.25">
      <c r="A2998" s="3"/>
      <c r="B2998" s="4"/>
      <c r="C2998" s="3"/>
      <c r="D2998" s="3"/>
      <c r="E2998" s="3"/>
      <c r="F2998" s="3"/>
      <c r="G2998" s="3"/>
      <c r="H2998" s="3"/>
      <c r="I2998" s="3"/>
      <c r="J2998" s="3"/>
      <c r="K2998" s="3"/>
      <c r="L2998" s="3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Y2998" s="4"/>
      <c r="Z2998" s="4"/>
      <c r="AA2998" s="4"/>
      <c r="AB2998" s="4"/>
      <c r="AC2998" s="4"/>
      <c r="AD2998" s="4"/>
      <c r="AE2998" s="4"/>
      <c r="AF2998" s="4"/>
      <c r="AG2998" s="4"/>
      <c r="AH2998" s="4"/>
      <c r="AI2998" s="4"/>
      <c r="AJ2998" s="4"/>
      <c r="AK2998" s="4"/>
    </row>
    <row r="2999" spans="1:37" x14ac:dyDescent="0.25">
      <c r="A2999" s="3"/>
      <c r="B2999" s="4"/>
      <c r="C2999" s="3"/>
      <c r="D2999" s="3"/>
      <c r="E2999" s="3"/>
      <c r="F2999" s="3"/>
      <c r="G2999" s="3"/>
      <c r="H2999" s="3"/>
      <c r="I2999" s="3"/>
      <c r="J2999" s="3"/>
      <c r="K2999" s="3"/>
      <c r="L2999" s="3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  <c r="Y2999" s="4"/>
      <c r="Z2999" s="4"/>
      <c r="AA2999" s="4"/>
      <c r="AB2999" s="4"/>
      <c r="AC2999" s="4"/>
      <c r="AD2999" s="4"/>
      <c r="AE2999" s="4"/>
      <c r="AF2999" s="4"/>
      <c r="AG2999" s="4"/>
      <c r="AH2999" s="4"/>
      <c r="AI2999" s="4"/>
      <c r="AJ2999" s="4"/>
      <c r="AK2999" s="4"/>
    </row>
    <row r="3000" spans="1:37" x14ac:dyDescent="0.25">
      <c r="A3000" s="3"/>
      <c r="B3000" s="4"/>
      <c r="C3000" s="3"/>
      <c r="D3000" s="3"/>
      <c r="E3000" s="3"/>
      <c r="F3000" s="3"/>
      <c r="G3000" s="3"/>
      <c r="H3000" s="3"/>
      <c r="I3000" s="3"/>
      <c r="J3000" s="3"/>
      <c r="K3000" s="3"/>
      <c r="L3000" s="3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4"/>
      <c r="Y3000" s="4"/>
      <c r="Z3000" s="4"/>
      <c r="AA3000" s="4"/>
      <c r="AB3000" s="4"/>
      <c r="AC3000" s="4"/>
      <c r="AD3000" s="4"/>
      <c r="AE3000" s="4"/>
      <c r="AF3000" s="4"/>
      <c r="AG3000" s="4"/>
      <c r="AH3000" s="4"/>
      <c r="AI3000" s="4"/>
      <c r="AJ3000" s="4"/>
      <c r="AK3000" s="4"/>
    </row>
    <row r="3001" spans="1:37" x14ac:dyDescent="0.25">
      <c r="A3001" s="3"/>
      <c r="B3001" s="4"/>
      <c r="C3001" s="3"/>
      <c r="D3001" s="3"/>
      <c r="E3001" s="3"/>
      <c r="F3001" s="3"/>
      <c r="G3001" s="3"/>
      <c r="H3001" s="3"/>
      <c r="I3001" s="3"/>
      <c r="J3001" s="3"/>
      <c r="K3001" s="3"/>
      <c r="L3001" s="3"/>
      <c r="M3001" s="4"/>
      <c r="N3001" s="4"/>
      <c r="O3001" s="4"/>
      <c r="P3001" s="4"/>
      <c r="Q3001" s="4"/>
      <c r="R3001" s="4"/>
      <c r="S3001" s="4"/>
      <c r="T3001" s="4"/>
      <c r="U3001" s="4"/>
      <c r="V3001" s="4"/>
      <c r="W3001" s="4"/>
      <c r="X3001" s="4"/>
      <c r="Y3001" s="4"/>
      <c r="Z3001" s="4"/>
      <c r="AA3001" s="4"/>
      <c r="AB3001" s="4"/>
      <c r="AC3001" s="4"/>
      <c r="AD3001" s="4"/>
      <c r="AE3001" s="4"/>
      <c r="AF3001" s="4"/>
      <c r="AG3001" s="4"/>
      <c r="AH3001" s="4"/>
      <c r="AI3001" s="4"/>
      <c r="AJ3001" s="4"/>
      <c r="AK3001" s="4"/>
    </row>
    <row r="3002" spans="1:37" x14ac:dyDescent="0.25">
      <c r="A3002" s="3"/>
      <c r="B3002" s="4"/>
      <c r="C3002" s="3"/>
      <c r="D3002" s="3"/>
      <c r="E3002" s="3"/>
      <c r="F3002" s="3"/>
      <c r="G3002" s="3"/>
      <c r="H3002" s="3"/>
      <c r="I3002" s="3"/>
      <c r="J3002" s="3"/>
      <c r="K3002" s="3"/>
      <c r="L3002" s="3"/>
      <c r="M3002" s="4"/>
      <c r="N3002" s="4"/>
      <c r="O3002" s="4"/>
      <c r="P3002" s="4"/>
      <c r="Q3002" s="4"/>
      <c r="R3002" s="4"/>
      <c r="S3002" s="4"/>
      <c r="T3002" s="4"/>
      <c r="U3002" s="4"/>
      <c r="V3002" s="4"/>
      <c r="W3002" s="4"/>
      <c r="X3002" s="4"/>
      <c r="Y3002" s="4"/>
      <c r="Z3002" s="4"/>
      <c r="AA3002" s="4"/>
      <c r="AB3002" s="4"/>
      <c r="AC3002" s="4"/>
      <c r="AD3002" s="4"/>
      <c r="AE3002" s="4"/>
      <c r="AF3002" s="4"/>
      <c r="AG3002" s="4"/>
      <c r="AH3002" s="4"/>
      <c r="AI3002" s="4"/>
      <c r="AJ3002" s="4"/>
      <c r="AK3002" s="4"/>
    </row>
    <row r="3003" spans="1:37" x14ac:dyDescent="0.25">
      <c r="A3003" s="3"/>
      <c r="B3003" s="4"/>
      <c r="C3003" s="3"/>
      <c r="D3003" s="3"/>
      <c r="E3003" s="3"/>
      <c r="F3003" s="3"/>
      <c r="G3003" s="3"/>
      <c r="H3003" s="3"/>
      <c r="I3003" s="3"/>
      <c r="J3003" s="3"/>
      <c r="K3003" s="3"/>
      <c r="L3003" s="3"/>
      <c r="M3003" s="4"/>
      <c r="N3003" s="4"/>
      <c r="O3003" s="4"/>
      <c r="P3003" s="4"/>
      <c r="Q3003" s="4"/>
      <c r="R3003" s="4"/>
      <c r="S3003" s="4"/>
      <c r="T3003" s="4"/>
      <c r="U3003" s="4"/>
      <c r="V3003" s="4"/>
      <c r="W3003" s="4"/>
      <c r="X3003" s="4"/>
      <c r="Y3003" s="4"/>
      <c r="Z3003" s="4"/>
      <c r="AA3003" s="4"/>
      <c r="AB3003" s="4"/>
      <c r="AC3003" s="4"/>
      <c r="AD3003" s="4"/>
      <c r="AE3003" s="4"/>
      <c r="AF3003" s="4"/>
      <c r="AG3003" s="4"/>
      <c r="AH3003" s="4"/>
      <c r="AI3003" s="4"/>
      <c r="AJ3003" s="4"/>
      <c r="AK3003" s="4"/>
    </row>
    <row r="3004" spans="1:37" x14ac:dyDescent="0.25">
      <c r="A3004" s="3"/>
      <c r="B3004" s="4"/>
      <c r="C3004" s="3"/>
      <c r="D3004" s="3"/>
      <c r="E3004" s="3"/>
      <c r="F3004" s="3"/>
      <c r="G3004" s="3"/>
      <c r="H3004" s="3"/>
      <c r="I3004" s="3"/>
      <c r="J3004" s="3"/>
      <c r="K3004" s="3"/>
      <c r="L3004" s="3"/>
      <c r="M3004" s="4"/>
      <c r="N3004" s="4"/>
      <c r="O3004" s="4"/>
      <c r="P3004" s="4"/>
      <c r="Q3004" s="4"/>
      <c r="R3004" s="4"/>
      <c r="S3004" s="4"/>
      <c r="T3004" s="4"/>
      <c r="U3004" s="4"/>
      <c r="V3004" s="4"/>
      <c r="W3004" s="4"/>
      <c r="X3004" s="4"/>
      <c r="Y3004" s="4"/>
      <c r="Z3004" s="4"/>
      <c r="AA3004" s="4"/>
      <c r="AB3004" s="4"/>
      <c r="AC3004" s="4"/>
      <c r="AD3004" s="4"/>
      <c r="AE3004" s="4"/>
      <c r="AF3004" s="4"/>
      <c r="AG3004" s="4"/>
      <c r="AH3004" s="4"/>
      <c r="AI3004" s="4"/>
      <c r="AJ3004" s="4"/>
      <c r="AK3004" s="4"/>
    </row>
    <row r="3005" spans="1:37" x14ac:dyDescent="0.25">
      <c r="A3005" s="3"/>
      <c r="B3005" s="4"/>
      <c r="C3005" s="3"/>
      <c r="D3005" s="3"/>
      <c r="E3005" s="3"/>
      <c r="F3005" s="3"/>
      <c r="G3005" s="3"/>
      <c r="H3005" s="3"/>
      <c r="I3005" s="3"/>
      <c r="J3005" s="3"/>
      <c r="K3005" s="3"/>
      <c r="L3005" s="3"/>
      <c r="M3005" s="4"/>
      <c r="N3005" s="4"/>
      <c r="O3005" s="4"/>
      <c r="P3005" s="4"/>
      <c r="Q3005" s="4"/>
      <c r="R3005" s="4"/>
      <c r="S3005" s="4"/>
      <c r="T3005" s="4"/>
      <c r="U3005" s="4"/>
      <c r="V3005" s="4"/>
      <c r="W3005" s="4"/>
      <c r="X3005" s="4"/>
      <c r="Y3005" s="4"/>
      <c r="Z3005" s="4"/>
      <c r="AA3005" s="4"/>
      <c r="AB3005" s="4"/>
      <c r="AC3005" s="4"/>
      <c r="AD3005" s="4"/>
      <c r="AE3005" s="4"/>
      <c r="AF3005" s="4"/>
      <c r="AG3005" s="4"/>
      <c r="AH3005" s="4"/>
      <c r="AI3005" s="4"/>
      <c r="AJ3005" s="4"/>
      <c r="AK3005" s="4"/>
    </row>
    <row r="3006" spans="1:37" x14ac:dyDescent="0.25">
      <c r="A3006" s="3"/>
      <c r="B3006" s="4"/>
      <c r="C3006" s="3"/>
      <c r="D3006" s="3"/>
      <c r="E3006" s="3"/>
      <c r="F3006" s="3"/>
      <c r="G3006" s="3"/>
      <c r="H3006" s="3"/>
      <c r="I3006" s="3"/>
      <c r="J3006" s="3"/>
      <c r="K3006" s="3"/>
      <c r="L3006" s="3"/>
      <c r="M3006" s="4"/>
      <c r="N3006" s="4"/>
      <c r="O3006" s="4"/>
      <c r="P3006" s="4"/>
      <c r="Q3006" s="4"/>
      <c r="R3006" s="4"/>
      <c r="S3006" s="4"/>
      <c r="T3006" s="4"/>
      <c r="U3006" s="4"/>
      <c r="V3006" s="4"/>
      <c r="W3006" s="4"/>
      <c r="X3006" s="4"/>
      <c r="Y3006" s="4"/>
      <c r="Z3006" s="4"/>
      <c r="AA3006" s="4"/>
      <c r="AB3006" s="4"/>
      <c r="AC3006" s="4"/>
      <c r="AD3006" s="4"/>
      <c r="AE3006" s="4"/>
      <c r="AF3006" s="4"/>
      <c r="AG3006" s="4"/>
      <c r="AH3006" s="4"/>
      <c r="AI3006" s="4"/>
      <c r="AJ3006" s="4"/>
      <c r="AK3006" s="4"/>
    </row>
    <row r="3007" spans="1:37" x14ac:dyDescent="0.25">
      <c r="A3007" s="3"/>
      <c r="B3007" s="4"/>
      <c r="C3007" s="3"/>
      <c r="D3007" s="3"/>
      <c r="E3007" s="3"/>
      <c r="F3007" s="3"/>
      <c r="G3007" s="3"/>
      <c r="H3007" s="3"/>
      <c r="I3007" s="3"/>
      <c r="J3007" s="3"/>
      <c r="K3007" s="3"/>
      <c r="L3007" s="3"/>
      <c r="M3007" s="4"/>
      <c r="N3007" s="4"/>
      <c r="O3007" s="4"/>
      <c r="P3007" s="4"/>
      <c r="Q3007" s="4"/>
      <c r="R3007" s="4"/>
      <c r="S3007" s="4"/>
      <c r="T3007" s="4"/>
      <c r="U3007" s="4"/>
      <c r="V3007" s="4"/>
      <c r="W3007" s="4"/>
      <c r="X3007" s="4"/>
      <c r="Y3007" s="4"/>
      <c r="Z3007" s="4"/>
      <c r="AA3007" s="4"/>
      <c r="AB3007" s="4"/>
      <c r="AC3007" s="4"/>
      <c r="AD3007" s="4"/>
      <c r="AE3007" s="4"/>
      <c r="AF3007" s="4"/>
      <c r="AG3007" s="4"/>
      <c r="AH3007" s="4"/>
      <c r="AI3007" s="4"/>
      <c r="AJ3007" s="4"/>
      <c r="AK3007" s="4"/>
    </row>
    <row r="3008" spans="1:37" x14ac:dyDescent="0.25">
      <c r="A3008" s="3"/>
      <c r="B3008" s="4"/>
      <c r="C3008" s="3"/>
      <c r="D3008" s="3"/>
      <c r="E3008" s="3"/>
      <c r="F3008" s="3"/>
      <c r="G3008" s="3"/>
      <c r="H3008" s="3"/>
      <c r="I3008" s="3"/>
      <c r="J3008" s="3"/>
      <c r="K3008" s="3"/>
      <c r="L3008" s="3"/>
      <c r="M3008" s="4"/>
      <c r="N3008" s="4"/>
      <c r="O3008" s="4"/>
      <c r="P3008" s="4"/>
      <c r="Q3008" s="4"/>
      <c r="R3008" s="4"/>
      <c r="S3008" s="4"/>
      <c r="T3008" s="4"/>
      <c r="U3008" s="4"/>
      <c r="V3008" s="4"/>
      <c r="W3008" s="4"/>
      <c r="X3008" s="4"/>
      <c r="Y3008" s="4"/>
      <c r="Z3008" s="4"/>
      <c r="AA3008" s="4"/>
      <c r="AB3008" s="4"/>
      <c r="AC3008" s="4"/>
      <c r="AD3008" s="4"/>
      <c r="AE3008" s="4"/>
      <c r="AF3008" s="4"/>
      <c r="AG3008" s="4"/>
      <c r="AH3008" s="4"/>
      <c r="AI3008" s="4"/>
      <c r="AJ3008" s="4"/>
      <c r="AK3008" s="4"/>
    </row>
    <row r="3009" spans="1:37" x14ac:dyDescent="0.25">
      <c r="A3009" s="3"/>
      <c r="B3009" s="4"/>
      <c r="C3009" s="3"/>
      <c r="D3009" s="3"/>
      <c r="E3009" s="3"/>
      <c r="F3009" s="3"/>
      <c r="G3009" s="3"/>
      <c r="H3009" s="3"/>
      <c r="I3009" s="3"/>
      <c r="J3009" s="3"/>
      <c r="K3009" s="3"/>
      <c r="L3009" s="3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  <c r="Y3009" s="4"/>
      <c r="Z3009" s="4"/>
      <c r="AA3009" s="4"/>
      <c r="AB3009" s="4"/>
      <c r="AC3009" s="4"/>
      <c r="AD3009" s="4"/>
      <c r="AE3009" s="4"/>
      <c r="AF3009" s="4"/>
      <c r="AG3009" s="4"/>
      <c r="AH3009" s="4"/>
      <c r="AI3009" s="4"/>
      <c r="AJ3009" s="4"/>
      <c r="AK3009" s="4"/>
    </row>
    <row r="3010" spans="1:37" x14ac:dyDescent="0.25">
      <c r="A3010" s="3"/>
      <c r="B3010" s="4"/>
      <c r="C3010" s="3"/>
      <c r="D3010" s="3"/>
      <c r="E3010" s="3"/>
      <c r="F3010" s="3"/>
      <c r="G3010" s="3"/>
      <c r="H3010" s="3"/>
      <c r="I3010" s="3"/>
      <c r="J3010" s="3"/>
      <c r="K3010" s="3"/>
      <c r="L3010" s="3"/>
      <c r="M3010" s="4"/>
      <c r="N3010" s="4"/>
      <c r="O3010" s="4"/>
      <c r="P3010" s="4"/>
      <c r="Q3010" s="4"/>
      <c r="R3010" s="4"/>
      <c r="S3010" s="4"/>
      <c r="T3010" s="4"/>
      <c r="U3010" s="4"/>
      <c r="V3010" s="4"/>
      <c r="W3010" s="4"/>
      <c r="X3010" s="4"/>
      <c r="Y3010" s="4"/>
      <c r="Z3010" s="4"/>
      <c r="AA3010" s="4"/>
      <c r="AB3010" s="4"/>
      <c r="AC3010" s="4"/>
      <c r="AD3010" s="4"/>
      <c r="AE3010" s="4"/>
      <c r="AF3010" s="4"/>
      <c r="AG3010" s="4"/>
      <c r="AH3010" s="4"/>
      <c r="AI3010" s="4"/>
      <c r="AJ3010" s="4"/>
      <c r="AK3010" s="4"/>
    </row>
    <row r="3011" spans="1:37" x14ac:dyDescent="0.25">
      <c r="A3011" s="3"/>
      <c r="B3011" s="4"/>
      <c r="C3011" s="3"/>
      <c r="D3011" s="3"/>
      <c r="E3011" s="3"/>
      <c r="F3011" s="3"/>
      <c r="G3011" s="3"/>
      <c r="H3011" s="3"/>
      <c r="I3011" s="3"/>
      <c r="J3011" s="3"/>
      <c r="K3011" s="3"/>
      <c r="L3011" s="3"/>
      <c r="M3011" s="4"/>
      <c r="N3011" s="4"/>
      <c r="O3011" s="4"/>
      <c r="P3011" s="4"/>
      <c r="Q3011" s="4"/>
      <c r="R3011" s="4"/>
      <c r="S3011" s="4"/>
      <c r="T3011" s="4"/>
      <c r="U3011" s="4"/>
      <c r="V3011" s="4"/>
      <c r="W3011" s="4"/>
      <c r="X3011" s="4"/>
      <c r="Y3011" s="4"/>
      <c r="Z3011" s="4"/>
      <c r="AA3011" s="4"/>
      <c r="AB3011" s="4"/>
      <c r="AC3011" s="4"/>
      <c r="AD3011" s="4"/>
      <c r="AE3011" s="4"/>
      <c r="AF3011" s="4"/>
      <c r="AG3011" s="4"/>
      <c r="AH3011" s="4"/>
      <c r="AI3011" s="4"/>
      <c r="AJ3011" s="4"/>
      <c r="AK3011" s="4"/>
    </row>
    <row r="3012" spans="1:37" x14ac:dyDescent="0.25">
      <c r="A3012" s="3"/>
      <c r="B3012" s="4"/>
      <c r="C3012" s="3"/>
      <c r="D3012" s="3"/>
      <c r="E3012" s="3"/>
      <c r="F3012" s="3"/>
      <c r="G3012" s="3"/>
      <c r="H3012" s="3"/>
      <c r="I3012" s="3"/>
      <c r="J3012" s="3"/>
      <c r="K3012" s="3"/>
      <c r="L3012" s="3"/>
      <c r="M3012" s="4"/>
      <c r="N3012" s="4"/>
      <c r="O3012" s="4"/>
      <c r="P3012" s="4"/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4"/>
      <c r="AB3012" s="4"/>
      <c r="AC3012" s="4"/>
      <c r="AD3012" s="4"/>
      <c r="AE3012" s="4"/>
      <c r="AF3012" s="4"/>
      <c r="AG3012" s="4"/>
      <c r="AH3012" s="4"/>
      <c r="AI3012" s="4"/>
      <c r="AJ3012" s="4"/>
      <c r="AK3012" s="4"/>
    </row>
    <row r="3013" spans="1:37" x14ac:dyDescent="0.25">
      <c r="A3013" s="3"/>
      <c r="B3013" s="4"/>
      <c r="C3013" s="3"/>
      <c r="D3013" s="3"/>
      <c r="E3013" s="3"/>
      <c r="F3013" s="3"/>
      <c r="G3013" s="3"/>
      <c r="H3013" s="3"/>
      <c r="I3013" s="3"/>
      <c r="J3013" s="3"/>
      <c r="K3013" s="3"/>
      <c r="L3013" s="3"/>
      <c r="M3013" s="4"/>
      <c r="N3013" s="4"/>
      <c r="O3013" s="4"/>
      <c r="P3013" s="4"/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4"/>
      <c r="AB3013" s="4"/>
      <c r="AC3013" s="4"/>
      <c r="AD3013" s="4"/>
      <c r="AE3013" s="4"/>
      <c r="AF3013" s="4"/>
      <c r="AG3013" s="4"/>
      <c r="AH3013" s="4"/>
      <c r="AI3013" s="4"/>
      <c r="AJ3013" s="4"/>
      <c r="AK3013" s="4"/>
    </row>
    <row r="3014" spans="1:37" x14ac:dyDescent="0.25">
      <c r="A3014" s="3"/>
      <c r="B3014" s="4"/>
      <c r="C3014" s="3"/>
      <c r="D3014" s="3"/>
      <c r="E3014" s="3"/>
      <c r="F3014" s="3"/>
      <c r="G3014" s="3"/>
      <c r="H3014" s="3"/>
      <c r="I3014" s="3"/>
      <c r="J3014" s="3"/>
      <c r="K3014" s="3"/>
      <c r="L3014" s="3"/>
      <c r="M3014" s="4"/>
      <c r="N3014" s="4"/>
      <c r="O3014" s="4"/>
      <c r="P3014" s="4"/>
      <c r="Q3014" s="4"/>
      <c r="R3014" s="4"/>
      <c r="S3014" s="4"/>
      <c r="T3014" s="4"/>
      <c r="U3014" s="4"/>
      <c r="V3014" s="4"/>
      <c r="W3014" s="4"/>
      <c r="X3014" s="4"/>
      <c r="Y3014" s="4"/>
      <c r="Z3014" s="4"/>
      <c r="AA3014" s="4"/>
      <c r="AB3014" s="4"/>
      <c r="AC3014" s="4"/>
      <c r="AD3014" s="4"/>
      <c r="AE3014" s="4"/>
      <c r="AF3014" s="4"/>
      <c r="AG3014" s="4"/>
      <c r="AH3014" s="4"/>
      <c r="AI3014" s="4"/>
      <c r="AJ3014" s="4"/>
      <c r="AK3014" s="4"/>
    </row>
    <row r="3015" spans="1:37" x14ac:dyDescent="0.25">
      <c r="A3015" s="3"/>
      <c r="B3015" s="4"/>
      <c r="C3015" s="3"/>
      <c r="D3015" s="3"/>
      <c r="E3015" s="3"/>
      <c r="F3015" s="3"/>
      <c r="G3015" s="3"/>
      <c r="H3015" s="3"/>
      <c r="I3015" s="3"/>
      <c r="J3015" s="3"/>
      <c r="K3015" s="3"/>
      <c r="L3015" s="3"/>
      <c r="M3015" s="4"/>
      <c r="N3015" s="4"/>
      <c r="O3015" s="4"/>
      <c r="P3015" s="4"/>
      <c r="Q3015" s="4"/>
      <c r="R3015" s="4"/>
      <c r="S3015" s="4"/>
      <c r="T3015" s="4"/>
      <c r="U3015" s="4"/>
      <c r="V3015" s="4"/>
      <c r="W3015" s="4"/>
      <c r="X3015" s="4"/>
      <c r="Y3015" s="4"/>
      <c r="Z3015" s="4"/>
      <c r="AA3015" s="4"/>
      <c r="AB3015" s="4"/>
      <c r="AC3015" s="4"/>
      <c r="AD3015" s="4"/>
      <c r="AE3015" s="4"/>
      <c r="AF3015" s="4"/>
      <c r="AG3015" s="4"/>
      <c r="AH3015" s="4"/>
      <c r="AI3015" s="4"/>
      <c r="AJ3015" s="4"/>
      <c r="AK3015" s="4"/>
    </row>
    <row r="3016" spans="1:37" x14ac:dyDescent="0.25">
      <c r="A3016" s="3"/>
      <c r="B3016" s="4"/>
      <c r="C3016" s="3"/>
      <c r="D3016" s="3"/>
      <c r="E3016" s="3"/>
      <c r="F3016" s="3"/>
      <c r="G3016" s="3"/>
      <c r="H3016" s="3"/>
      <c r="I3016" s="3"/>
      <c r="J3016" s="3"/>
      <c r="K3016" s="3"/>
      <c r="L3016" s="3"/>
      <c r="M3016" s="4"/>
      <c r="N3016" s="4"/>
      <c r="O3016" s="4"/>
      <c r="P3016" s="4"/>
      <c r="Q3016" s="4"/>
      <c r="R3016" s="4"/>
      <c r="S3016" s="4"/>
      <c r="T3016" s="4"/>
      <c r="U3016" s="4"/>
      <c r="V3016" s="4"/>
      <c r="W3016" s="4"/>
      <c r="X3016" s="4"/>
      <c r="Y3016" s="4"/>
      <c r="Z3016" s="4"/>
      <c r="AA3016" s="4"/>
      <c r="AB3016" s="4"/>
      <c r="AC3016" s="4"/>
      <c r="AD3016" s="4"/>
      <c r="AE3016" s="4"/>
      <c r="AF3016" s="4"/>
      <c r="AG3016" s="4"/>
      <c r="AH3016" s="4"/>
      <c r="AI3016" s="4"/>
      <c r="AJ3016" s="4"/>
      <c r="AK3016" s="4"/>
    </row>
    <row r="3017" spans="1:37" x14ac:dyDescent="0.25">
      <c r="A3017" s="3"/>
      <c r="B3017" s="4"/>
      <c r="C3017" s="3"/>
      <c r="D3017" s="3"/>
      <c r="E3017" s="3"/>
      <c r="F3017" s="3"/>
      <c r="G3017" s="3"/>
      <c r="H3017" s="3"/>
      <c r="I3017" s="3"/>
      <c r="J3017" s="3"/>
      <c r="K3017" s="3"/>
      <c r="L3017" s="3"/>
      <c r="M3017" s="4"/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4"/>
      <c r="AB3017" s="4"/>
      <c r="AC3017" s="4"/>
      <c r="AD3017" s="4"/>
      <c r="AE3017" s="4"/>
      <c r="AF3017" s="4"/>
      <c r="AG3017" s="4"/>
      <c r="AH3017" s="4"/>
      <c r="AI3017" s="4"/>
      <c r="AJ3017" s="4"/>
      <c r="AK3017" s="4"/>
    </row>
    <row r="3018" spans="1:37" x14ac:dyDescent="0.25">
      <c r="A3018" s="3"/>
      <c r="B3018" s="4"/>
      <c r="C3018" s="3"/>
      <c r="D3018" s="3"/>
      <c r="E3018" s="3"/>
      <c r="F3018" s="3"/>
      <c r="G3018" s="3"/>
      <c r="H3018" s="3"/>
      <c r="I3018" s="3"/>
      <c r="J3018" s="3"/>
      <c r="K3018" s="3"/>
      <c r="L3018" s="3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  <c r="Y3018" s="4"/>
      <c r="Z3018" s="4"/>
      <c r="AA3018" s="4"/>
      <c r="AB3018" s="4"/>
      <c r="AC3018" s="4"/>
      <c r="AD3018" s="4"/>
      <c r="AE3018" s="4"/>
      <c r="AF3018" s="4"/>
      <c r="AG3018" s="4"/>
      <c r="AH3018" s="4"/>
      <c r="AI3018" s="4"/>
      <c r="AJ3018" s="4"/>
      <c r="AK3018" s="4"/>
    </row>
    <row r="3019" spans="1:37" x14ac:dyDescent="0.25">
      <c r="A3019" s="3"/>
      <c r="B3019" s="4"/>
      <c r="C3019" s="3"/>
      <c r="D3019" s="3"/>
      <c r="E3019" s="3"/>
      <c r="F3019" s="3"/>
      <c r="G3019" s="3"/>
      <c r="H3019" s="3"/>
      <c r="I3019" s="3"/>
      <c r="J3019" s="3"/>
      <c r="K3019" s="3"/>
      <c r="L3019" s="3"/>
      <c r="M3019" s="4"/>
      <c r="N3019" s="4"/>
      <c r="O3019" s="4"/>
      <c r="P3019" s="4"/>
      <c r="Q3019" s="4"/>
      <c r="R3019" s="4"/>
      <c r="S3019" s="4"/>
      <c r="T3019" s="4"/>
      <c r="U3019" s="4"/>
      <c r="V3019" s="4"/>
      <c r="W3019" s="4"/>
      <c r="X3019" s="4"/>
      <c r="Y3019" s="4"/>
      <c r="Z3019" s="4"/>
      <c r="AA3019" s="4"/>
      <c r="AB3019" s="4"/>
      <c r="AC3019" s="4"/>
      <c r="AD3019" s="4"/>
      <c r="AE3019" s="4"/>
      <c r="AF3019" s="4"/>
      <c r="AG3019" s="4"/>
      <c r="AH3019" s="4"/>
      <c r="AI3019" s="4"/>
      <c r="AJ3019" s="4"/>
      <c r="AK3019" s="4"/>
    </row>
    <row r="3020" spans="1:37" x14ac:dyDescent="0.25">
      <c r="A3020" s="3"/>
      <c r="B3020" s="4"/>
      <c r="C3020" s="3"/>
      <c r="D3020" s="3"/>
      <c r="E3020" s="3"/>
      <c r="F3020" s="3"/>
      <c r="G3020" s="3"/>
      <c r="H3020" s="3"/>
      <c r="I3020" s="3"/>
      <c r="J3020" s="3"/>
      <c r="K3020" s="3"/>
      <c r="L3020" s="3"/>
      <c r="M3020" s="4"/>
      <c r="N3020" s="4"/>
      <c r="O3020" s="4"/>
      <c r="P3020" s="4"/>
      <c r="Q3020" s="4"/>
      <c r="R3020" s="4"/>
      <c r="S3020" s="4"/>
      <c r="T3020" s="4"/>
      <c r="U3020" s="4"/>
      <c r="V3020" s="4"/>
      <c r="W3020" s="4"/>
      <c r="X3020" s="4"/>
      <c r="Y3020" s="4"/>
      <c r="Z3020" s="4"/>
      <c r="AA3020" s="4"/>
      <c r="AB3020" s="4"/>
      <c r="AC3020" s="4"/>
      <c r="AD3020" s="4"/>
      <c r="AE3020" s="4"/>
      <c r="AF3020" s="4"/>
      <c r="AG3020" s="4"/>
      <c r="AH3020" s="4"/>
      <c r="AI3020" s="4"/>
      <c r="AJ3020" s="4"/>
      <c r="AK3020" s="4"/>
    </row>
    <row r="3021" spans="1:37" x14ac:dyDescent="0.25">
      <c r="A3021" s="3"/>
      <c r="B3021" s="4"/>
      <c r="C3021" s="3"/>
      <c r="D3021" s="3"/>
      <c r="E3021" s="3"/>
      <c r="F3021" s="3"/>
      <c r="G3021" s="3"/>
      <c r="H3021" s="3"/>
      <c r="I3021" s="3"/>
      <c r="J3021" s="3"/>
      <c r="K3021" s="3"/>
      <c r="L3021" s="3"/>
      <c r="M3021" s="4"/>
      <c r="N3021" s="4"/>
      <c r="O3021" s="4"/>
      <c r="P3021" s="4"/>
      <c r="Q3021" s="4"/>
      <c r="R3021" s="4"/>
      <c r="S3021" s="4"/>
      <c r="T3021" s="4"/>
      <c r="U3021" s="4"/>
      <c r="V3021" s="4"/>
      <c r="W3021" s="4"/>
      <c r="X3021" s="4"/>
      <c r="Y3021" s="4"/>
      <c r="Z3021" s="4"/>
      <c r="AA3021" s="4"/>
      <c r="AB3021" s="4"/>
      <c r="AC3021" s="4"/>
      <c r="AD3021" s="4"/>
      <c r="AE3021" s="4"/>
      <c r="AF3021" s="4"/>
      <c r="AG3021" s="4"/>
      <c r="AH3021" s="4"/>
      <c r="AI3021" s="4"/>
      <c r="AJ3021" s="4"/>
      <c r="AK3021" s="4"/>
    </row>
    <row r="3022" spans="1:37" x14ac:dyDescent="0.25">
      <c r="A3022" s="3"/>
      <c r="B3022" s="4"/>
      <c r="C3022" s="3"/>
      <c r="D3022" s="3"/>
      <c r="E3022" s="3"/>
      <c r="F3022" s="3"/>
      <c r="G3022" s="3"/>
      <c r="H3022" s="3"/>
      <c r="I3022" s="3"/>
      <c r="J3022" s="3"/>
      <c r="K3022" s="3"/>
      <c r="L3022" s="3"/>
      <c r="M3022" s="4"/>
      <c r="N3022" s="4"/>
      <c r="O3022" s="4"/>
      <c r="P3022" s="4"/>
      <c r="Q3022" s="4"/>
      <c r="R3022" s="4"/>
      <c r="S3022" s="4"/>
      <c r="T3022" s="4"/>
      <c r="U3022" s="4"/>
      <c r="V3022" s="4"/>
      <c r="W3022" s="4"/>
      <c r="X3022" s="4"/>
      <c r="Y3022" s="4"/>
      <c r="Z3022" s="4"/>
      <c r="AA3022" s="4"/>
      <c r="AB3022" s="4"/>
      <c r="AC3022" s="4"/>
      <c r="AD3022" s="4"/>
      <c r="AE3022" s="4"/>
      <c r="AF3022" s="4"/>
      <c r="AG3022" s="4"/>
      <c r="AH3022" s="4"/>
      <c r="AI3022" s="4"/>
      <c r="AJ3022" s="4"/>
      <c r="AK3022" s="4"/>
    </row>
    <row r="3023" spans="1:37" x14ac:dyDescent="0.25">
      <c r="A3023" s="3"/>
      <c r="B3023" s="4"/>
      <c r="C3023" s="3"/>
      <c r="D3023" s="3"/>
      <c r="E3023" s="3"/>
      <c r="F3023" s="3"/>
      <c r="G3023" s="3"/>
      <c r="H3023" s="3"/>
      <c r="I3023" s="3"/>
      <c r="J3023" s="3"/>
      <c r="K3023" s="3"/>
      <c r="L3023" s="3"/>
      <c r="M3023" s="4"/>
      <c r="N3023" s="4"/>
      <c r="O3023" s="4"/>
      <c r="P3023" s="4"/>
      <c r="Q3023" s="4"/>
      <c r="R3023" s="4"/>
      <c r="S3023" s="4"/>
      <c r="T3023" s="4"/>
      <c r="U3023" s="4"/>
      <c r="V3023" s="4"/>
      <c r="W3023" s="4"/>
      <c r="X3023" s="4"/>
      <c r="Y3023" s="4"/>
      <c r="Z3023" s="4"/>
      <c r="AA3023" s="4"/>
      <c r="AB3023" s="4"/>
      <c r="AC3023" s="4"/>
      <c r="AD3023" s="4"/>
      <c r="AE3023" s="4"/>
      <c r="AF3023" s="4"/>
      <c r="AG3023" s="4"/>
      <c r="AH3023" s="4"/>
      <c r="AI3023" s="4"/>
      <c r="AJ3023" s="4"/>
      <c r="AK3023" s="4"/>
    </row>
    <row r="3024" spans="1:37" x14ac:dyDescent="0.25">
      <c r="A3024" s="3"/>
      <c r="B3024" s="4"/>
      <c r="C3024" s="3"/>
      <c r="D3024" s="3"/>
      <c r="E3024" s="3"/>
      <c r="F3024" s="3"/>
      <c r="G3024" s="3"/>
      <c r="H3024" s="3"/>
      <c r="I3024" s="3"/>
      <c r="J3024" s="3"/>
      <c r="K3024" s="3"/>
      <c r="L3024" s="3"/>
      <c r="M3024" s="4"/>
      <c r="N3024" s="4"/>
      <c r="O3024" s="4"/>
      <c r="P3024" s="4"/>
      <c r="Q3024" s="4"/>
      <c r="R3024" s="4"/>
      <c r="S3024" s="4"/>
      <c r="T3024" s="4"/>
      <c r="U3024" s="4"/>
      <c r="V3024" s="4"/>
      <c r="W3024" s="4"/>
      <c r="X3024" s="4"/>
      <c r="Y3024" s="4"/>
      <c r="Z3024" s="4"/>
      <c r="AA3024" s="4"/>
      <c r="AB3024" s="4"/>
      <c r="AC3024" s="4"/>
      <c r="AD3024" s="4"/>
      <c r="AE3024" s="4"/>
      <c r="AF3024" s="4"/>
      <c r="AG3024" s="4"/>
      <c r="AH3024" s="4"/>
      <c r="AI3024" s="4"/>
      <c r="AJ3024" s="4"/>
      <c r="AK3024" s="4"/>
    </row>
    <row r="3025" spans="1:37" x14ac:dyDescent="0.25">
      <c r="A3025" s="3"/>
      <c r="B3025" s="4"/>
      <c r="C3025" s="3"/>
      <c r="D3025" s="3"/>
      <c r="E3025" s="3"/>
      <c r="F3025" s="3"/>
      <c r="G3025" s="3"/>
      <c r="H3025" s="3"/>
      <c r="I3025" s="3"/>
      <c r="J3025" s="3"/>
      <c r="K3025" s="3"/>
      <c r="L3025" s="3"/>
      <c r="M3025" s="4"/>
      <c r="N3025" s="4"/>
      <c r="O3025" s="4"/>
      <c r="P3025" s="4"/>
      <c r="Q3025" s="4"/>
      <c r="R3025" s="4"/>
      <c r="S3025" s="4"/>
      <c r="T3025" s="4"/>
      <c r="U3025" s="4"/>
      <c r="V3025" s="4"/>
      <c r="W3025" s="4"/>
      <c r="X3025" s="4"/>
      <c r="Y3025" s="4"/>
      <c r="Z3025" s="4"/>
      <c r="AA3025" s="4"/>
      <c r="AB3025" s="4"/>
      <c r="AC3025" s="4"/>
      <c r="AD3025" s="4"/>
      <c r="AE3025" s="4"/>
      <c r="AF3025" s="4"/>
      <c r="AG3025" s="4"/>
      <c r="AH3025" s="4"/>
      <c r="AI3025" s="4"/>
      <c r="AJ3025" s="4"/>
      <c r="AK3025" s="4"/>
    </row>
    <row r="3026" spans="1:37" x14ac:dyDescent="0.25">
      <c r="A3026" s="3"/>
      <c r="B3026" s="4"/>
      <c r="C3026" s="3"/>
      <c r="D3026" s="3"/>
      <c r="E3026" s="3"/>
      <c r="F3026" s="3"/>
      <c r="G3026" s="3"/>
      <c r="H3026" s="3"/>
      <c r="I3026" s="3"/>
      <c r="J3026" s="3"/>
      <c r="K3026" s="3"/>
      <c r="L3026" s="3"/>
      <c r="M3026" s="4"/>
      <c r="N3026" s="4"/>
      <c r="O3026" s="4"/>
      <c r="P3026" s="4"/>
      <c r="Q3026" s="4"/>
      <c r="R3026" s="4"/>
      <c r="S3026" s="4"/>
      <c r="T3026" s="4"/>
      <c r="U3026" s="4"/>
      <c r="V3026" s="4"/>
      <c r="W3026" s="4"/>
      <c r="X3026" s="4"/>
      <c r="Y3026" s="4"/>
      <c r="Z3026" s="4"/>
      <c r="AA3026" s="4"/>
      <c r="AB3026" s="4"/>
      <c r="AC3026" s="4"/>
      <c r="AD3026" s="4"/>
      <c r="AE3026" s="4"/>
      <c r="AF3026" s="4"/>
      <c r="AG3026" s="4"/>
      <c r="AH3026" s="4"/>
      <c r="AI3026" s="4"/>
      <c r="AJ3026" s="4"/>
      <c r="AK3026" s="4"/>
    </row>
    <row r="3027" spans="1:37" x14ac:dyDescent="0.25">
      <c r="A3027" s="3"/>
      <c r="B3027" s="4"/>
      <c r="C3027" s="3"/>
      <c r="D3027" s="3"/>
      <c r="E3027" s="3"/>
      <c r="F3027" s="3"/>
      <c r="G3027" s="3"/>
      <c r="H3027" s="3"/>
      <c r="I3027" s="3"/>
      <c r="J3027" s="3"/>
      <c r="K3027" s="3"/>
      <c r="L3027" s="3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4"/>
      <c r="AB3027" s="4"/>
      <c r="AC3027" s="4"/>
      <c r="AD3027" s="4"/>
      <c r="AE3027" s="4"/>
      <c r="AF3027" s="4"/>
      <c r="AG3027" s="4"/>
      <c r="AH3027" s="4"/>
      <c r="AI3027" s="4"/>
      <c r="AJ3027" s="4"/>
      <c r="AK3027" s="4"/>
    </row>
    <row r="3028" spans="1:37" x14ac:dyDescent="0.25">
      <c r="A3028" s="3"/>
      <c r="B3028" s="4"/>
      <c r="C3028" s="3"/>
      <c r="D3028" s="3"/>
      <c r="E3028" s="3"/>
      <c r="F3028" s="3"/>
      <c r="G3028" s="3"/>
      <c r="H3028" s="3"/>
      <c r="I3028" s="3"/>
      <c r="J3028" s="3"/>
      <c r="K3028" s="3"/>
      <c r="L3028" s="3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4"/>
      <c r="X3028" s="4"/>
      <c r="Y3028" s="4"/>
      <c r="Z3028" s="4"/>
      <c r="AA3028" s="4"/>
      <c r="AB3028" s="4"/>
      <c r="AC3028" s="4"/>
      <c r="AD3028" s="4"/>
      <c r="AE3028" s="4"/>
      <c r="AF3028" s="4"/>
      <c r="AG3028" s="4"/>
      <c r="AH3028" s="4"/>
      <c r="AI3028" s="4"/>
      <c r="AJ3028" s="4"/>
      <c r="AK3028" s="4"/>
    </row>
    <row r="3029" spans="1:37" x14ac:dyDescent="0.25">
      <c r="A3029" s="3"/>
      <c r="B3029" s="4"/>
      <c r="C3029" s="3"/>
      <c r="D3029" s="3"/>
      <c r="E3029" s="3"/>
      <c r="F3029" s="3"/>
      <c r="G3029" s="3"/>
      <c r="H3029" s="3"/>
      <c r="I3029" s="3"/>
      <c r="J3029" s="3"/>
      <c r="K3029" s="3"/>
      <c r="L3029" s="3"/>
      <c r="M3029" s="4"/>
      <c r="N3029" s="4"/>
      <c r="O3029" s="4"/>
      <c r="P3029" s="4"/>
      <c r="Q3029" s="4"/>
      <c r="R3029" s="4"/>
      <c r="S3029" s="4"/>
      <c r="T3029" s="4"/>
      <c r="U3029" s="4"/>
      <c r="V3029" s="4"/>
      <c r="W3029" s="4"/>
      <c r="X3029" s="4"/>
      <c r="Y3029" s="4"/>
      <c r="Z3029" s="4"/>
      <c r="AA3029" s="4"/>
      <c r="AB3029" s="4"/>
      <c r="AC3029" s="4"/>
      <c r="AD3029" s="4"/>
      <c r="AE3029" s="4"/>
      <c r="AF3029" s="4"/>
      <c r="AG3029" s="4"/>
      <c r="AH3029" s="4"/>
      <c r="AI3029" s="4"/>
      <c r="AJ3029" s="4"/>
      <c r="AK3029" s="4"/>
    </row>
    <row r="3030" spans="1:37" x14ac:dyDescent="0.25">
      <c r="A3030" s="3"/>
      <c r="B3030" s="4"/>
      <c r="C3030" s="3"/>
      <c r="D3030" s="3"/>
      <c r="E3030" s="3"/>
      <c r="F3030" s="3"/>
      <c r="G3030" s="3"/>
      <c r="H3030" s="3"/>
      <c r="I3030" s="3"/>
      <c r="J3030" s="3"/>
      <c r="K3030" s="3"/>
      <c r="L3030" s="3"/>
      <c r="M3030" s="4"/>
      <c r="N3030" s="4"/>
      <c r="O3030" s="4"/>
      <c r="P3030" s="4"/>
      <c r="Q3030" s="4"/>
      <c r="R3030" s="4"/>
      <c r="S3030" s="4"/>
      <c r="T3030" s="4"/>
      <c r="U3030" s="4"/>
      <c r="V3030" s="4"/>
      <c r="W3030" s="4"/>
      <c r="X3030" s="4"/>
      <c r="Y3030" s="4"/>
      <c r="Z3030" s="4"/>
      <c r="AA3030" s="4"/>
      <c r="AB3030" s="4"/>
      <c r="AC3030" s="4"/>
      <c r="AD3030" s="4"/>
      <c r="AE3030" s="4"/>
      <c r="AF3030" s="4"/>
      <c r="AG3030" s="4"/>
      <c r="AH3030" s="4"/>
      <c r="AI3030" s="4"/>
      <c r="AJ3030" s="4"/>
      <c r="AK3030" s="4"/>
    </row>
    <row r="3031" spans="1:37" x14ac:dyDescent="0.25">
      <c r="A3031" s="3"/>
      <c r="B3031" s="4"/>
      <c r="C3031" s="3"/>
      <c r="D3031" s="3"/>
      <c r="E3031" s="3"/>
      <c r="F3031" s="3"/>
      <c r="G3031" s="3"/>
      <c r="H3031" s="3"/>
      <c r="I3031" s="3"/>
      <c r="J3031" s="3"/>
      <c r="K3031" s="3"/>
      <c r="L3031" s="3"/>
      <c r="M3031" s="4"/>
      <c r="N3031" s="4"/>
      <c r="O3031" s="4"/>
      <c r="P3031" s="4"/>
      <c r="Q3031" s="4"/>
      <c r="R3031" s="4"/>
      <c r="S3031" s="4"/>
      <c r="T3031" s="4"/>
      <c r="U3031" s="4"/>
      <c r="V3031" s="4"/>
      <c r="W3031" s="4"/>
      <c r="X3031" s="4"/>
      <c r="Y3031" s="4"/>
      <c r="Z3031" s="4"/>
      <c r="AA3031" s="4"/>
      <c r="AB3031" s="4"/>
      <c r="AC3031" s="4"/>
      <c r="AD3031" s="4"/>
      <c r="AE3031" s="4"/>
      <c r="AF3031" s="4"/>
      <c r="AG3031" s="4"/>
      <c r="AH3031" s="4"/>
      <c r="AI3031" s="4"/>
      <c r="AJ3031" s="4"/>
      <c r="AK3031" s="4"/>
    </row>
    <row r="3032" spans="1:37" x14ac:dyDescent="0.25">
      <c r="A3032" s="3"/>
      <c r="B3032" s="4"/>
      <c r="C3032" s="3"/>
      <c r="D3032" s="3"/>
      <c r="E3032" s="3"/>
      <c r="F3032" s="3"/>
      <c r="G3032" s="3"/>
      <c r="H3032" s="3"/>
      <c r="I3032" s="3"/>
      <c r="J3032" s="3"/>
      <c r="K3032" s="3"/>
      <c r="L3032" s="3"/>
      <c r="M3032" s="4"/>
      <c r="N3032" s="4"/>
      <c r="O3032" s="4"/>
      <c r="P3032" s="4"/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4"/>
      <c r="AB3032" s="4"/>
      <c r="AC3032" s="4"/>
      <c r="AD3032" s="4"/>
      <c r="AE3032" s="4"/>
      <c r="AF3032" s="4"/>
      <c r="AG3032" s="4"/>
      <c r="AH3032" s="4"/>
      <c r="AI3032" s="4"/>
      <c r="AJ3032" s="4"/>
      <c r="AK3032" s="4"/>
    </row>
    <row r="3033" spans="1:37" x14ac:dyDescent="0.25">
      <c r="A3033" s="3"/>
      <c r="B3033" s="4"/>
      <c r="C3033" s="3"/>
      <c r="D3033" s="3"/>
      <c r="E3033" s="3"/>
      <c r="F3033" s="3"/>
      <c r="G3033" s="3"/>
      <c r="H3033" s="3"/>
      <c r="I3033" s="3"/>
      <c r="J3033" s="3"/>
      <c r="K3033" s="3"/>
      <c r="L3033" s="3"/>
      <c r="M3033" s="4"/>
      <c r="N3033" s="4"/>
      <c r="O3033" s="4"/>
      <c r="P3033" s="4"/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4"/>
      <c r="AB3033" s="4"/>
      <c r="AC3033" s="4"/>
      <c r="AD3033" s="4"/>
      <c r="AE3033" s="4"/>
      <c r="AF3033" s="4"/>
      <c r="AG3033" s="4"/>
      <c r="AH3033" s="4"/>
      <c r="AI3033" s="4"/>
      <c r="AJ3033" s="4"/>
      <c r="AK3033" s="4"/>
    </row>
    <row r="3034" spans="1:37" x14ac:dyDescent="0.25">
      <c r="A3034" s="3"/>
      <c r="B3034" s="4"/>
      <c r="C3034" s="3"/>
      <c r="D3034" s="3"/>
      <c r="E3034" s="3"/>
      <c r="F3034" s="3"/>
      <c r="G3034" s="3"/>
      <c r="H3034" s="3"/>
      <c r="I3034" s="3"/>
      <c r="J3034" s="3"/>
      <c r="K3034" s="3"/>
      <c r="L3034" s="3"/>
      <c r="M3034" s="4"/>
      <c r="N3034" s="4"/>
      <c r="O3034" s="4"/>
      <c r="P3034" s="4"/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4"/>
      <c r="AB3034" s="4"/>
      <c r="AC3034" s="4"/>
      <c r="AD3034" s="4"/>
      <c r="AE3034" s="4"/>
      <c r="AF3034" s="4"/>
      <c r="AG3034" s="4"/>
      <c r="AH3034" s="4"/>
      <c r="AI3034" s="4"/>
      <c r="AJ3034" s="4"/>
      <c r="AK3034" s="4"/>
    </row>
    <row r="3035" spans="1:37" x14ac:dyDescent="0.25">
      <c r="A3035" s="3"/>
      <c r="B3035" s="4"/>
      <c r="C3035" s="3"/>
      <c r="D3035" s="3"/>
      <c r="E3035" s="3"/>
      <c r="F3035" s="3"/>
      <c r="G3035" s="3"/>
      <c r="H3035" s="3"/>
      <c r="I3035" s="3"/>
      <c r="J3035" s="3"/>
      <c r="K3035" s="3"/>
      <c r="L3035" s="3"/>
      <c r="M3035" s="4"/>
      <c r="N3035" s="4"/>
      <c r="O3035" s="4"/>
      <c r="P3035" s="4"/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4"/>
      <c r="AB3035" s="4"/>
      <c r="AC3035" s="4"/>
      <c r="AD3035" s="4"/>
      <c r="AE3035" s="4"/>
      <c r="AF3035" s="4"/>
      <c r="AG3035" s="4"/>
      <c r="AH3035" s="4"/>
      <c r="AI3035" s="4"/>
      <c r="AJ3035" s="4"/>
      <c r="AK3035" s="4"/>
    </row>
    <row r="3036" spans="1:37" x14ac:dyDescent="0.25">
      <c r="A3036" s="3"/>
      <c r="B3036" s="4"/>
      <c r="C3036" s="3"/>
      <c r="D3036" s="3"/>
      <c r="E3036" s="3"/>
      <c r="F3036" s="3"/>
      <c r="G3036" s="3"/>
      <c r="H3036" s="3"/>
      <c r="I3036" s="3"/>
      <c r="J3036" s="3"/>
      <c r="K3036" s="3"/>
      <c r="L3036" s="3"/>
      <c r="M3036" s="4"/>
      <c r="N3036" s="4"/>
      <c r="O3036" s="4"/>
      <c r="P3036" s="4"/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4"/>
      <c r="AB3036" s="4"/>
      <c r="AC3036" s="4"/>
      <c r="AD3036" s="4"/>
      <c r="AE3036" s="4"/>
      <c r="AF3036" s="4"/>
      <c r="AG3036" s="4"/>
      <c r="AH3036" s="4"/>
      <c r="AI3036" s="4"/>
      <c r="AJ3036" s="4"/>
      <c r="AK3036" s="4"/>
    </row>
    <row r="3037" spans="1:37" x14ac:dyDescent="0.25">
      <c r="A3037" s="3"/>
      <c r="B3037" s="4"/>
      <c r="C3037" s="3"/>
      <c r="D3037" s="3"/>
      <c r="E3037" s="3"/>
      <c r="F3037" s="3"/>
      <c r="G3037" s="3"/>
      <c r="H3037" s="3"/>
      <c r="I3037" s="3"/>
      <c r="J3037" s="3"/>
      <c r="K3037" s="3"/>
      <c r="L3037" s="3"/>
      <c r="M3037" s="4"/>
      <c r="N3037" s="4"/>
      <c r="O3037" s="4"/>
      <c r="P3037" s="4"/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4"/>
      <c r="AB3037" s="4"/>
      <c r="AC3037" s="4"/>
      <c r="AD3037" s="4"/>
      <c r="AE3037" s="4"/>
      <c r="AF3037" s="4"/>
      <c r="AG3037" s="4"/>
      <c r="AH3037" s="4"/>
      <c r="AI3037" s="4"/>
      <c r="AJ3037" s="4"/>
      <c r="AK3037" s="4"/>
    </row>
    <row r="3038" spans="1:37" x14ac:dyDescent="0.25">
      <c r="A3038" s="3"/>
      <c r="B3038" s="4"/>
      <c r="C3038" s="3"/>
      <c r="D3038" s="3"/>
      <c r="E3038" s="3"/>
      <c r="F3038" s="3"/>
      <c r="G3038" s="3"/>
      <c r="H3038" s="3"/>
      <c r="I3038" s="3"/>
      <c r="J3038" s="3"/>
      <c r="K3038" s="3"/>
      <c r="L3038" s="3"/>
      <c r="M3038" s="4"/>
      <c r="N3038" s="4"/>
      <c r="O3038" s="4"/>
      <c r="P3038" s="4"/>
      <c r="Q3038" s="4"/>
      <c r="R3038" s="4"/>
      <c r="S3038" s="4"/>
      <c r="T3038" s="4"/>
      <c r="U3038" s="4"/>
      <c r="V3038" s="4"/>
      <c r="W3038" s="4"/>
      <c r="X3038" s="4"/>
      <c r="Y3038" s="4"/>
      <c r="Z3038" s="4"/>
      <c r="AA3038" s="4"/>
      <c r="AB3038" s="4"/>
      <c r="AC3038" s="4"/>
      <c r="AD3038" s="4"/>
      <c r="AE3038" s="4"/>
      <c r="AF3038" s="4"/>
      <c r="AG3038" s="4"/>
      <c r="AH3038" s="4"/>
      <c r="AI3038" s="4"/>
      <c r="AJ3038" s="4"/>
      <c r="AK3038" s="4"/>
    </row>
    <row r="3039" spans="1:37" x14ac:dyDescent="0.25">
      <c r="A3039" s="3"/>
      <c r="B3039" s="4"/>
      <c r="C3039" s="3"/>
      <c r="D3039" s="3"/>
      <c r="E3039" s="3"/>
      <c r="F3039" s="3"/>
      <c r="G3039" s="3"/>
      <c r="H3039" s="3"/>
      <c r="I3039" s="3"/>
      <c r="J3039" s="3"/>
      <c r="K3039" s="3"/>
      <c r="L3039" s="3"/>
      <c r="M3039" s="4"/>
      <c r="N3039" s="4"/>
      <c r="O3039" s="4"/>
      <c r="P3039" s="4"/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4"/>
      <c r="AB3039" s="4"/>
      <c r="AC3039" s="4"/>
      <c r="AD3039" s="4"/>
      <c r="AE3039" s="4"/>
      <c r="AF3039" s="4"/>
      <c r="AG3039" s="4"/>
      <c r="AH3039" s="4"/>
      <c r="AI3039" s="4"/>
      <c r="AJ3039" s="4"/>
      <c r="AK3039" s="4"/>
    </row>
    <row r="3040" spans="1:37" x14ac:dyDescent="0.25">
      <c r="A3040" s="3"/>
      <c r="B3040" s="4"/>
      <c r="C3040" s="3"/>
      <c r="D3040" s="3"/>
      <c r="E3040" s="3"/>
      <c r="F3040" s="3"/>
      <c r="G3040" s="3"/>
      <c r="H3040" s="3"/>
      <c r="I3040" s="3"/>
      <c r="J3040" s="3"/>
      <c r="K3040" s="3"/>
      <c r="L3040" s="3"/>
      <c r="M3040" s="4"/>
      <c r="N3040" s="4"/>
      <c r="O3040" s="4"/>
      <c r="P3040" s="4"/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4"/>
      <c r="AB3040" s="4"/>
      <c r="AC3040" s="4"/>
      <c r="AD3040" s="4"/>
      <c r="AE3040" s="4"/>
      <c r="AF3040" s="4"/>
      <c r="AG3040" s="4"/>
      <c r="AH3040" s="4"/>
      <c r="AI3040" s="4"/>
      <c r="AJ3040" s="4"/>
      <c r="AK3040" s="4"/>
    </row>
    <row r="3041" spans="1:37" x14ac:dyDescent="0.25">
      <c r="A3041" s="3"/>
      <c r="B3041" s="4"/>
      <c r="C3041" s="3"/>
      <c r="D3041" s="3"/>
      <c r="E3041" s="3"/>
      <c r="F3041" s="3"/>
      <c r="G3041" s="3"/>
      <c r="H3041" s="3"/>
      <c r="I3041" s="3"/>
      <c r="J3041" s="3"/>
      <c r="K3041" s="3"/>
      <c r="L3041" s="3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4"/>
      <c r="AB3041" s="4"/>
      <c r="AC3041" s="4"/>
      <c r="AD3041" s="4"/>
      <c r="AE3041" s="4"/>
      <c r="AF3041" s="4"/>
      <c r="AG3041" s="4"/>
      <c r="AH3041" s="4"/>
      <c r="AI3041" s="4"/>
      <c r="AJ3041" s="4"/>
      <c r="AK3041" s="4"/>
    </row>
    <row r="3042" spans="1:37" x14ac:dyDescent="0.25">
      <c r="A3042" s="3"/>
      <c r="B3042" s="4"/>
      <c r="C3042" s="3"/>
      <c r="D3042" s="3"/>
      <c r="E3042" s="3"/>
      <c r="F3042" s="3"/>
      <c r="G3042" s="3"/>
      <c r="H3042" s="3"/>
      <c r="I3042" s="3"/>
      <c r="J3042" s="3"/>
      <c r="K3042" s="3"/>
      <c r="L3042" s="3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4"/>
      <c r="AB3042" s="4"/>
      <c r="AC3042" s="4"/>
      <c r="AD3042" s="4"/>
      <c r="AE3042" s="4"/>
      <c r="AF3042" s="4"/>
      <c r="AG3042" s="4"/>
      <c r="AH3042" s="4"/>
      <c r="AI3042" s="4"/>
      <c r="AJ3042" s="4"/>
      <c r="AK3042" s="4"/>
    </row>
    <row r="3043" spans="1:37" x14ac:dyDescent="0.25">
      <c r="A3043" s="3"/>
      <c r="B3043" s="4"/>
      <c r="C3043" s="3"/>
      <c r="D3043" s="3"/>
      <c r="E3043" s="3"/>
      <c r="F3043" s="3"/>
      <c r="G3043" s="3"/>
      <c r="H3043" s="3"/>
      <c r="I3043" s="3"/>
      <c r="J3043" s="3"/>
      <c r="K3043" s="3"/>
      <c r="L3043" s="3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4"/>
      <c r="AB3043" s="4"/>
      <c r="AC3043" s="4"/>
      <c r="AD3043" s="4"/>
      <c r="AE3043" s="4"/>
      <c r="AF3043" s="4"/>
      <c r="AG3043" s="4"/>
      <c r="AH3043" s="4"/>
      <c r="AI3043" s="4"/>
      <c r="AJ3043" s="4"/>
      <c r="AK3043" s="4"/>
    </row>
    <row r="3044" spans="1:37" x14ac:dyDescent="0.25">
      <c r="A3044" s="3"/>
      <c r="B3044" s="4"/>
      <c r="C3044" s="3"/>
      <c r="D3044" s="3"/>
      <c r="E3044" s="3"/>
      <c r="F3044" s="3"/>
      <c r="G3044" s="3"/>
      <c r="H3044" s="3"/>
      <c r="I3044" s="3"/>
      <c r="J3044" s="3"/>
      <c r="K3044" s="3"/>
      <c r="L3044" s="3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4"/>
      <c r="AB3044" s="4"/>
      <c r="AC3044" s="4"/>
      <c r="AD3044" s="4"/>
      <c r="AE3044" s="4"/>
      <c r="AF3044" s="4"/>
      <c r="AG3044" s="4"/>
      <c r="AH3044" s="4"/>
      <c r="AI3044" s="4"/>
      <c r="AJ3044" s="4"/>
      <c r="AK3044" s="4"/>
    </row>
    <row r="3045" spans="1:37" x14ac:dyDescent="0.25">
      <c r="A3045" s="3"/>
      <c r="B3045" s="4"/>
      <c r="C3045" s="3"/>
      <c r="D3045" s="3"/>
      <c r="E3045" s="3"/>
      <c r="F3045" s="3"/>
      <c r="G3045" s="3"/>
      <c r="H3045" s="3"/>
      <c r="I3045" s="3"/>
      <c r="J3045" s="3"/>
      <c r="K3045" s="3"/>
      <c r="L3045" s="3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4"/>
      <c r="AB3045" s="4"/>
      <c r="AC3045" s="4"/>
      <c r="AD3045" s="4"/>
      <c r="AE3045" s="4"/>
      <c r="AF3045" s="4"/>
      <c r="AG3045" s="4"/>
      <c r="AH3045" s="4"/>
      <c r="AI3045" s="4"/>
      <c r="AJ3045" s="4"/>
      <c r="AK3045" s="4"/>
    </row>
    <row r="3046" spans="1:37" x14ac:dyDescent="0.25">
      <c r="A3046" s="3"/>
      <c r="B3046" s="4"/>
      <c r="C3046" s="3"/>
      <c r="D3046" s="3"/>
      <c r="E3046" s="3"/>
      <c r="F3046" s="3"/>
      <c r="G3046" s="3"/>
      <c r="H3046" s="3"/>
      <c r="I3046" s="3"/>
      <c r="J3046" s="3"/>
      <c r="K3046" s="3"/>
      <c r="L3046" s="3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4"/>
      <c r="AB3046" s="4"/>
      <c r="AC3046" s="4"/>
      <c r="AD3046" s="4"/>
      <c r="AE3046" s="4"/>
      <c r="AF3046" s="4"/>
      <c r="AG3046" s="4"/>
      <c r="AH3046" s="4"/>
      <c r="AI3046" s="4"/>
      <c r="AJ3046" s="4"/>
      <c r="AK3046" s="4"/>
    </row>
    <row r="3047" spans="1:37" x14ac:dyDescent="0.25">
      <c r="A3047" s="3"/>
      <c r="B3047" s="4"/>
      <c r="C3047" s="3"/>
      <c r="D3047" s="3"/>
      <c r="E3047" s="3"/>
      <c r="F3047" s="3"/>
      <c r="G3047" s="3"/>
      <c r="H3047" s="3"/>
      <c r="I3047" s="3"/>
      <c r="J3047" s="3"/>
      <c r="K3047" s="3"/>
      <c r="L3047" s="3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4"/>
      <c r="X3047" s="4"/>
      <c r="Y3047" s="4"/>
      <c r="Z3047" s="4"/>
      <c r="AA3047" s="4"/>
      <c r="AB3047" s="4"/>
      <c r="AC3047" s="4"/>
      <c r="AD3047" s="4"/>
      <c r="AE3047" s="4"/>
      <c r="AF3047" s="4"/>
      <c r="AG3047" s="4"/>
      <c r="AH3047" s="4"/>
      <c r="AI3047" s="4"/>
      <c r="AJ3047" s="4"/>
      <c r="AK3047" s="4"/>
    </row>
    <row r="3048" spans="1:37" x14ac:dyDescent="0.25">
      <c r="A3048" s="3"/>
      <c r="B3048" s="4"/>
      <c r="C3048" s="3"/>
      <c r="D3048" s="3"/>
      <c r="E3048" s="3"/>
      <c r="F3048" s="3"/>
      <c r="G3048" s="3"/>
      <c r="H3048" s="3"/>
      <c r="I3048" s="3"/>
      <c r="J3048" s="3"/>
      <c r="K3048" s="3"/>
      <c r="L3048" s="3"/>
      <c r="M3048" s="4"/>
      <c r="N3048" s="4"/>
      <c r="O3048" s="4"/>
      <c r="P3048" s="4"/>
      <c r="Q3048" s="4"/>
      <c r="R3048" s="4"/>
      <c r="S3048" s="4"/>
      <c r="T3048" s="4"/>
      <c r="U3048" s="4"/>
      <c r="V3048" s="4"/>
      <c r="W3048" s="4"/>
      <c r="X3048" s="4"/>
      <c r="Y3048" s="4"/>
      <c r="Z3048" s="4"/>
      <c r="AA3048" s="4"/>
      <c r="AB3048" s="4"/>
      <c r="AC3048" s="4"/>
      <c r="AD3048" s="4"/>
      <c r="AE3048" s="4"/>
      <c r="AF3048" s="4"/>
      <c r="AG3048" s="4"/>
      <c r="AH3048" s="4"/>
      <c r="AI3048" s="4"/>
      <c r="AJ3048" s="4"/>
      <c r="AK3048" s="4"/>
    </row>
    <row r="3049" spans="1:37" x14ac:dyDescent="0.25">
      <c r="A3049" s="3"/>
      <c r="B3049" s="4"/>
      <c r="C3049" s="3"/>
      <c r="D3049" s="3"/>
      <c r="E3049" s="3"/>
      <c r="F3049" s="3"/>
      <c r="G3049" s="3"/>
      <c r="H3049" s="3"/>
      <c r="I3049" s="3"/>
      <c r="J3049" s="3"/>
      <c r="K3049" s="3"/>
      <c r="L3049" s="3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4"/>
      <c r="X3049" s="4"/>
      <c r="Y3049" s="4"/>
      <c r="Z3049" s="4"/>
      <c r="AA3049" s="4"/>
      <c r="AB3049" s="4"/>
      <c r="AC3049" s="4"/>
      <c r="AD3049" s="4"/>
      <c r="AE3049" s="4"/>
      <c r="AF3049" s="4"/>
      <c r="AG3049" s="4"/>
      <c r="AH3049" s="4"/>
      <c r="AI3049" s="4"/>
      <c r="AJ3049" s="4"/>
      <c r="AK3049" s="4"/>
    </row>
    <row r="3050" spans="1:37" x14ac:dyDescent="0.25">
      <c r="A3050" s="3"/>
      <c r="B3050" s="4"/>
      <c r="C3050" s="3"/>
      <c r="D3050" s="3"/>
      <c r="E3050" s="3"/>
      <c r="F3050" s="3"/>
      <c r="G3050" s="3"/>
      <c r="H3050" s="3"/>
      <c r="I3050" s="3"/>
      <c r="J3050" s="3"/>
      <c r="K3050" s="3"/>
      <c r="L3050" s="3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4"/>
      <c r="X3050" s="4"/>
      <c r="Y3050" s="4"/>
      <c r="Z3050" s="4"/>
      <c r="AA3050" s="4"/>
      <c r="AB3050" s="4"/>
      <c r="AC3050" s="4"/>
      <c r="AD3050" s="4"/>
      <c r="AE3050" s="4"/>
      <c r="AF3050" s="4"/>
      <c r="AG3050" s="4"/>
      <c r="AH3050" s="4"/>
      <c r="AI3050" s="4"/>
      <c r="AJ3050" s="4"/>
      <c r="AK3050" s="4"/>
    </row>
    <row r="3051" spans="1:37" x14ac:dyDescent="0.25">
      <c r="A3051" s="3"/>
      <c r="B3051" s="4"/>
      <c r="C3051" s="3"/>
      <c r="D3051" s="3"/>
      <c r="E3051" s="3"/>
      <c r="F3051" s="3"/>
      <c r="G3051" s="3"/>
      <c r="H3051" s="3"/>
      <c r="I3051" s="3"/>
      <c r="J3051" s="3"/>
      <c r="K3051" s="3"/>
      <c r="L3051" s="3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4"/>
      <c r="X3051" s="4"/>
      <c r="Y3051" s="4"/>
      <c r="Z3051" s="4"/>
      <c r="AA3051" s="4"/>
      <c r="AB3051" s="4"/>
      <c r="AC3051" s="4"/>
      <c r="AD3051" s="4"/>
      <c r="AE3051" s="4"/>
      <c r="AF3051" s="4"/>
      <c r="AG3051" s="4"/>
      <c r="AH3051" s="4"/>
      <c r="AI3051" s="4"/>
      <c r="AJ3051" s="4"/>
      <c r="AK3051" s="4"/>
    </row>
    <row r="3052" spans="1:37" x14ac:dyDescent="0.25">
      <c r="A3052" s="3"/>
      <c r="B3052" s="4"/>
      <c r="C3052" s="3"/>
      <c r="D3052" s="3"/>
      <c r="E3052" s="3"/>
      <c r="F3052" s="3"/>
      <c r="G3052" s="3"/>
      <c r="H3052" s="3"/>
      <c r="I3052" s="3"/>
      <c r="J3052" s="3"/>
      <c r="K3052" s="3"/>
      <c r="L3052" s="3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4"/>
      <c r="Y3052" s="4"/>
      <c r="Z3052" s="4"/>
      <c r="AA3052" s="4"/>
      <c r="AB3052" s="4"/>
      <c r="AC3052" s="4"/>
      <c r="AD3052" s="4"/>
      <c r="AE3052" s="4"/>
      <c r="AF3052" s="4"/>
      <c r="AG3052" s="4"/>
      <c r="AH3052" s="4"/>
      <c r="AI3052" s="4"/>
      <c r="AJ3052" s="4"/>
      <c r="AK3052" s="4"/>
    </row>
    <row r="3053" spans="1:37" x14ac:dyDescent="0.25">
      <c r="A3053" s="3"/>
      <c r="B3053" s="4"/>
      <c r="C3053" s="3"/>
      <c r="D3053" s="3"/>
      <c r="E3053" s="3"/>
      <c r="F3053" s="3"/>
      <c r="G3053" s="3"/>
      <c r="H3053" s="3"/>
      <c r="I3053" s="3"/>
      <c r="J3053" s="3"/>
      <c r="K3053" s="3"/>
      <c r="L3053" s="3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4"/>
      <c r="X3053" s="4"/>
      <c r="Y3053" s="4"/>
      <c r="Z3053" s="4"/>
      <c r="AA3053" s="4"/>
      <c r="AB3053" s="4"/>
      <c r="AC3053" s="4"/>
      <c r="AD3053" s="4"/>
      <c r="AE3053" s="4"/>
      <c r="AF3053" s="4"/>
      <c r="AG3053" s="4"/>
      <c r="AH3053" s="4"/>
      <c r="AI3053" s="4"/>
      <c r="AJ3053" s="4"/>
      <c r="AK3053" s="4"/>
    </row>
    <row r="3054" spans="1:37" x14ac:dyDescent="0.25">
      <c r="A3054" s="3"/>
      <c r="B3054" s="4"/>
      <c r="C3054" s="3"/>
      <c r="D3054" s="3"/>
      <c r="E3054" s="3"/>
      <c r="F3054" s="3"/>
      <c r="G3054" s="3"/>
      <c r="H3054" s="3"/>
      <c r="I3054" s="3"/>
      <c r="J3054" s="3"/>
      <c r="K3054" s="3"/>
      <c r="L3054" s="3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4"/>
      <c r="Y3054" s="4"/>
      <c r="Z3054" s="4"/>
      <c r="AA3054" s="4"/>
      <c r="AB3054" s="4"/>
      <c r="AC3054" s="4"/>
      <c r="AD3054" s="4"/>
      <c r="AE3054" s="4"/>
      <c r="AF3054" s="4"/>
      <c r="AG3054" s="4"/>
      <c r="AH3054" s="4"/>
      <c r="AI3054" s="4"/>
      <c r="AJ3054" s="4"/>
      <c r="AK3054" s="4"/>
    </row>
    <row r="3055" spans="1:37" x14ac:dyDescent="0.25">
      <c r="A3055" s="3"/>
      <c r="B3055" s="4"/>
      <c r="C3055" s="3"/>
      <c r="D3055" s="3"/>
      <c r="E3055" s="3"/>
      <c r="F3055" s="3"/>
      <c r="G3055" s="3"/>
      <c r="H3055" s="3"/>
      <c r="I3055" s="3"/>
      <c r="J3055" s="3"/>
      <c r="K3055" s="3"/>
      <c r="L3055" s="3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4"/>
      <c r="AB3055" s="4"/>
      <c r="AC3055" s="4"/>
      <c r="AD3055" s="4"/>
      <c r="AE3055" s="4"/>
      <c r="AF3055" s="4"/>
      <c r="AG3055" s="4"/>
      <c r="AH3055" s="4"/>
      <c r="AI3055" s="4"/>
      <c r="AJ3055" s="4"/>
      <c r="AK3055" s="4"/>
    </row>
    <row r="3056" spans="1:37" x14ac:dyDescent="0.25">
      <c r="A3056" s="3"/>
      <c r="B3056" s="4"/>
      <c r="C3056" s="3"/>
      <c r="D3056" s="3"/>
      <c r="E3056" s="3"/>
      <c r="F3056" s="3"/>
      <c r="G3056" s="3"/>
      <c r="H3056" s="3"/>
      <c r="I3056" s="3"/>
      <c r="J3056" s="3"/>
      <c r="K3056" s="3"/>
      <c r="L3056" s="3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4"/>
      <c r="AB3056" s="4"/>
      <c r="AC3056" s="4"/>
      <c r="AD3056" s="4"/>
      <c r="AE3056" s="4"/>
      <c r="AF3056" s="4"/>
      <c r="AG3056" s="4"/>
      <c r="AH3056" s="4"/>
      <c r="AI3056" s="4"/>
      <c r="AJ3056" s="4"/>
      <c r="AK3056" s="4"/>
    </row>
    <row r="3057" spans="1:37" x14ac:dyDescent="0.25">
      <c r="A3057" s="3"/>
      <c r="B3057" s="4"/>
      <c r="C3057" s="3"/>
      <c r="D3057" s="3"/>
      <c r="E3057" s="3"/>
      <c r="F3057" s="3"/>
      <c r="G3057" s="3"/>
      <c r="H3057" s="3"/>
      <c r="I3057" s="3"/>
      <c r="J3057" s="3"/>
      <c r="K3057" s="3"/>
      <c r="L3057" s="3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4"/>
      <c r="Y3057" s="4"/>
      <c r="Z3057" s="4"/>
      <c r="AA3057" s="4"/>
      <c r="AB3057" s="4"/>
      <c r="AC3057" s="4"/>
      <c r="AD3057" s="4"/>
      <c r="AE3057" s="4"/>
      <c r="AF3057" s="4"/>
      <c r="AG3057" s="4"/>
      <c r="AH3057" s="4"/>
      <c r="AI3057" s="4"/>
      <c r="AJ3057" s="4"/>
      <c r="AK3057" s="4"/>
    </row>
    <row r="3058" spans="1:37" x14ac:dyDescent="0.25">
      <c r="A3058" s="3"/>
      <c r="B3058" s="4"/>
      <c r="C3058" s="3"/>
      <c r="D3058" s="3"/>
      <c r="E3058" s="3"/>
      <c r="F3058" s="3"/>
      <c r="G3058" s="3"/>
      <c r="H3058" s="3"/>
      <c r="I3058" s="3"/>
      <c r="J3058" s="3"/>
      <c r="K3058" s="3"/>
      <c r="L3058" s="3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4"/>
      <c r="Y3058" s="4"/>
      <c r="Z3058" s="4"/>
      <c r="AA3058" s="4"/>
      <c r="AB3058" s="4"/>
      <c r="AC3058" s="4"/>
      <c r="AD3058" s="4"/>
      <c r="AE3058" s="4"/>
      <c r="AF3058" s="4"/>
      <c r="AG3058" s="4"/>
      <c r="AH3058" s="4"/>
      <c r="AI3058" s="4"/>
      <c r="AJ3058" s="4"/>
      <c r="AK3058" s="4"/>
    </row>
    <row r="3059" spans="1:37" x14ac:dyDescent="0.25">
      <c r="A3059" s="3"/>
      <c r="B3059" s="4"/>
      <c r="C3059" s="3"/>
      <c r="D3059" s="3"/>
      <c r="E3059" s="3"/>
      <c r="F3059" s="3"/>
      <c r="G3059" s="3"/>
      <c r="H3059" s="3"/>
      <c r="I3059" s="3"/>
      <c r="J3059" s="3"/>
      <c r="K3059" s="3"/>
      <c r="L3059" s="3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4"/>
      <c r="X3059" s="4"/>
      <c r="Y3059" s="4"/>
      <c r="Z3059" s="4"/>
      <c r="AA3059" s="4"/>
      <c r="AB3059" s="4"/>
      <c r="AC3059" s="4"/>
      <c r="AD3059" s="4"/>
      <c r="AE3059" s="4"/>
      <c r="AF3059" s="4"/>
      <c r="AG3059" s="4"/>
      <c r="AH3059" s="4"/>
      <c r="AI3059" s="4"/>
      <c r="AJ3059" s="4"/>
      <c r="AK3059" s="4"/>
    </row>
    <row r="3060" spans="1:37" x14ac:dyDescent="0.25">
      <c r="A3060" s="3"/>
      <c r="B3060" s="4"/>
      <c r="C3060" s="3"/>
      <c r="D3060" s="3"/>
      <c r="E3060" s="3"/>
      <c r="F3060" s="3"/>
      <c r="G3060" s="3"/>
      <c r="H3060" s="3"/>
      <c r="I3060" s="3"/>
      <c r="J3060" s="3"/>
      <c r="K3060" s="3"/>
      <c r="L3060" s="3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4"/>
      <c r="X3060" s="4"/>
      <c r="Y3060" s="4"/>
      <c r="Z3060" s="4"/>
      <c r="AA3060" s="4"/>
      <c r="AB3060" s="4"/>
      <c r="AC3060" s="4"/>
      <c r="AD3060" s="4"/>
      <c r="AE3060" s="4"/>
      <c r="AF3060" s="4"/>
      <c r="AG3060" s="4"/>
      <c r="AH3060" s="4"/>
      <c r="AI3060" s="4"/>
      <c r="AJ3060" s="4"/>
      <c r="AK3060" s="4"/>
    </row>
    <row r="3061" spans="1:37" x14ac:dyDescent="0.25">
      <c r="A3061" s="3"/>
      <c r="B3061" s="4"/>
      <c r="C3061" s="3"/>
      <c r="D3061" s="3"/>
      <c r="E3061" s="3"/>
      <c r="F3061" s="3"/>
      <c r="G3061" s="3"/>
      <c r="H3061" s="3"/>
      <c r="I3061" s="3"/>
      <c r="J3061" s="3"/>
      <c r="K3061" s="3"/>
      <c r="L3061" s="3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4"/>
      <c r="Y3061" s="4"/>
      <c r="Z3061" s="4"/>
      <c r="AA3061" s="4"/>
      <c r="AB3061" s="4"/>
      <c r="AC3061" s="4"/>
      <c r="AD3061" s="4"/>
      <c r="AE3061" s="4"/>
      <c r="AF3061" s="4"/>
      <c r="AG3061" s="4"/>
      <c r="AH3061" s="4"/>
      <c r="AI3061" s="4"/>
      <c r="AJ3061" s="4"/>
      <c r="AK3061" s="4"/>
    </row>
    <row r="3062" spans="1:37" x14ac:dyDescent="0.25">
      <c r="A3062" s="3"/>
      <c r="B3062" s="4"/>
      <c r="C3062" s="3"/>
      <c r="D3062" s="3"/>
      <c r="E3062" s="3"/>
      <c r="F3062" s="3"/>
      <c r="G3062" s="3"/>
      <c r="H3062" s="3"/>
      <c r="I3062" s="3"/>
      <c r="J3062" s="3"/>
      <c r="K3062" s="3"/>
      <c r="L3062" s="3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4"/>
      <c r="X3062" s="4"/>
      <c r="Y3062" s="4"/>
      <c r="Z3062" s="4"/>
      <c r="AA3062" s="4"/>
      <c r="AB3062" s="4"/>
      <c r="AC3062" s="4"/>
      <c r="AD3062" s="4"/>
      <c r="AE3062" s="4"/>
      <c r="AF3062" s="4"/>
      <c r="AG3062" s="4"/>
      <c r="AH3062" s="4"/>
      <c r="AI3062" s="4"/>
      <c r="AJ3062" s="4"/>
      <c r="AK3062" s="4"/>
    </row>
    <row r="3063" spans="1:37" x14ac:dyDescent="0.25">
      <c r="A3063" s="3"/>
      <c r="B3063" s="4"/>
      <c r="C3063" s="3"/>
      <c r="D3063" s="3"/>
      <c r="E3063" s="3"/>
      <c r="F3063" s="3"/>
      <c r="G3063" s="3"/>
      <c r="H3063" s="3"/>
      <c r="I3063" s="3"/>
      <c r="J3063" s="3"/>
      <c r="K3063" s="3"/>
      <c r="L3063" s="3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4"/>
      <c r="Y3063" s="4"/>
      <c r="Z3063" s="4"/>
      <c r="AA3063" s="4"/>
      <c r="AB3063" s="4"/>
      <c r="AC3063" s="4"/>
      <c r="AD3063" s="4"/>
      <c r="AE3063" s="4"/>
      <c r="AF3063" s="4"/>
      <c r="AG3063" s="4"/>
      <c r="AH3063" s="4"/>
      <c r="AI3063" s="4"/>
      <c r="AJ3063" s="4"/>
      <c r="AK3063" s="4"/>
    </row>
    <row r="3064" spans="1:37" x14ac:dyDescent="0.25">
      <c r="A3064" s="3"/>
      <c r="B3064" s="4"/>
      <c r="C3064" s="3"/>
      <c r="D3064" s="3"/>
      <c r="E3064" s="3"/>
      <c r="F3064" s="3"/>
      <c r="G3064" s="3"/>
      <c r="H3064" s="3"/>
      <c r="I3064" s="3"/>
      <c r="J3064" s="3"/>
      <c r="K3064" s="3"/>
      <c r="L3064" s="3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4"/>
      <c r="AB3064" s="4"/>
      <c r="AC3064" s="4"/>
      <c r="AD3064" s="4"/>
      <c r="AE3064" s="4"/>
      <c r="AF3064" s="4"/>
      <c r="AG3064" s="4"/>
      <c r="AH3064" s="4"/>
      <c r="AI3064" s="4"/>
      <c r="AJ3064" s="4"/>
      <c r="AK3064" s="4"/>
    </row>
    <row r="3065" spans="1:37" x14ac:dyDescent="0.25">
      <c r="A3065" s="3"/>
      <c r="B3065" s="4"/>
      <c r="C3065" s="3"/>
      <c r="D3065" s="3"/>
      <c r="E3065" s="3"/>
      <c r="F3065" s="3"/>
      <c r="G3065" s="3"/>
      <c r="H3065" s="3"/>
      <c r="I3065" s="3"/>
      <c r="J3065" s="3"/>
      <c r="K3065" s="3"/>
      <c r="L3065" s="3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4"/>
      <c r="X3065" s="4"/>
      <c r="Y3065" s="4"/>
      <c r="Z3065" s="4"/>
      <c r="AA3065" s="4"/>
      <c r="AB3065" s="4"/>
      <c r="AC3065" s="4"/>
      <c r="AD3065" s="4"/>
      <c r="AE3065" s="4"/>
      <c r="AF3065" s="4"/>
      <c r="AG3065" s="4"/>
      <c r="AH3065" s="4"/>
      <c r="AI3065" s="4"/>
      <c r="AJ3065" s="4"/>
      <c r="AK3065" s="4"/>
    </row>
    <row r="3066" spans="1:37" x14ac:dyDescent="0.25">
      <c r="A3066" s="3"/>
      <c r="B3066" s="4"/>
      <c r="C3066" s="3"/>
      <c r="D3066" s="3"/>
      <c r="E3066" s="3"/>
      <c r="F3066" s="3"/>
      <c r="G3066" s="3"/>
      <c r="H3066" s="3"/>
      <c r="I3066" s="3"/>
      <c r="J3066" s="3"/>
      <c r="K3066" s="3"/>
      <c r="L3066" s="3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4"/>
      <c r="Y3066" s="4"/>
      <c r="Z3066" s="4"/>
      <c r="AA3066" s="4"/>
      <c r="AB3066" s="4"/>
      <c r="AC3066" s="4"/>
      <c r="AD3066" s="4"/>
      <c r="AE3066" s="4"/>
      <c r="AF3066" s="4"/>
      <c r="AG3066" s="4"/>
      <c r="AH3066" s="4"/>
      <c r="AI3066" s="4"/>
      <c r="AJ3066" s="4"/>
      <c r="AK3066" s="4"/>
    </row>
    <row r="3067" spans="1:37" x14ac:dyDescent="0.25">
      <c r="A3067" s="3"/>
      <c r="B3067" s="4"/>
      <c r="C3067" s="3"/>
      <c r="D3067" s="3"/>
      <c r="E3067" s="3"/>
      <c r="F3067" s="3"/>
      <c r="G3067" s="3"/>
      <c r="H3067" s="3"/>
      <c r="I3067" s="3"/>
      <c r="J3067" s="3"/>
      <c r="K3067" s="3"/>
      <c r="L3067" s="3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4"/>
      <c r="X3067" s="4"/>
      <c r="Y3067" s="4"/>
      <c r="Z3067" s="4"/>
      <c r="AA3067" s="4"/>
      <c r="AB3067" s="4"/>
      <c r="AC3067" s="4"/>
      <c r="AD3067" s="4"/>
      <c r="AE3067" s="4"/>
      <c r="AF3067" s="4"/>
      <c r="AG3067" s="4"/>
      <c r="AH3067" s="4"/>
      <c r="AI3067" s="4"/>
      <c r="AJ3067" s="4"/>
      <c r="AK3067" s="4"/>
    </row>
    <row r="3068" spans="1:37" x14ac:dyDescent="0.25">
      <c r="A3068" s="3"/>
      <c r="B3068" s="4"/>
      <c r="C3068" s="3"/>
      <c r="D3068" s="3"/>
      <c r="E3068" s="3"/>
      <c r="F3068" s="3"/>
      <c r="G3068" s="3"/>
      <c r="H3068" s="3"/>
      <c r="I3068" s="3"/>
      <c r="J3068" s="3"/>
      <c r="K3068" s="3"/>
      <c r="L3068" s="3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4"/>
      <c r="X3068" s="4"/>
      <c r="Y3068" s="4"/>
      <c r="Z3068" s="4"/>
      <c r="AA3068" s="4"/>
      <c r="AB3068" s="4"/>
      <c r="AC3068" s="4"/>
      <c r="AD3068" s="4"/>
      <c r="AE3068" s="4"/>
      <c r="AF3068" s="4"/>
      <c r="AG3068" s="4"/>
      <c r="AH3068" s="4"/>
      <c r="AI3068" s="4"/>
      <c r="AJ3068" s="4"/>
      <c r="AK3068" s="4"/>
    </row>
    <row r="3069" spans="1:37" x14ac:dyDescent="0.25">
      <c r="A3069" s="3"/>
      <c r="B3069" s="4"/>
      <c r="C3069" s="3"/>
      <c r="D3069" s="3"/>
      <c r="E3069" s="3"/>
      <c r="F3069" s="3"/>
      <c r="G3069" s="3"/>
      <c r="H3069" s="3"/>
      <c r="I3069" s="3"/>
      <c r="J3069" s="3"/>
      <c r="K3069" s="3"/>
      <c r="L3069" s="3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4"/>
      <c r="X3069" s="4"/>
      <c r="Y3069" s="4"/>
      <c r="Z3069" s="4"/>
      <c r="AA3069" s="4"/>
      <c r="AB3069" s="4"/>
      <c r="AC3069" s="4"/>
      <c r="AD3069" s="4"/>
      <c r="AE3069" s="4"/>
      <c r="AF3069" s="4"/>
      <c r="AG3069" s="4"/>
      <c r="AH3069" s="4"/>
      <c r="AI3069" s="4"/>
      <c r="AJ3069" s="4"/>
      <c r="AK3069" s="4"/>
    </row>
    <row r="3070" spans="1:37" x14ac:dyDescent="0.25">
      <c r="A3070" s="3"/>
      <c r="B3070" s="4"/>
      <c r="C3070" s="3"/>
      <c r="D3070" s="3"/>
      <c r="E3070" s="3"/>
      <c r="F3070" s="3"/>
      <c r="G3070" s="3"/>
      <c r="H3070" s="3"/>
      <c r="I3070" s="3"/>
      <c r="J3070" s="3"/>
      <c r="K3070" s="3"/>
      <c r="L3070" s="3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  <c r="Y3070" s="4"/>
      <c r="Z3070" s="4"/>
      <c r="AA3070" s="4"/>
      <c r="AB3070" s="4"/>
      <c r="AC3070" s="4"/>
      <c r="AD3070" s="4"/>
      <c r="AE3070" s="4"/>
      <c r="AF3070" s="4"/>
      <c r="AG3070" s="4"/>
      <c r="AH3070" s="4"/>
      <c r="AI3070" s="4"/>
      <c r="AJ3070" s="4"/>
      <c r="AK3070" s="4"/>
    </row>
    <row r="3071" spans="1:37" x14ac:dyDescent="0.25">
      <c r="A3071" s="3"/>
      <c r="B3071" s="4"/>
      <c r="C3071" s="3"/>
      <c r="D3071" s="3"/>
      <c r="E3071" s="3"/>
      <c r="F3071" s="3"/>
      <c r="G3071" s="3"/>
      <c r="H3071" s="3"/>
      <c r="I3071" s="3"/>
      <c r="J3071" s="3"/>
      <c r="K3071" s="3"/>
      <c r="L3071" s="3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  <c r="Y3071" s="4"/>
      <c r="Z3071" s="4"/>
      <c r="AA3071" s="4"/>
      <c r="AB3071" s="4"/>
      <c r="AC3071" s="4"/>
      <c r="AD3071" s="4"/>
      <c r="AE3071" s="4"/>
      <c r="AF3071" s="4"/>
      <c r="AG3071" s="4"/>
      <c r="AH3071" s="4"/>
      <c r="AI3071" s="4"/>
      <c r="AJ3071" s="4"/>
      <c r="AK3071" s="4"/>
    </row>
    <row r="3072" spans="1:37" x14ac:dyDescent="0.25">
      <c r="A3072" s="3"/>
      <c r="B3072" s="4"/>
      <c r="C3072" s="3"/>
      <c r="D3072" s="3"/>
      <c r="E3072" s="3"/>
      <c r="F3072" s="3"/>
      <c r="G3072" s="3"/>
      <c r="H3072" s="3"/>
      <c r="I3072" s="3"/>
      <c r="J3072" s="3"/>
      <c r="K3072" s="3"/>
      <c r="L3072" s="3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4"/>
      <c r="X3072" s="4"/>
      <c r="Y3072" s="4"/>
      <c r="Z3072" s="4"/>
      <c r="AA3072" s="4"/>
      <c r="AB3072" s="4"/>
      <c r="AC3072" s="4"/>
      <c r="AD3072" s="4"/>
      <c r="AE3072" s="4"/>
      <c r="AF3072" s="4"/>
      <c r="AG3072" s="4"/>
      <c r="AH3072" s="4"/>
      <c r="AI3072" s="4"/>
      <c r="AJ3072" s="4"/>
      <c r="AK3072" s="4"/>
    </row>
    <row r="3073" spans="1:37" x14ac:dyDescent="0.25">
      <c r="A3073" s="3"/>
      <c r="B3073" s="4"/>
      <c r="C3073" s="3"/>
      <c r="D3073" s="3"/>
      <c r="E3073" s="3"/>
      <c r="F3073" s="3"/>
      <c r="G3073" s="3"/>
      <c r="H3073" s="3"/>
      <c r="I3073" s="3"/>
      <c r="J3073" s="3"/>
      <c r="K3073" s="3"/>
      <c r="L3073" s="3"/>
      <c r="M3073" s="4"/>
      <c r="N3073" s="4"/>
      <c r="O3073" s="4"/>
      <c r="P3073" s="4"/>
      <c r="Q3073" s="4"/>
      <c r="R3073" s="4"/>
      <c r="S3073" s="4"/>
      <c r="T3073" s="4"/>
      <c r="U3073" s="4"/>
      <c r="V3073" s="4"/>
      <c r="W3073" s="4"/>
      <c r="X3073" s="4"/>
      <c r="Y3073" s="4"/>
      <c r="Z3073" s="4"/>
      <c r="AA3073" s="4"/>
      <c r="AB3073" s="4"/>
      <c r="AC3073" s="4"/>
      <c r="AD3073" s="4"/>
      <c r="AE3073" s="4"/>
      <c r="AF3073" s="4"/>
      <c r="AG3073" s="4"/>
      <c r="AH3073" s="4"/>
      <c r="AI3073" s="4"/>
      <c r="AJ3073" s="4"/>
      <c r="AK3073" s="4"/>
    </row>
    <row r="3074" spans="1:37" x14ac:dyDescent="0.25">
      <c r="A3074" s="3"/>
      <c r="B3074" s="4"/>
      <c r="C3074" s="3"/>
      <c r="D3074" s="3"/>
      <c r="E3074" s="3"/>
      <c r="F3074" s="3"/>
      <c r="G3074" s="3"/>
      <c r="H3074" s="3"/>
      <c r="I3074" s="3"/>
      <c r="J3074" s="3"/>
      <c r="K3074" s="3"/>
      <c r="L3074" s="3"/>
      <c r="M3074" s="4"/>
      <c r="N3074" s="4"/>
      <c r="O3074" s="4"/>
      <c r="P3074" s="4"/>
      <c r="Q3074" s="4"/>
      <c r="R3074" s="4"/>
      <c r="S3074" s="4"/>
      <c r="T3074" s="4"/>
      <c r="U3074" s="4"/>
      <c r="V3074" s="4"/>
      <c r="W3074" s="4"/>
      <c r="X3074" s="4"/>
      <c r="Y3074" s="4"/>
      <c r="Z3074" s="4"/>
      <c r="AA3074" s="4"/>
      <c r="AB3074" s="4"/>
      <c r="AC3074" s="4"/>
      <c r="AD3074" s="4"/>
      <c r="AE3074" s="4"/>
      <c r="AF3074" s="4"/>
      <c r="AG3074" s="4"/>
      <c r="AH3074" s="4"/>
      <c r="AI3074" s="4"/>
      <c r="AJ3074" s="4"/>
      <c r="AK3074" s="4"/>
    </row>
    <row r="3075" spans="1:37" x14ac:dyDescent="0.25">
      <c r="A3075" s="3"/>
      <c r="B3075" s="4"/>
      <c r="C3075" s="3"/>
      <c r="D3075" s="3"/>
      <c r="E3075" s="3"/>
      <c r="F3075" s="3"/>
      <c r="G3075" s="3"/>
      <c r="H3075" s="3"/>
      <c r="I3075" s="3"/>
      <c r="J3075" s="3"/>
      <c r="K3075" s="3"/>
      <c r="L3075" s="3"/>
      <c r="M3075" s="4"/>
      <c r="N3075" s="4"/>
      <c r="O3075" s="4"/>
      <c r="P3075" s="4"/>
      <c r="Q3075" s="4"/>
      <c r="R3075" s="4"/>
      <c r="S3075" s="4"/>
      <c r="T3075" s="4"/>
      <c r="U3075" s="4"/>
      <c r="V3075" s="4"/>
      <c r="W3075" s="4"/>
      <c r="X3075" s="4"/>
      <c r="Y3075" s="4"/>
      <c r="Z3075" s="4"/>
      <c r="AA3075" s="4"/>
      <c r="AB3075" s="4"/>
      <c r="AC3075" s="4"/>
      <c r="AD3075" s="4"/>
      <c r="AE3075" s="4"/>
      <c r="AF3075" s="4"/>
      <c r="AG3075" s="4"/>
      <c r="AH3075" s="4"/>
      <c r="AI3075" s="4"/>
      <c r="AJ3075" s="4"/>
      <c r="AK3075" s="4"/>
    </row>
    <row r="3076" spans="1:37" x14ac:dyDescent="0.25">
      <c r="A3076" s="3"/>
      <c r="B3076" s="4"/>
      <c r="C3076" s="3"/>
      <c r="D3076" s="3"/>
      <c r="E3076" s="3"/>
      <c r="F3076" s="3"/>
      <c r="G3076" s="3"/>
      <c r="H3076" s="3"/>
      <c r="I3076" s="3"/>
      <c r="J3076" s="3"/>
      <c r="K3076" s="3"/>
      <c r="L3076" s="3"/>
      <c r="M3076" s="4"/>
      <c r="N3076" s="4"/>
      <c r="O3076" s="4"/>
      <c r="P3076" s="4"/>
      <c r="Q3076" s="4"/>
      <c r="R3076" s="4"/>
      <c r="S3076" s="4"/>
      <c r="T3076" s="4"/>
      <c r="U3076" s="4"/>
      <c r="V3076" s="4"/>
      <c r="W3076" s="4"/>
      <c r="X3076" s="4"/>
      <c r="Y3076" s="4"/>
      <c r="Z3076" s="4"/>
      <c r="AA3076" s="4"/>
      <c r="AB3076" s="4"/>
      <c r="AC3076" s="4"/>
      <c r="AD3076" s="4"/>
      <c r="AE3076" s="4"/>
      <c r="AF3076" s="4"/>
      <c r="AG3076" s="4"/>
      <c r="AH3076" s="4"/>
      <c r="AI3076" s="4"/>
      <c r="AJ3076" s="4"/>
      <c r="AK3076" s="4"/>
    </row>
    <row r="3077" spans="1:37" x14ac:dyDescent="0.25">
      <c r="A3077" s="3"/>
      <c r="B3077" s="4"/>
      <c r="C3077" s="3"/>
      <c r="D3077" s="3"/>
      <c r="E3077" s="3"/>
      <c r="F3077" s="3"/>
      <c r="G3077" s="3"/>
      <c r="H3077" s="3"/>
      <c r="I3077" s="3"/>
      <c r="J3077" s="3"/>
      <c r="K3077" s="3"/>
      <c r="L3077" s="3"/>
      <c r="M3077" s="4"/>
      <c r="N3077" s="4"/>
      <c r="O3077" s="4"/>
      <c r="P3077" s="4"/>
      <c r="Q3077" s="4"/>
      <c r="R3077" s="4"/>
      <c r="S3077" s="4"/>
      <c r="T3077" s="4"/>
      <c r="U3077" s="4"/>
      <c r="V3077" s="4"/>
      <c r="W3077" s="4"/>
      <c r="X3077" s="4"/>
      <c r="Y3077" s="4"/>
      <c r="Z3077" s="4"/>
      <c r="AA3077" s="4"/>
      <c r="AB3077" s="4"/>
      <c r="AC3077" s="4"/>
      <c r="AD3077" s="4"/>
      <c r="AE3077" s="4"/>
      <c r="AF3077" s="4"/>
      <c r="AG3077" s="4"/>
      <c r="AH3077" s="4"/>
      <c r="AI3077" s="4"/>
      <c r="AJ3077" s="4"/>
      <c r="AK3077" s="4"/>
    </row>
    <row r="3078" spans="1:37" x14ac:dyDescent="0.25">
      <c r="A3078" s="3"/>
      <c r="B3078" s="4"/>
      <c r="C3078" s="3"/>
      <c r="D3078" s="3"/>
      <c r="E3078" s="3"/>
      <c r="F3078" s="3"/>
      <c r="G3078" s="3"/>
      <c r="H3078" s="3"/>
      <c r="I3078" s="3"/>
      <c r="J3078" s="3"/>
      <c r="K3078" s="3"/>
      <c r="L3078" s="3"/>
      <c r="M3078" s="4"/>
      <c r="N3078" s="4"/>
      <c r="O3078" s="4"/>
      <c r="P3078" s="4"/>
      <c r="Q3078" s="4"/>
      <c r="R3078" s="4"/>
      <c r="S3078" s="4"/>
      <c r="T3078" s="4"/>
      <c r="U3078" s="4"/>
      <c r="V3078" s="4"/>
      <c r="W3078" s="4"/>
      <c r="X3078" s="4"/>
      <c r="Y3078" s="4"/>
      <c r="Z3078" s="4"/>
      <c r="AA3078" s="4"/>
      <c r="AB3078" s="4"/>
      <c r="AC3078" s="4"/>
      <c r="AD3078" s="4"/>
      <c r="AE3078" s="4"/>
      <c r="AF3078" s="4"/>
      <c r="AG3078" s="4"/>
      <c r="AH3078" s="4"/>
      <c r="AI3078" s="4"/>
      <c r="AJ3078" s="4"/>
      <c r="AK3078" s="4"/>
    </row>
    <row r="3079" spans="1:37" x14ac:dyDescent="0.25">
      <c r="A3079" s="3"/>
      <c r="B3079" s="4"/>
      <c r="C3079" s="3"/>
      <c r="D3079" s="3"/>
      <c r="E3079" s="3"/>
      <c r="F3079" s="3"/>
      <c r="G3079" s="3"/>
      <c r="H3079" s="3"/>
      <c r="I3079" s="3"/>
      <c r="J3079" s="3"/>
      <c r="K3079" s="3"/>
      <c r="L3079" s="3"/>
      <c r="M3079" s="4"/>
      <c r="N3079" s="4"/>
      <c r="O3079" s="4"/>
      <c r="P3079" s="4"/>
      <c r="Q3079" s="4"/>
      <c r="R3079" s="4"/>
      <c r="S3079" s="4"/>
      <c r="T3079" s="4"/>
      <c r="U3079" s="4"/>
      <c r="V3079" s="4"/>
      <c r="W3079" s="4"/>
      <c r="X3079" s="4"/>
      <c r="Y3079" s="4"/>
      <c r="Z3079" s="4"/>
      <c r="AA3079" s="4"/>
      <c r="AB3079" s="4"/>
      <c r="AC3079" s="4"/>
      <c r="AD3079" s="4"/>
      <c r="AE3079" s="4"/>
      <c r="AF3079" s="4"/>
      <c r="AG3079" s="4"/>
      <c r="AH3079" s="4"/>
      <c r="AI3079" s="4"/>
      <c r="AJ3079" s="4"/>
      <c r="AK3079" s="4"/>
    </row>
    <row r="3080" spans="1:37" x14ac:dyDescent="0.25">
      <c r="A3080" s="3"/>
      <c r="B3080" s="4"/>
      <c r="C3080" s="3"/>
      <c r="D3080" s="3"/>
      <c r="E3080" s="3"/>
      <c r="F3080" s="3"/>
      <c r="G3080" s="3"/>
      <c r="H3080" s="3"/>
      <c r="I3080" s="3"/>
      <c r="J3080" s="3"/>
      <c r="K3080" s="3"/>
      <c r="L3080" s="3"/>
      <c r="M3080" s="4"/>
      <c r="N3080" s="4"/>
      <c r="O3080" s="4"/>
      <c r="P3080" s="4"/>
      <c r="Q3080" s="4"/>
      <c r="R3080" s="4"/>
      <c r="S3080" s="4"/>
      <c r="T3080" s="4"/>
      <c r="U3080" s="4"/>
      <c r="V3080" s="4"/>
      <c r="W3080" s="4"/>
      <c r="X3080" s="4"/>
      <c r="Y3080" s="4"/>
      <c r="Z3080" s="4"/>
      <c r="AA3080" s="4"/>
      <c r="AB3080" s="4"/>
      <c r="AC3080" s="4"/>
      <c r="AD3080" s="4"/>
      <c r="AE3080" s="4"/>
      <c r="AF3080" s="4"/>
      <c r="AG3080" s="4"/>
      <c r="AH3080" s="4"/>
      <c r="AI3080" s="4"/>
      <c r="AJ3080" s="4"/>
      <c r="AK3080" s="4"/>
    </row>
    <row r="3081" spans="1:37" x14ac:dyDescent="0.25">
      <c r="A3081" s="3"/>
      <c r="B3081" s="4"/>
      <c r="C3081" s="3"/>
      <c r="D3081" s="3"/>
      <c r="E3081" s="3"/>
      <c r="F3081" s="3"/>
      <c r="G3081" s="3"/>
      <c r="H3081" s="3"/>
      <c r="I3081" s="3"/>
      <c r="J3081" s="3"/>
      <c r="K3081" s="3"/>
      <c r="L3081" s="3"/>
      <c r="M3081" s="4"/>
      <c r="N3081" s="4"/>
      <c r="O3081" s="4"/>
      <c r="P3081" s="4"/>
      <c r="Q3081" s="4"/>
      <c r="R3081" s="4"/>
      <c r="S3081" s="4"/>
      <c r="T3081" s="4"/>
      <c r="U3081" s="4"/>
      <c r="V3081" s="4"/>
      <c r="W3081" s="4"/>
      <c r="X3081" s="4"/>
      <c r="Y3081" s="4"/>
      <c r="Z3081" s="4"/>
      <c r="AA3081" s="4"/>
      <c r="AB3081" s="4"/>
      <c r="AC3081" s="4"/>
      <c r="AD3081" s="4"/>
      <c r="AE3081" s="4"/>
      <c r="AF3081" s="4"/>
      <c r="AG3081" s="4"/>
      <c r="AH3081" s="4"/>
      <c r="AI3081" s="4"/>
      <c r="AJ3081" s="4"/>
      <c r="AK3081" s="4"/>
    </row>
    <row r="3082" spans="1:37" x14ac:dyDescent="0.25">
      <c r="A3082" s="3"/>
      <c r="B3082" s="4"/>
      <c r="C3082" s="3"/>
      <c r="D3082" s="3"/>
      <c r="E3082" s="3"/>
      <c r="F3082" s="3"/>
      <c r="G3082" s="3"/>
      <c r="H3082" s="3"/>
      <c r="I3082" s="3"/>
      <c r="J3082" s="3"/>
      <c r="K3082" s="3"/>
      <c r="L3082" s="3"/>
      <c r="M3082" s="4"/>
      <c r="N3082" s="4"/>
      <c r="O3082" s="4"/>
      <c r="P3082" s="4"/>
      <c r="Q3082" s="4"/>
      <c r="R3082" s="4"/>
      <c r="S3082" s="4"/>
      <c r="T3082" s="4"/>
      <c r="U3082" s="4"/>
      <c r="V3082" s="4"/>
      <c r="W3082" s="4"/>
      <c r="X3082" s="4"/>
      <c r="Y3082" s="4"/>
      <c r="Z3082" s="4"/>
      <c r="AA3082" s="4"/>
      <c r="AB3082" s="4"/>
      <c r="AC3082" s="4"/>
      <c r="AD3082" s="4"/>
      <c r="AE3082" s="4"/>
      <c r="AF3082" s="4"/>
      <c r="AG3082" s="4"/>
      <c r="AH3082" s="4"/>
      <c r="AI3082" s="4"/>
      <c r="AJ3082" s="4"/>
      <c r="AK3082" s="4"/>
    </row>
    <row r="3083" spans="1:37" x14ac:dyDescent="0.25">
      <c r="A3083" s="3"/>
      <c r="B3083" s="4"/>
      <c r="C3083" s="3"/>
      <c r="D3083" s="3"/>
      <c r="E3083" s="3"/>
      <c r="F3083" s="3"/>
      <c r="G3083" s="3"/>
      <c r="H3083" s="3"/>
      <c r="I3083" s="3"/>
      <c r="J3083" s="3"/>
      <c r="K3083" s="3"/>
      <c r="L3083" s="3"/>
      <c r="M3083" s="4"/>
      <c r="N3083" s="4"/>
      <c r="O3083" s="4"/>
      <c r="P3083" s="4"/>
      <c r="Q3083" s="4"/>
      <c r="R3083" s="4"/>
      <c r="S3083" s="4"/>
      <c r="T3083" s="4"/>
      <c r="U3083" s="4"/>
      <c r="V3083" s="4"/>
      <c r="W3083" s="4"/>
      <c r="X3083" s="4"/>
      <c r="Y3083" s="4"/>
      <c r="Z3083" s="4"/>
      <c r="AA3083" s="4"/>
      <c r="AB3083" s="4"/>
      <c r="AC3083" s="4"/>
      <c r="AD3083" s="4"/>
      <c r="AE3083" s="4"/>
      <c r="AF3083" s="4"/>
      <c r="AG3083" s="4"/>
      <c r="AH3083" s="4"/>
      <c r="AI3083" s="4"/>
      <c r="AJ3083" s="4"/>
      <c r="AK3083" s="4"/>
    </row>
    <row r="3084" spans="1:37" x14ac:dyDescent="0.25">
      <c r="A3084" s="3"/>
      <c r="B3084" s="4"/>
      <c r="C3084" s="3"/>
      <c r="D3084" s="3"/>
      <c r="E3084" s="3"/>
      <c r="F3084" s="3"/>
      <c r="G3084" s="3"/>
      <c r="H3084" s="3"/>
      <c r="I3084" s="3"/>
      <c r="J3084" s="3"/>
      <c r="K3084" s="3"/>
      <c r="L3084" s="3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4"/>
      <c r="Y3084" s="4"/>
      <c r="Z3084" s="4"/>
      <c r="AA3084" s="4"/>
      <c r="AB3084" s="4"/>
      <c r="AC3084" s="4"/>
      <c r="AD3084" s="4"/>
      <c r="AE3084" s="4"/>
      <c r="AF3084" s="4"/>
      <c r="AG3084" s="4"/>
      <c r="AH3084" s="4"/>
      <c r="AI3084" s="4"/>
      <c r="AJ3084" s="4"/>
      <c r="AK3084" s="4"/>
    </row>
    <row r="3085" spans="1:37" x14ac:dyDescent="0.25">
      <c r="A3085" s="3"/>
      <c r="B3085" s="4"/>
      <c r="C3085" s="3"/>
      <c r="D3085" s="3"/>
      <c r="E3085" s="3"/>
      <c r="F3085" s="3"/>
      <c r="G3085" s="3"/>
      <c r="H3085" s="3"/>
      <c r="I3085" s="3"/>
      <c r="J3085" s="3"/>
      <c r="K3085" s="3"/>
      <c r="L3085" s="3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  <c r="Y3085" s="4"/>
      <c r="Z3085" s="4"/>
      <c r="AA3085" s="4"/>
      <c r="AB3085" s="4"/>
      <c r="AC3085" s="4"/>
      <c r="AD3085" s="4"/>
      <c r="AE3085" s="4"/>
      <c r="AF3085" s="4"/>
      <c r="AG3085" s="4"/>
      <c r="AH3085" s="4"/>
      <c r="AI3085" s="4"/>
      <c r="AJ3085" s="4"/>
      <c r="AK3085" s="4"/>
    </row>
    <row r="3086" spans="1:37" x14ac:dyDescent="0.25">
      <c r="A3086" s="3"/>
      <c r="B3086" s="4"/>
      <c r="C3086" s="3"/>
      <c r="D3086" s="3"/>
      <c r="E3086" s="3"/>
      <c r="F3086" s="3"/>
      <c r="G3086" s="3"/>
      <c r="H3086" s="3"/>
      <c r="I3086" s="3"/>
      <c r="J3086" s="3"/>
      <c r="K3086" s="3"/>
      <c r="L3086" s="3"/>
      <c r="M3086" s="4"/>
      <c r="N3086" s="4"/>
      <c r="O3086" s="4"/>
      <c r="P3086" s="4"/>
      <c r="Q3086" s="4"/>
      <c r="R3086" s="4"/>
      <c r="S3086" s="4"/>
      <c r="T3086" s="4"/>
      <c r="U3086" s="4"/>
      <c r="V3086" s="4"/>
      <c r="W3086" s="4"/>
      <c r="X3086" s="4"/>
      <c r="Y3086" s="4"/>
      <c r="Z3086" s="4"/>
      <c r="AA3086" s="4"/>
      <c r="AB3086" s="4"/>
      <c r="AC3086" s="4"/>
      <c r="AD3086" s="4"/>
      <c r="AE3086" s="4"/>
      <c r="AF3086" s="4"/>
      <c r="AG3086" s="4"/>
      <c r="AH3086" s="4"/>
      <c r="AI3086" s="4"/>
      <c r="AJ3086" s="4"/>
      <c r="AK3086" s="4"/>
    </row>
    <row r="3087" spans="1:37" x14ac:dyDescent="0.25">
      <c r="A3087" s="3"/>
      <c r="B3087" s="4"/>
      <c r="C3087" s="3"/>
      <c r="D3087" s="3"/>
      <c r="E3087" s="3"/>
      <c r="F3087" s="3"/>
      <c r="G3087" s="3"/>
      <c r="H3087" s="3"/>
      <c r="I3087" s="3"/>
      <c r="J3087" s="3"/>
      <c r="K3087" s="3"/>
      <c r="L3087" s="3"/>
      <c r="M3087" s="4"/>
      <c r="N3087" s="4"/>
      <c r="O3087" s="4"/>
      <c r="P3087" s="4"/>
      <c r="Q3087" s="4"/>
      <c r="R3087" s="4"/>
      <c r="S3087" s="4"/>
      <c r="T3087" s="4"/>
      <c r="U3087" s="4"/>
      <c r="V3087" s="4"/>
      <c r="W3087" s="4"/>
      <c r="X3087" s="4"/>
      <c r="Y3087" s="4"/>
      <c r="Z3087" s="4"/>
      <c r="AA3087" s="4"/>
      <c r="AB3087" s="4"/>
      <c r="AC3087" s="4"/>
      <c r="AD3087" s="4"/>
      <c r="AE3087" s="4"/>
      <c r="AF3087" s="4"/>
      <c r="AG3087" s="4"/>
      <c r="AH3087" s="4"/>
      <c r="AI3087" s="4"/>
      <c r="AJ3087" s="4"/>
      <c r="AK3087" s="4"/>
    </row>
    <row r="3088" spans="1:37" x14ac:dyDescent="0.25">
      <c r="A3088" s="3"/>
      <c r="B3088" s="4"/>
      <c r="C3088" s="3"/>
      <c r="D3088" s="3"/>
      <c r="E3088" s="3"/>
      <c r="F3088" s="3"/>
      <c r="G3088" s="3"/>
      <c r="H3088" s="3"/>
      <c r="I3088" s="3"/>
      <c r="J3088" s="3"/>
      <c r="K3088" s="3"/>
      <c r="L3088" s="3"/>
      <c r="M3088" s="4"/>
      <c r="N3088" s="4"/>
      <c r="O3088" s="4"/>
      <c r="P3088" s="4"/>
      <c r="Q3088" s="4"/>
      <c r="R3088" s="4"/>
      <c r="S3088" s="4"/>
      <c r="T3088" s="4"/>
      <c r="U3088" s="4"/>
      <c r="V3088" s="4"/>
      <c r="W3088" s="4"/>
      <c r="X3088" s="4"/>
      <c r="Y3088" s="4"/>
      <c r="Z3088" s="4"/>
      <c r="AA3088" s="4"/>
      <c r="AB3088" s="4"/>
      <c r="AC3088" s="4"/>
      <c r="AD3088" s="4"/>
      <c r="AE3088" s="4"/>
      <c r="AF3088" s="4"/>
      <c r="AG3088" s="4"/>
      <c r="AH3088" s="4"/>
      <c r="AI3088" s="4"/>
      <c r="AJ3088" s="4"/>
      <c r="AK3088" s="4"/>
    </row>
    <row r="3089" spans="1:37" x14ac:dyDescent="0.25">
      <c r="A3089" s="3"/>
      <c r="B3089" s="4"/>
      <c r="C3089" s="3"/>
      <c r="D3089" s="3"/>
      <c r="E3089" s="3"/>
      <c r="F3089" s="3"/>
      <c r="G3089" s="3"/>
      <c r="H3089" s="3"/>
      <c r="I3089" s="3"/>
      <c r="J3089" s="3"/>
      <c r="K3089" s="3"/>
      <c r="L3089" s="3"/>
      <c r="M3089" s="4"/>
      <c r="N3089" s="4"/>
      <c r="O3089" s="4"/>
      <c r="P3089" s="4"/>
      <c r="Q3089" s="4"/>
      <c r="R3089" s="4"/>
      <c r="S3089" s="4"/>
      <c r="T3089" s="4"/>
      <c r="U3089" s="4"/>
      <c r="V3089" s="4"/>
      <c r="W3089" s="4"/>
      <c r="X3089" s="4"/>
      <c r="Y3089" s="4"/>
      <c r="Z3089" s="4"/>
      <c r="AA3089" s="4"/>
      <c r="AB3089" s="4"/>
      <c r="AC3089" s="4"/>
      <c r="AD3089" s="4"/>
      <c r="AE3089" s="4"/>
      <c r="AF3089" s="4"/>
      <c r="AG3089" s="4"/>
      <c r="AH3089" s="4"/>
      <c r="AI3089" s="4"/>
      <c r="AJ3089" s="4"/>
      <c r="AK3089" s="4"/>
    </row>
    <row r="3090" spans="1:37" x14ac:dyDescent="0.25">
      <c r="A3090" s="3"/>
      <c r="B3090" s="4"/>
      <c r="C3090" s="3"/>
      <c r="D3090" s="3"/>
      <c r="E3090" s="3"/>
      <c r="F3090" s="3"/>
      <c r="G3090" s="3"/>
      <c r="H3090" s="3"/>
      <c r="I3090" s="3"/>
      <c r="J3090" s="3"/>
      <c r="K3090" s="3"/>
      <c r="L3090" s="3"/>
      <c r="M3090" s="4"/>
      <c r="N3090" s="4"/>
      <c r="O3090" s="4"/>
      <c r="P3090" s="4"/>
      <c r="Q3090" s="4"/>
      <c r="R3090" s="4"/>
      <c r="S3090" s="4"/>
      <c r="T3090" s="4"/>
      <c r="U3090" s="4"/>
      <c r="V3090" s="4"/>
      <c r="W3090" s="4"/>
      <c r="X3090" s="4"/>
      <c r="Y3090" s="4"/>
      <c r="Z3090" s="4"/>
      <c r="AA3090" s="4"/>
      <c r="AB3090" s="4"/>
      <c r="AC3090" s="4"/>
      <c r="AD3090" s="4"/>
      <c r="AE3090" s="4"/>
      <c r="AF3090" s="4"/>
      <c r="AG3090" s="4"/>
      <c r="AH3090" s="4"/>
      <c r="AI3090" s="4"/>
      <c r="AJ3090" s="4"/>
      <c r="AK3090" s="4"/>
    </row>
    <row r="3091" spans="1:37" x14ac:dyDescent="0.25">
      <c r="A3091" s="3"/>
      <c r="B3091" s="4"/>
      <c r="C3091" s="3"/>
      <c r="D3091" s="3"/>
      <c r="E3091" s="3"/>
      <c r="F3091" s="3"/>
      <c r="G3091" s="3"/>
      <c r="H3091" s="3"/>
      <c r="I3091" s="3"/>
      <c r="J3091" s="3"/>
      <c r="K3091" s="3"/>
      <c r="L3091" s="3"/>
      <c r="M3091" s="4"/>
      <c r="N3091" s="4"/>
      <c r="O3091" s="4"/>
      <c r="P3091" s="4"/>
      <c r="Q3091" s="4"/>
      <c r="R3091" s="4"/>
      <c r="S3091" s="4"/>
      <c r="T3091" s="4"/>
      <c r="U3091" s="4"/>
      <c r="V3091" s="4"/>
      <c r="W3091" s="4"/>
      <c r="X3091" s="4"/>
      <c r="Y3091" s="4"/>
      <c r="Z3091" s="4"/>
      <c r="AA3091" s="4"/>
      <c r="AB3091" s="4"/>
      <c r="AC3091" s="4"/>
      <c r="AD3091" s="4"/>
      <c r="AE3091" s="4"/>
      <c r="AF3091" s="4"/>
      <c r="AG3091" s="4"/>
      <c r="AH3091" s="4"/>
      <c r="AI3091" s="4"/>
      <c r="AJ3091" s="4"/>
      <c r="AK3091" s="4"/>
    </row>
    <row r="3092" spans="1:37" x14ac:dyDescent="0.25">
      <c r="A3092" s="3"/>
      <c r="B3092" s="4"/>
      <c r="C3092" s="3"/>
      <c r="D3092" s="3"/>
      <c r="E3092" s="3"/>
      <c r="F3092" s="3"/>
      <c r="G3092" s="3"/>
      <c r="H3092" s="3"/>
      <c r="I3092" s="3"/>
      <c r="J3092" s="3"/>
      <c r="K3092" s="3"/>
      <c r="L3092" s="3"/>
      <c r="M3092" s="4"/>
      <c r="N3092" s="4"/>
      <c r="O3092" s="4"/>
      <c r="P3092" s="4"/>
      <c r="Q3092" s="4"/>
      <c r="R3092" s="4"/>
      <c r="S3092" s="4"/>
      <c r="T3092" s="4"/>
      <c r="U3092" s="4"/>
      <c r="V3092" s="4"/>
      <c r="W3092" s="4"/>
      <c r="X3092" s="4"/>
      <c r="Y3092" s="4"/>
      <c r="Z3092" s="4"/>
      <c r="AA3092" s="4"/>
      <c r="AB3092" s="4"/>
      <c r="AC3092" s="4"/>
      <c r="AD3092" s="4"/>
      <c r="AE3092" s="4"/>
      <c r="AF3092" s="4"/>
      <c r="AG3092" s="4"/>
      <c r="AH3092" s="4"/>
      <c r="AI3092" s="4"/>
      <c r="AJ3092" s="4"/>
      <c r="AK3092" s="4"/>
    </row>
    <row r="3093" spans="1:37" x14ac:dyDescent="0.25">
      <c r="A3093" s="3"/>
      <c r="B3093" s="4"/>
      <c r="C3093" s="3"/>
      <c r="D3093" s="3"/>
      <c r="E3093" s="3"/>
      <c r="F3093" s="3"/>
      <c r="G3093" s="3"/>
      <c r="H3093" s="3"/>
      <c r="I3093" s="3"/>
      <c r="J3093" s="3"/>
      <c r="K3093" s="3"/>
      <c r="L3093" s="3"/>
      <c r="M3093" s="4"/>
      <c r="N3093" s="4"/>
      <c r="O3093" s="4"/>
      <c r="P3093" s="4"/>
      <c r="Q3093" s="4"/>
      <c r="R3093" s="4"/>
      <c r="S3093" s="4"/>
      <c r="T3093" s="4"/>
      <c r="U3093" s="4"/>
      <c r="V3093" s="4"/>
      <c r="W3093" s="4"/>
      <c r="X3093" s="4"/>
      <c r="Y3093" s="4"/>
      <c r="Z3093" s="4"/>
      <c r="AA3093" s="4"/>
      <c r="AB3093" s="4"/>
      <c r="AC3093" s="4"/>
      <c r="AD3093" s="4"/>
      <c r="AE3093" s="4"/>
      <c r="AF3093" s="4"/>
      <c r="AG3093" s="4"/>
      <c r="AH3093" s="4"/>
      <c r="AI3093" s="4"/>
      <c r="AJ3093" s="4"/>
      <c r="AK3093" s="4"/>
    </row>
    <row r="3094" spans="1:37" x14ac:dyDescent="0.25">
      <c r="A3094" s="3"/>
      <c r="B3094" s="4"/>
      <c r="C3094" s="3"/>
      <c r="D3094" s="3"/>
      <c r="E3094" s="3"/>
      <c r="F3094" s="3"/>
      <c r="G3094" s="3"/>
      <c r="H3094" s="3"/>
      <c r="I3094" s="3"/>
      <c r="J3094" s="3"/>
      <c r="K3094" s="3"/>
      <c r="L3094" s="3"/>
      <c r="M3094" s="4"/>
      <c r="N3094" s="4"/>
      <c r="O3094" s="4"/>
      <c r="P3094" s="4"/>
      <c r="Q3094" s="4"/>
      <c r="R3094" s="4"/>
      <c r="S3094" s="4"/>
      <c r="T3094" s="4"/>
      <c r="U3094" s="4"/>
      <c r="V3094" s="4"/>
      <c r="W3094" s="4"/>
      <c r="X3094" s="4"/>
      <c r="Y3094" s="4"/>
      <c r="Z3094" s="4"/>
      <c r="AA3094" s="4"/>
      <c r="AB3094" s="4"/>
      <c r="AC3094" s="4"/>
      <c r="AD3094" s="4"/>
      <c r="AE3094" s="4"/>
      <c r="AF3094" s="4"/>
      <c r="AG3094" s="4"/>
      <c r="AH3094" s="4"/>
      <c r="AI3094" s="4"/>
      <c r="AJ3094" s="4"/>
      <c r="AK3094" s="4"/>
    </row>
    <row r="3095" spans="1:37" x14ac:dyDescent="0.25">
      <c r="A3095" s="3"/>
      <c r="B3095" s="4"/>
      <c r="C3095" s="3"/>
      <c r="D3095" s="3"/>
      <c r="E3095" s="3"/>
      <c r="F3095" s="3"/>
      <c r="G3095" s="3"/>
      <c r="H3095" s="3"/>
      <c r="I3095" s="3"/>
      <c r="J3095" s="3"/>
      <c r="K3095" s="3"/>
      <c r="L3095" s="3"/>
      <c r="M3095" s="4"/>
      <c r="N3095" s="4"/>
      <c r="O3095" s="4"/>
      <c r="P3095" s="4"/>
      <c r="Q3095" s="4"/>
      <c r="R3095" s="4"/>
      <c r="S3095" s="4"/>
      <c r="T3095" s="4"/>
      <c r="U3095" s="4"/>
      <c r="V3095" s="4"/>
      <c r="W3095" s="4"/>
      <c r="X3095" s="4"/>
      <c r="Y3095" s="4"/>
      <c r="Z3095" s="4"/>
      <c r="AA3095" s="4"/>
      <c r="AB3095" s="4"/>
      <c r="AC3095" s="4"/>
      <c r="AD3095" s="4"/>
      <c r="AE3095" s="4"/>
      <c r="AF3095" s="4"/>
      <c r="AG3095" s="4"/>
      <c r="AH3095" s="4"/>
      <c r="AI3095" s="4"/>
      <c r="AJ3095" s="4"/>
      <c r="AK3095" s="4"/>
    </row>
    <row r="3096" spans="1:37" x14ac:dyDescent="0.25">
      <c r="A3096" s="3"/>
      <c r="B3096" s="4"/>
      <c r="C3096" s="3"/>
      <c r="D3096" s="3"/>
      <c r="E3096" s="3"/>
      <c r="F3096" s="3"/>
      <c r="G3096" s="3"/>
      <c r="H3096" s="3"/>
      <c r="I3096" s="3"/>
      <c r="J3096" s="3"/>
      <c r="K3096" s="3"/>
      <c r="L3096" s="3"/>
      <c r="M3096" s="4"/>
      <c r="N3096" s="4"/>
      <c r="O3096" s="4"/>
      <c r="P3096" s="4"/>
      <c r="Q3096" s="4"/>
      <c r="R3096" s="4"/>
      <c r="S3096" s="4"/>
      <c r="T3096" s="4"/>
      <c r="U3096" s="4"/>
      <c r="V3096" s="4"/>
      <c r="W3096" s="4"/>
      <c r="X3096" s="4"/>
      <c r="Y3096" s="4"/>
      <c r="Z3096" s="4"/>
      <c r="AA3096" s="4"/>
      <c r="AB3096" s="4"/>
      <c r="AC3096" s="4"/>
      <c r="AD3096" s="4"/>
      <c r="AE3096" s="4"/>
      <c r="AF3096" s="4"/>
      <c r="AG3096" s="4"/>
      <c r="AH3096" s="4"/>
      <c r="AI3096" s="4"/>
      <c r="AJ3096" s="4"/>
      <c r="AK3096" s="4"/>
    </row>
    <row r="3097" spans="1:37" x14ac:dyDescent="0.25">
      <c r="A3097" s="3"/>
      <c r="B3097" s="4"/>
      <c r="C3097" s="3"/>
      <c r="D3097" s="3"/>
      <c r="E3097" s="3"/>
      <c r="F3097" s="3"/>
      <c r="G3097" s="3"/>
      <c r="H3097" s="3"/>
      <c r="I3097" s="3"/>
      <c r="J3097" s="3"/>
      <c r="K3097" s="3"/>
      <c r="L3097" s="3"/>
      <c r="M3097" s="4"/>
      <c r="N3097" s="4"/>
      <c r="O3097" s="4"/>
      <c r="P3097" s="4"/>
      <c r="Q3097" s="4"/>
      <c r="R3097" s="4"/>
      <c r="S3097" s="4"/>
      <c r="T3097" s="4"/>
      <c r="U3097" s="4"/>
      <c r="V3097" s="4"/>
      <c r="W3097" s="4"/>
      <c r="X3097" s="4"/>
      <c r="Y3097" s="4"/>
      <c r="Z3097" s="4"/>
      <c r="AA3097" s="4"/>
      <c r="AB3097" s="4"/>
      <c r="AC3097" s="4"/>
      <c r="AD3097" s="4"/>
      <c r="AE3097" s="4"/>
      <c r="AF3097" s="4"/>
      <c r="AG3097" s="4"/>
      <c r="AH3097" s="4"/>
      <c r="AI3097" s="4"/>
      <c r="AJ3097" s="4"/>
      <c r="AK3097" s="4"/>
    </row>
    <row r="3098" spans="1:37" x14ac:dyDescent="0.25">
      <c r="A3098" s="3"/>
      <c r="B3098" s="4"/>
      <c r="C3098" s="3"/>
      <c r="D3098" s="3"/>
      <c r="E3098" s="3"/>
      <c r="F3098" s="3"/>
      <c r="G3098" s="3"/>
      <c r="H3098" s="3"/>
      <c r="I3098" s="3"/>
      <c r="J3098" s="3"/>
      <c r="K3098" s="3"/>
      <c r="L3098" s="3"/>
      <c r="M3098" s="4"/>
      <c r="N3098" s="4"/>
      <c r="O3098" s="4"/>
      <c r="P3098" s="4"/>
      <c r="Q3098" s="4"/>
      <c r="R3098" s="4"/>
      <c r="S3098" s="4"/>
      <c r="T3098" s="4"/>
      <c r="U3098" s="4"/>
      <c r="V3098" s="4"/>
      <c r="W3098" s="4"/>
      <c r="X3098" s="4"/>
      <c r="Y3098" s="4"/>
      <c r="Z3098" s="4"/>
      <c r="AA3098" s="4"/>
      <c r="AB3098" s="4"/>
      <c r="AC3098" s="4"/>
      <c r="AD3098" s="4"/>
      <c r="AE3098" s="4"/>
      <c r="AF3098" s="4"/>
      <c r="AG3098" s="4"/>
      <c r="AH3098" s="4"/>
      <c r="AI3098" s="4"/>
      <c r="AJ3098" s="4"/>
      <c r="AK3098" s="4"/>
    </row>
    <row r="3099" spans="1:37" x14ac:dyDescent="0.25">
      <c r="A3099" s="3"/>
      <c r="B3099" s="4"/>
      <c r="C3099" s="3"/>
      <c r="D3099" s="3"/>
      <c r="E3099" s="3"/>
      <c r="F3099" s="3"/>
      <c r="G3099" s="3"/>
      <c r="H3099" s="3"/>
      <c r="I3099" s="3"/>
      <c r="J3099" s="3"/>
      <c r="K3099" s="3"/>
      <c r="L3099" s="3"/>
      <c r="M3099" s="4"/>
      <c r="N3099" s="4"/>
      <c r="O3099" s="4"/>
      <c r="P3099" s="4"/>
      <c r="Q3099" s="4"/>
      <c r="R3099" s="4"/>
      <c r="S3099" s="4"/>
      <c r="T3099" s="4"/>
      <c r="U3099" s="4"/>
      <c r="V3099" s="4"/>
      <c r="W3099" s="4"/>
      <c r="X3099" s="4"/>
      <c r="Y3099" s="4"/>
      <c r="Z3099" s="4"/>
      <c r="AA3099" s="4"/>
      <c r="AB3099" s="4"/>
      <c r="AC3099" s="4"/>
      <c r="AD3099" s="4"/>
      <c r="AE3099" s="4"/>
      <c r="AF3099" s="4"/>
      <c r="AG3099" s="4"/>
      <c r="AH3099" s="4"/>
      <c r="AI3099" s="4"/>
      <c r="AJ3099" s="4"/>
      <c r="AK3099" s="4"/>
    </row>
    <row r="3100" spans="1:37" x14ac:dyDescent="0.25">
      <c r="A3100" s="3"/>
      <c r="B3100" s="4"/>
      <c r="C3100" s="3"/>
      <c r="D3100" s="3"/>
      <c r="E3100" s="3"/>
      <c r="F3100" s="3"/>
      <c r="G3100" s="3"/>
      <c r="H3100" s="3"/>
      <c r="I3100" s="3"/>
      <c r="J3100" s="3"/>
      <c r="K3100" s="3"/>
      <c r="L3100" s="3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4"/>
      <c r="X3100" s="4"/>
      <c r="Y3100" s="4"/>
      <c r="Z3100" s="4"/>
      <c r="AA3100" s="4"/>
      <c r="AB3100" s="4"/>
      <c r="AC3100" s="4"/>
      <c r="AD3100" s="4"/>
      <c r="AE3100" s="4"/>
      <c r="AF3100" s="4"/>
      <c r="AG3100" s="4"/>
      <c r="AH3100" s="4"/>
      <c r="AI3100" s="4"/>
      <c r="AJ3100" s="4"/>
      <c r="AK3100" s="4"/>
    </row>
    <row r="3101" spans="1:37" x14ac:dyDescent="0.25">
      <c r="A3101" s="3"/>
      <c r="B3101" s="4"/>
      <c r="C3101" s="3"/>
      <c r="D3101" s="3"/>
      <c r="E3101" s="3"/>
      <c r="F3101" s="3"/>
      <c r="G3101" s="3"/>
      <c r="H3101" s="3"/>
      <c r="I3101" s="3"/>
      <c r="J3101" s="3"/>
      <c r="K3101" s="3"/>
      <c r="L3101" s="3"/>
      <c r="M3101" s="4"/>
      <c r="N3101" s="4"/>
      <c r="O3101" s="4"/>
      <c r="P3101" s="4"/>
      <c r="Q3101" s="4"/>
      <c r="R3101" s="4"/>
      <c r="S3101" s="4"/>
      <c r="T3101" s="4"/>
      <c r="U3101" s="4"/>
      <c r="V3101" s="4"/>
      <c r="W3101" s="4"/>
      <c r="X3101" s="4"/>
      <c r="Y3101" s="4"/>
      <c r="Z3101" s="4"/>
      <c r="AA3101" s="4"/>
      <c r="AB3101" s="4"/>
      <c r="AC3101" s="4"/>
      <c r="AD3101" s="4"/>
      <c r="AE3101" s="4"/>
      <c r="AF3101" s="4"/>
      <c r="AG3101" s="4"/>
      <c r="AH3101" s="4"/>
      <c r="AI3101" s="4"/>
      <c r="AJ3101" s="4"/>
      <c r="AK3101" s="4"/>
    </row>
    <row r="3102" spans="1:37" x14ac:dyDescent="0.25">
      <c r="A3102" s="3"/>
      <c r="B3102" s="4"/>
      <c r="C3102" s="3"/>
      <c r="D3102" s="3"/>
      <c r="E3102" s="3"/>
      <c r="F3102" s="3"/>
      <c r="G3102" s="3"/>
      <c r="H3102" s="3"/>
      <c r="I3102" s="3"/>
      <c r="J3102" s="3"/>
      <c r="K3102" s="3"/>
      <c r="L3102" s="3"/>
      <c r="M3102" s="4"/>
      <c r="N3102" s="4"/>
      <c r="O3102" s="4"/>
      <c r="P3102" s="4"/>
      <c r="Q3102" s="4"/>
      <c r="R3102" s="4"/>
      <c r="S3102" s="4"/>
      <c r="T3102" s="4"/>
      <c r="U3102" s="4"/>
      <c r="V3102" s="4"/>
      <c r="W3102" s="4"/>
      <c r="X3102" s="4"/>
      <c r="Y3102" s="4"/>
      <c r="Z3102" s="4"/>
      <c r="AA3102" s="4"/>
      <c r="AB3102" s="4"/>
      <c r="AC3102" s="4"/>
      <c r="AD3102" s="4"/>
      <c r="AE3102" s="4"/>
      <c r="AF3102" s="4"/>
      <c r="AG3102" s="4"/>
      <c r="AH3102" s="4"/>
      <c r="AI3102" s="4"/>
      <c r="AJ3102" s="4"/>
      <c r="AK3102" s="4"/>
    </row>
    <row r="3103" spans="1:37" x14ac:dyDescent="0.25">
      <c r="A3103" s="3"/>
      <c r="B3103" s="4"/>
      <c r="C3103" s="3"/>
      <c r="D3103" s="3"/>
      <c r="E3103" s="3"/>
      <c r="F3103" s="3"/>
      <c r="G3103" s="3"/>
      <c r="H3103" s="3"/>
      <c r="I3103" s="3"/>
      <c r="J3103" s="3"/>
      <c r="K3103" s="3"/>
      <c r="L3103" s="3"/>
      <c r="M3103" s="4"/>
      <c r="N3103" s="4"/>
      <c r="O3103" s="4"/>
      <c r="P3103" s="4"/>
      <c r="Q3103" s="4"/>
      <c r="R3103" s="4"/>
      <c r="S3103" s="4"/>
      <c r="T3103" s="4"/>
      <c r="U3103" s="4"/>
      <c r="V3103" s="4"/>
      <c r="W3103" s="4"/>
      <c r="X3103" s="4"/>
      <c r="Y3103" s="4"/>
      <c r="Z3103" s="4"/>
      <c r="AA3103" s="4"/>
      <c r="AB3103" s="4"/>
      <c r="AC3103" s="4"/>
      <c r="AD3103" s="4"/>
      <c r="AE3103" s="4"/>
      <c r="AF3103" s="4"/>
      <c r="AG3103" s="4"/>
      <c r="AH3103" s="4"/>
      <c r="AI3103" s="4"/>
      <c r="AJ3103" s="4"/>
      <c r="AK3103" s="4"/>
    </row>
    <row r="3104" spans="1:37" x14ac:dyDescent="0.25">
      <c r="A3104" s="3"/>
      <c r="B3104" s="4"/>
      <c r="C3104" s="3"/>
      <c r="D3104" s="3"/>
      <c r="E3104" s="3"/>
      <c r="F3104" s="3"/>
      <c r="G3104" s="3"/>
      <c r="H3104" s="3"/>
      <c r="I3104" s="3"/>
      <c r="J3104" s="3"/>
      <c r="K3104" s="3"/>
      <c r="L3104" s="3"/>
      <c r="M3104" s="4"/>
      <c r="N3104" s="4"/>
      <c r="O3104" s="4"/>
      <c r="P3104" s="4"/>
      <c r="Q3104" s="4"/>
      <c r="R3104" s="4"/>
      <c r="S3104" s="4"/>
      <c r="T3104" s="4"/>
      <c r="U3104" s="4"/>
      <c r="V3104" s="4"/>
      <c r="W3104" s="4"/>
      <c r="X3104" s="4"/>
      <c r="Y3104" s="4"/>
      <c r="Z3104" s="4"/>
      <c r="AA3104" s="4"/>
      <c r="AB3104" s="4"/>
      <c r="AC3104" s="4"/>
      <c r="AD3104" s="4"/>
      <c r="AE3104" s="4"/>
      <c r="AF3104" s="4"/>
      <c r="AG3104" s="4"/>
      <c r="AH3104" s="4"/>
      <c r="AI3104" s="4"/>
      <c r="AJ3104" s="4"/>
      <c r="AK3104" s="4"/>
    </row>
    <row r="3105" spans="1:37" x14ac:dyDescent="0.25">
      <c r="A3105" s="3"/>
      <c r="B3105" s="4"/>
      <c r="C3105" s="3"/>
      <c r="D3105" s="3"/>
      <c r="E3105" s="3"/>
      <c r="F3105" s="3"/>
      <c r="G3105" s="3"/>
      <c r="H3105" s="3"/>
      <c r="I3105" s="3"/>
      <c r="J3105" s="3"/>
      <c r="K3105" s="3"/>
      <c r="L3105" s="3"/>
      <c r="M3105" s="4"/>
      <c r="N3105" s="4"/>
      <c r="O3105" s="4"/>
      <c r="P3105" s="4"/>
      <c r="Q3105" s="4"/>
      <c r="R3105" s="4"/>
      <c r="S3105" s="4"/>
      <c r="T3105" s="4"/>
      <c r="U3105" s="4"/>
      <c r="V3105" s="4"/>
      <c r="W3105" s="4"/>
      <c r="X3105" s="4"/>
      <c r="Y3105" s="4"/>
      <c r="Z3105" s="4"/>
      <c r="AA3105" s="4"/>
      <c r="AB3105" s="4"/>
      <c r="AC3105" s="4"/>
      <c r="AD3105" s="4"/>
      <c r="AE3105" s="4"/>
      <c r="AF3105" s="4"/>
      <c r="AG3105" s="4"/>
      <c r="AH3105" s="4"/>
      <c r="AI3105" s="4"/>
      <c r="AJ3105" s="4"/>
      <c r="AK3105" s="4"/>
    </row>
    <row r="3106" spans="1:37" x14ac:dyDescent="0.25">
      <c r="A3106" s="3"/>
      <c r="B3106" s="4"/>
      <c r="C3106" s="3"/>
      <c r="D3106" s="3"/>
      <c r="E3106" s="3"/>
      <c r="F3106" s="3"/>
      <c r="G3106" s="3"/>
      <c r="H3106" s="3"/>
      <c r="I3106" s="3"/>
      <c r="J3106" s="3"/>
      <c r="K3106" s="3"/>
      <c r="L3106" s="3"/>
      <c r="M3106" s="4"/>
      <c r="N3106" s="4"/>
      <c r="O3106" s="4"/>
      <c r="P3106" s="4"/>
      <c r="Q3106" s="4"/>
      <c r="R3106" s="4"/>
      <c r="S3106" s="4"/>
      <c r="T3106" s="4"/>
      <c r="U3106" s="4"/>
      <c r="V3106" s="4"/>
      <c r="W3106" s="4"/>
      <c r="X3106" s="4"/>
      <c r="Y3106" s="4"/>
      <c r="Z3106" s="4"/>
      <c r="AA3106" s="4"/>
      <c r="AB3106" s="4"/>
      <c r="AC3106" s="4"/>
      <c r="AD3106" s="4"/>
      <c r="AE3106" s="4"/>
      <c r="AF3106" s="4"/>
      <c r="AG3106" s="4"/>
      <c r="AH3106" s="4"/>
      <c r="AI3106" s="4"/>
      <c r="AJ3106" s="4"/>
      <c r="AK3106" s="4"/>
    </row>
    <row r="3107" spans="1:37" x14ac:dyDescent="0.25">
      <c r="A3107" s="3"/>
      <c r="B3107" s="4"/>
      <c r="C3107" s="3"/>
      <c r="D3107" s="3"/>
      <c r="E3107" s="3"/>
      <c r="F3107" s="3"/>
      <c r="G3107" s="3"/>
      <c r="H3107" s="3"/>
      <c r="I3107" s="3"/>
      <c r="J3107" s="3"/>
      <c r="K3107" s="3"/>
      <c r="L3107" s="3"/>
      <c r="M3107" s="4"/>
      <c r="N3107" s="4"/>
      <c r="O3107" s="4"/>
      <c r="P3107" s="4"/>
      <c r="Q3107" s="4"/>
      <c r="R3107" s="4"/>
      <c r="S3107" s="4"/>
      <c r="T3107" s="4"/>
      <c r="U3107" s="4"/>
      <c r="V3107" s="4"/>
      <c r="W3107" s="4"/>
      <c r="X3107" s="4"/>
      <c r="Y3107" s="4"/>
      <c r="Z3107" s="4"/>
      <c r="AA3107" s="4"/>
      <c r="AB3107" s="4"/>
      <c r="AC3107" s="4"/>
      <c r="AD3107" s="4"/>
      <c r="AE3107" s="4"/>
      <c r="AF3107" s="4"/>
      <c r="AG3107" s="4"/>
      <c r="AH3107" s="4"/>
      <c r="AI3107" s="4"/>
      <c r="AJ3107" s="4"/>
      <c r="AK3107" s="4"/>
    </row>
    <row r="3108" spans="1:37" x14ac:dyDescent="0.25">
      <c r="A3108" s="3"/>
      <c r="B3108" s="4"/>
      <c r="C3108" s="3"/>
      <c r="D3108" s="3"/>
      <c r="E3108" s="3"/>
      <c r="F3108" s="3"/>
      <c r="G3108" s="3"/>
      <c r="H3108" s="3"/>
      <c r="I3108" s="3"/>
      <c r="J3108" s="3"/>
      <c r="K3108" s="3"/>
      <c r="L3108" s="3"/>
      <c r="M3108" s="4"/>
      <c r="N3108" s="4"/>
      <c r="O3108" s="4"/>
      <c r="P3108" s="4"/>
      <c r="Q3108" s="4"/>
      <c r="R3108" s="4"/>
      <c r="S3108" s="4"/>
      <c r="T3108" s="4"/>
      <c r="U3108" s="4"/>
      <c r="V3108" s="4"/>
      <c r="W3108" s="4"/>
      <c r="X3108" s="4"/>
      <c r="Y3108" s="4"/>
      <c r="Z3108" s="4"/>
      <c r="AA3108" s="4"/>
      <c r="AB3108" s="4"/>
      <c r="AC3108" s="4"/>
      <c r="AD3108" s="4"/>
      <c r="AE3108" s="4"/>
      <c r="AF3108" s="4"/>
      <c r="AG3108" s="4"/>
      <c r="AH3108" s="4"/>
      <c r="AI3108" s="4"/>
      <c r="AJ3108" s="4"/>
      <c r="AK3108" s="4"/>
    </row>
    <row r="3109" spans="1:37" x14ac:dyDescent="0.25">
      <c r="A3109" s="3"/>
      <c r="B3109" s="4"/>
      <c r="C3109" s="3"/>
      <c r="D3109" s="3"/>
      <c r="E3109" s="3"/>
      <c r="F3109" s="3"/>
      <c r="G3109" s="3"/>
      <c r="H3109" s="3"/>
      <c r="I3109" s="3"/>
      <c r="J3109" s="3"/>
      <c r="K3109" s="3"/>
      <c r="L3109" s="3"/>
      <c r="M3109" s="4"/>
      <c r="N3109" s="4"/>
      <c r="O3109" s="4"/>
      <c r="P3109" s="4"/>
      <c r="Q3109" s="4"/>
      <c r="R3109" s="4"/>
      <c r="S3109" s="4"/>
      <c r="T3109" s="4"/>
      <c r="U3109" s="4"/>
      <c r="V3109" s="4"/>
      <c r="W3109" s="4"/>
      <c r="X3109" s="4"/>
      <c r="Y3109" s="4"/>
      <c r="Z3109" s="4"/>
      <c r="AA3109" s="4"/>
      <c r="AB3109" s="4"/>
      <c r="AC3109" s="4"/>
      <c r="AD3109" s="4"/>
      <c r="AE3109" s="4"/>
      <c r="AF3109" s="4"/>
      <c r="AG3109" s="4"/>
      <c r="AH3109" s="4"/>
      <c r="AI3109" s="4"/>
      <c r="AJ3109" s="4"/>
      <c r="AK3109" s="4"/>
    </row>
    <row r="3110" spans="1:37" x14ac:dyDescent="0.25">
      <c r="A3110" s="3"/>
      <c r="B3110" s="4"/>
      <c r="C3110" s="3"/>
      <c r="D3110" s="3"/>
      <c r="E3110" s="3"/>
      <c r="F3110" s="3"/>
      <c r="G3110" s="3"/>
      <c r="H3110" s="3"/>
      <c r="I3110" s="3"/>
      <c r="J3110" s="3"/>
      <c r="K3110" s="3"/>
      <c r="L3110" s="3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4"/>
      <c r="X3110" s="4"/>
      <c r="Y3110" s="4"/>
      <c r="Z3110" s="4"/>
      <c r="AA3110" s="4"/>
      <c r="AB3110" s="4"/>
      <c r="AC3110" s="4"/>
      <c r="AD3110" s="4"/>
      <c r="AE3110" s="4"/>
      <c r="AF3110" s="4"/>
      <c r="AG3110" s="4"/>
      <c r="AH3110" s="4"/>
      <c r="AI3110" s="4"/>
      <c r="AJ3110" s="4"/>
      <c r="AK3110" s="4"/>
    </row>
    <row r="3111" spans="1:37" x14ac:dyDescent="0.25">
      <c r="A3111" s="3"/>
      <c r="B3111" s="4"/>
      <c r="C3111" s="3"/>
      <c r="D3111" s="3"/>
      <c r="E3111" s="3"/>
      <c r="F3111" s="3"/>
      <c r="G3111" s="3"/>
      <c r="H3111" s="3"/>
      <c r="I3111" s="3"/>
      <c r="J3111" s="3"/>
      <c r="K3111" s="3"/>
      <c r="L3111" s="3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4"/>
      <c r="AB3111" s="4"/>
      <c r="AC3111" s="4"/>
      <c r="AD3111" s="4"/>
      <c r="AE3111" s="4"/>
      <c r="AF3111" s="4"/>
      <c r="AG3111" s="4"/>
      <c r="AH3111" s="4"/>
      <c r="AI3111" s="4"/>
      <c r="AJ3111" s="4"/>
      <c r="AK3111" s="4"/>
    </row>
    <row r="3112" spans="1:37" x14ac:dyDescent="0.25">
      <c r="A3112" s="3"/>
      <c r="B3112" s="4"/>
      <c r="C3112" s="3"/>
      <c r="D3112" s="3"/>
      <c r="E3112" s="3"/>
      <c r="F3112" s="3"/>
      <c r="G3112" s="3"/>
      <c r="H3112" s="3"/>
      <c r="I3112" s="3"/>
      <c r="J3112" s="3"/>
      <c r="K3112" s="3"/>
      <c r="L3112" s="3"/>
      <c r="M3112" s="4"/>
      <c r="N3112" s="4"/>
      <c r="O3112" s="4"/>
      <c r="P3112" s="4"/>
      <c r="Q3112" s="4"/>
      <c r="R3112" s="4"/>
      <c r="S3112" s="4"/>
      <c r="T3112" s="4"/>
      <c r="U3112" s="4"/>
      <c r="V3112" s="4"/>
      <c r="W3112" s="4"/>
      <c r="X3112" s="4"/>
      <c r="Y3112" s="4"/>
      <c r="Z3112" s="4"/>
      <c r="AA3112" s="4"/>
      <c r="AB3112" s="4"/>
      <c r="AC3112" s="4"/>
      <c r="AD3112" s="4"/>
      <c r="AE3112" s="4"/>
      <c r="AF3112" s="4"/>
      <c r="AG3112" s="4"/>
      <c r="AH3112" s="4"/>
      <c r="AI3112" s="4"/>
      <c r="AJ3112" s="4"/>
      <c r="AK3112" s="4"/>
    </row>
    <row r="3113" spans="1:37" x14ac:dyDescent="0.25">
      <c r="A3113" s="3"/>
      <c r="B3113" s="4"/>
      <c r="C3113" s="3"/>
      <c r="D3113" s="3"/>
      <c r="E3113" s="3"/>
      <c r="F3113" s="3"/>
      <c r="G3113" s="3"/>
      <c r="H3113" s="3"/>
      <c r="I3113" s="3"/>
      <c r="J3113" s="3"/>
      <c r="K3113" s="3"/>
      <c r="L3113" s="3"/>
      <c r="M3113" s="4"/>
      <c r="N3113" s="4"/>
      <c r="O3113" s="4"/>
      <c r="P3113" s="4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4"/>
      <c r="AB3113" s="4"/>
      <c r="AC3113" s="4"/>
      <c r="AD3113" s="4"/>
      <c r="AE3113" s="4"/>
      <c r="AF3113" s="4"/>
      <c r="AG3113" s="4"/>
      <c r="AH3113" s="4"/>
      <c r="AI3113" s="4"/>
      <c r="AJ3113" s="4"/>
      <c r="AK3113" s="4"/>
    </row>
    <row r="3114" spans="1:37" x14ac:dyDescent="0.25">
      <c r="A3114" s="3"/>
      <c r="B3114" s="4"/>
      <c r="C3114" s="3"/>
      <c r="D3114" s="3"/>
      <c r="E3114" s="3"/>
      <c r="F3114" s="3"/>
      <c r="G3114" s="3"/>
      <c r="H3114" s="3"/>
      <c r="I3114" s="3"/>
      <c r="J3114" s="3"/>
      <c r="K3114" s="3"/>
      <c r="L3114" s="3"/>
      <c r="M3114" s="4"/>
      <c r="N3114" s="4"/>
      <c r="O3114" s="4"/>
      <c r="P3114" s="4"/>
      <c r="Q3114" s="4"/>
      <c r="R3114" s="4"/>
      <c r="S3114" s="4"/>
      <c r="T3114" s="4"/>
      <c r="U3114" s="4"/>
      <c r="V3114" s="4"/>
      <c r="W3114" s="4"/>
      <c r="X3114" s="4"/>
      <c r="Y3114" s="4"/>
      <c r="Z3114" s="4"/>
      <c r="AA3114" s="4"/>
      <c r="AB3114" s="4"/>
      <c r="AC3114" s="4"/>
      <c r="AD3114" s="4"/>
      <c r="AE3114" s="4"/>
      <c r="AF3114" s="4"/>
      <c r="AG3114" s="4"/>
      <c r="AH3114" s="4"/>
      <c r="AI3114" s="4"/>
      <c r="AJ3114" s="4"/>
      <c r="AK3114" s="4"/>
    </row>
    <row r="3115" spans="1:37" x14ac:dyDescent="0.25">
      <c r="A3115" s="3"/>
      <c r="B3115" s="4"/>
      <c r="C3115" s="3"/>
      <c r="D3115" s="3"/>
      <c r="E3115" s="3"/>
      <c r="F3115" s="3"/>
      <c r="G3115" s="3"/>
      <c r="H3115" s="3"/>
      <c r="I3115" s="3"/>
      <c r="J3115" s="3"/>
      <c r="K3115" s="3"/>
      <c r="L3115" s="3"/>
      <c r="M3115" s="4"/>
      <c r="N3115" s="4"/>
      <c r="O3115" s="4"/>
      <c r="P3115" s="4"/>
      <c r="Q3115" s="4"/>
      <c r="R3115" s="4"/>
      <c r="S3115" s="4"/>
      <c r="T3115" s="4"/>
      <c r="U3115" s="4"/>
      <c r="V3115" s="4"/>
      <c r="W3115" s="4"/>
      <c r="X3115" s="4"/>
      <c r="Y3115" s="4"/>
      <c r="Z3115" s="4"/>
      <c r="AA3115" s="4"/>
      <c r="AB3115" s="4"/>
      <c r="AC3115" s="4"/>
      <c r="AD3115" s="4"/>
      <c r="AE3115" s="4"/>
      <c r="AF3115" s="4"/>
      <c r="AG3115" s="4"/>
      <c r="AH3115" s="4"/>
      <c r="AI3115" s="4"/>
      <c r="AJ3115" s="4"/>
      <c r="AK3115" s="4"/>
    </row>
    <row r="3116" spans="1:37" x14ac:dyDescent="0.25">
      <c r="A3116" s="3"/>
      <c r="B3116" s="4"/>
      <c r="C3116" s="3"/>
      <c r="D3116" s="3"/>
      <c r="E3116" s="3"/>
      <c r="F3116" s="3"/>
      <c r="G3116" s="3"/>
      <c r="H3116" s="3"/>
      <c r="I3116" s="3"/>
      <c r="J3116" s="3"/>
      <c r="K3116" s="3"/>
      <c r="L3116" s="3"/>
      <c r="M3116" s="4"/>
      <c r="N3116" s="4"/>
      <c r="O3116" s="4"/>
      <c r="P3116" s="4"/>
      <c r="Q3116" s="4"/>
      <c r="R3116" s="4"/>
      <c r="S3116" s="4"/>
      <c r="T3116" s="4"/>
      <c r="U3116" s="4"/>
      <c r="V3116" s="4"/>
      <c r="W3116" s="4"/>
      <c r="X3116" s="4"/>
      <c r="Y3116" s="4"/>
      <c r="Z3116" s="4"/>
      <c r="AA3116" s="4"/>
      <c r="AB3116" s="4"/>
      <c r="AC3116" s="4"/>
      <c r="AD3116" s="4"/>
      <c r="AE3116" s="4"/>
      <c r="AF3116" s="4"/>
      <c r="AG3116" s="4"/>
      <c r="AH3116" s="4"/>
      <c r="AI3116" s="4"/>
      <c r="AJ3116" s="4"/>
      <c r="AK3116" s="4"/>
    </row>
    <row r="3117" spans="1:37" x14ac:dyDescent="0.25">
      <c r="A3117" s="3"/>
      <c r="B3117" s="4"/>
      <c r="C3117" s="3"/>
      <c r="D3117" s="3"/>
      <c r="E3117" s="3"/>
      <c r="F3117" s="3"/>
      <c r="G3117" s="3"/>
      <c r="H3117" s="3"/>
      <c r="I3117" s="3"/>
      <c r="J3117" s="3"/>
      <c r="K3117" s="3"/>
      <c r="L3117" s="3"/>
      <c r="M3117" s="4"/>
      <c r="N3117" s="4"/>
      <c r="O3117" s="4"/>
      <c r="P3117" s="4"/>
      <c r="Q3117" s="4"/>
      <c r="R3117" s="4"/>
      <c r="S3117" s="4"/>
      <c r="T3117" s="4"/>
      <c r="U3117" s="4"/>
      <c r="V3117" s="4"/>
      <c r="W3117" s="4"/>
      <c r="X3117" s="4"/>
      <c r="Y3117" s="4"/>
      <c r="Z3117" s="4"/>
      <c r="AA3117" s="4"/>
      <c r="AB3117" s="4"/>
      <c r="AC3117" s="4"/>
      <c r="AD3117" s="4"/>
      <c r="AE3117" s="4"/>
      <c r="AF3117" s="4"/>
      <c r="AG3117" s="4"/>
      <c r="AH3117" s="4"/>
      <c r="AI3117" s="4"/>
      <c r="AJ3117" s="4"/>
      <c r="AK3117" s="4"/>
    </row>
    <row r="3118" spans="1:37" x14ac:dyDescent="0.25">
      <c r="A3118" s="3"/>
      <c r="B3118" s="4"/>
      <c r="C3118" s="3"/>
      <c r="D3118" s="3"/>
      <c r="E3118" s="3"/>
      <c r="F3118" s="3"/>
      <c r="G3118" s="3"/>
      <c r="H3118" s="3"/>
      <c r="I3118" s="3"/>
      <c r="J3118" s="3"/>
      <c r="K3118" s="3"/>
      <c r="L3118" s="3"/>
      <c r="M3118" s="4"/>
      <c r="N3118" s="4"/>
      <c r="O3118" s="4"/>
      <c r="P3118" s="4"/>
      <c r="Q3118" s="4"/>
      <c r="R3118" s="4"/>
      <c r="S3118" s="4"/>
      <c r="T3118" s="4"/>
      <c r="U3118" s="4"/>
      <c r="V3118" s="4"/>
      <c r="W3118" s="4"/>
      <c r="X3118" s="4"/>
      <c r="Y3118" s="4"/>
      <c r="Z3118" s="4"/>
      <c r="AA3118" s="4"/>
      <c r="AB3118" s="4"/>
      <c r="AC3118" s="4"/>
      <c r="AD3118" s="4"/>
      <c r="AE3118" s="4"/>
      <c r="AF3118" s="4"/>
      <c r="AG3118" s="4"/>
      <c r="AH3118" s="4"/>
      <c r="AI3118" s="4"/>
      <c r="AJ3118" s="4"/>
      <c r="AK3118" s="4"/>
    </row>
    <row r="3119" spans="1:37" x14ac:dyDescent="0.25">
      <c r="A3119" s="3"/>
      <c r="B3119" s="4"/>
      <c r="C3119" s="3"/>
      <c r="D3119" s="3"/>
      <c r="E3119" s="3"/>
      <c r="F3119" s="3"/>
      <c r="G3119" s="3"/>
      <c r="H3119" s="3"/>
      <c r="I3119" s="3"/>
      <c r="J3119" s="3"/>
      <c r="K3119" s="3"/>
      <c r="L3119" s="3"/>
      <c r="M3119" s="4"/>
      <c r="N3119" s="4"/>
      <c r="O3119" s="4"/>
      <c r="P3119" s="4"/>
      <c r="Q3119" s="4"/>
      <c r="R3119" s="4"/>
      <c r="S3119" s="4"/>
      <c r="T3119" s="4"/>
      <c r="U3119" s="4"/>
      <c r="V3119" s="4"/>
      <c r="W3119" s="4"/>
      <c r="X3119" s="4"/>
      <c r="Y3119" s="4"/>
      <c r="Z3119" s="4"/>
      <c r="AA3119" s="4"/>
      <c r="AB3119" s="4"/>
      <c r="AC3119" s="4"/>
      <c r="AD3119" s="4"/>
      <c r="AE3119" s="4"/>
      <c r="AF3119" s="4"/>
      <c r="AG3119" s="4"/>
      <c r="AH3119" s="4"/>
      <c r="AI3119" s="4"/>
      <c r="AJ3119" s="4"/>
      <c r="AK3119" s="4"/>
    </row>
    <row r="3120" spans="1:37" x14ac:dyDescent="0.25">
      <c r="A3120" s="3"/>
      <c r="B3120" s="4"/>
      <c r="C3120" s="3"/>
      <c r="D3120" s="3"/>
      <c r="E3120" s="3"/>
      <c r="F3120" s="3"/>
      <c r="G3120" s="3"/>
      <c r="H3120" s="3"/>
      <c r="I3120" s="3"/>
      <c r="J3120" s="3"/>
      <c r="K3120" s="3"/>
      <c r="L3120" s="3"/>
      <c r="M3120" s="4"/>
      <c r="N3120" s="4"/>
      <c r="O3120" s="4"/>
      <c r="P3120" s="4"/>
      <c r="Q3120" s="4"/>
      <c r="R3120" s="4"/>
      <c r="S3120" s="4"/>
      <c r="T3120" s="4"/>
      <c r="U3120" s="4"/>
      <c r="V3120" s="4"/>
      <c r="W3120" s="4"/>
      <c r="X3120" s="4"/>
      <c r="Y3120" s="4"/>
      <c r="Z3120" s="4"/>
      <c r="AA3120" s="4"/>
      <c r="AB3120" s="4"/>
      <c r="AC3120" s="4"/>
      <c r="AD3120" s="4"/>
      <c r="AE3120" s="4"/>
      <c r="AF3120" s="4"/>
      <c r="AG3120" s="4"/>
      <c r="AH3120" s="4"/>
      <c r="AI3120" s="4"/>
      <c r="AJ3120" s="4"/>
      <c r="AK3120" s="4"/>
    </row>
    <row r="3121" spans="1:37" x14ac:dyDescent="0.25">
      <c r="A3121" s="3"/>
      <c r="B3121" s="4"/>
      <c r="C3121" s="3"/>
      <c r="D3121" s="3"/>
      <c r="E3121" s="3"/>
      <c r="F3121" s="3"/>
      <c r="G3121" s="3"/>
      <c r="H3121" s="3"/>
      <c r="I3121" s="3"/>
      <c r="J3121" s="3"/>
      <c r="K3121" s="3"/>
      <c r="L3121" s="3"/>
      <c r="M3121" s="4"/>
      <c r="N3121" s="4"/>
      <c r="O3121" s="4"/>
      <c r="P3121" s="4"/>
      <c r="Q3121" s="4"/>
      <c r="R3121" s="4"/>
      <c r="S3121" s="4"/>
      <c r="T3121" s="4"/>
      <c r="U3121" s="4"/>
      <c r="V3121" s="4"/>
      <c r="W3121" s="4"/>
      <c r="X3121" s="4"/>
      <c r="Y3121" s="4"/>
      <c r="Z3121" s="4"/>
      <c r="AA3121" s="4"/>
      <c r="AB3121" s="4"/>
      <c r="AC3121" s="4"/>
      <c r="AD3121" s="4"/>
      <c r="AE3121" s="4"/>
      <c r="AF3121" s="4"/>
      <c r="AG3121" s="4"/>
      <c r="AH3121" s="4"/>
      <c r="AI3121" s="4"/>
      <c r="AJ3121" s="4"/>
      <c r="AK3121" s="4"/>
    </row>
    <row r="3122" spans="1:37" x14ac:dyDescent="0.25">
      <c r="A3122" s="3"/>
      <c r="B3122" s="4"/>
      <c r="C3122" s="3"/>
      <c r="D3122" s="3"/>
      <c r="E3122" s="3"/>
      <c r="F3122" s="3"/>
      <c r="G3122" s="3"/>
      <c r="H3122" s="3"/>
      <c r="I3122" s="3"/>
      <c r="J3122" s="3"/>
      <c r="K3122" s="3"/>
      <c r="L3122" s="3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4"/>
      <c r="X3122" s="4"/>
      <c r="Y3122" s="4"/>
      <c r="Z3122" s="4"/>
      <c r="AA3122" s="4"/>
      <c r="AB3122" s="4"/>
      <c r="AC3122" s="4"/>
      <c r="AD3122" s="4"/>
      <c r="AE3122" s="4"/>
      <c r="AF3122" s="4"/>
      <c r="AG3122" s="4"/>
      <c r="AH3122" s="4"/>
      <c r="AI3122" s="4"/>
      <c r="AJ3122" s="4"/>
      <c r="AK3122" s="4"/>
    </row>
    <row r="3123" spans="1:37" x14ac:dyDescent="0.25">
      <c r="A3123" s="3"/>
      <c r="B3123" s="4"/>
      <c r="C3123" s="3"/>
      <c r="D3123" s="3"/>
      <c r="E3123" s="3"/>
      <c r="F3123" s="3"/>
      <c r="G3123" s="3"/>
      <c r="H3123" s="3"/>
      <c r="I3123" s="3"/>
      <c r="J3123" s="3"/>
      <c r="K3123" s="3"/>
      <c r="L3123" s="3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4"/>
      <c r="X3123" s="4"/>
      <c r="Y3123" s="4"/>
      <c r="Z3123" s="4"/>
      <c r="AA3123" s="4"/>
      <c r="AB3123" s="4"/>
      <c r="AC3123" s="4"/>
      <c r="AD3123" s="4"/>
      <c r="AE3123" s="4"/>
      <c r="AF3123" s="4"/>
      <c r="AG3123" s="4"/>
      <c r="AH3123" s="4"/>
      <c r="AI3123" s="4"/>
      <c r="AJ3123" s="4"/>
      <c r="AK3123" s="4"/>
    </row>
    <row r="3124" spans="1:37" x14ac:dyDescent="0.25">
      <c r="A3124" s="3"/>
      <c r="B3124" s="4"/>
      <c r="C3124" s="3"/>
      <c r="D3124" s="3"/>
      <c r="E3124" s="3"/>
      <c r="F3124" s="3"/>
      <c r="G3124" s="3"/>
      <c r="H3124" s="3"/>
      <c r="I3124" s="3"/>
      <c r="J3124" s="3"/>
      <c r="K3124" s="3"/>
      <c r="L3124" s="3"/>
      <c r="M3124" s="4"/>
      <c r="N3124" s="4"/>
      <c r="O3124" s="4"/>
      <c r="P3124" s="4"/>
      <c r="Q3124" s="4"/>
      <c r="R3124" s="4"/>
      <c r="S3124" s="4"/>
      <c r="T3124" s="4"/>
      <c r="U3124" s="4"/>
      <c r="V3124" s="4"/>
      <c r="W3124" s="4"/>
      <c r="X3124" s="4"/>
      <c r="Y3124" s="4"/>
      <c r="Z3124" s="4"/>
      <c r="AA3124" s="4"/>
      <c r="AB3124" s="4"/>
      <c r="AC3124" s="4"/>
      <c r="AD3124" s="4"/>
      <c r="AE3124" s="4"/>
      <c r="AF3124" s="4"/>
      <c r="AG3124" s="4"/>
      <c r="AH3124" s="4"/>
      <c r="AI3124" s="4"/>
      <c r="AJ3124" s="4"/>
      <c r="AK3124" s="4"/>
    </row>
    <row r="3125" spans="1:37" x14ac:dyDescent="0.25">
      <c r="A3125" s="3"/>
      <c r="B3125" s="4"/>
      <c r="C3125" s="3"/>
      <c r="D3125" s="3"/>
      <c r="E3125" s="3"/>
      <c r="F3125" s="3"/>
      <c r="G3125" s="3"/>
      <c r="H3125" s="3"/>
      <c r="I3125" s="3"/>
      <c r="J3125" s="3"/>
      <c r="K3125" s="3"/>
      <c r="L3125" s="3"/>
      <c r="M3125" s="4"/>
      <c r="N3125" s="4"/>
      <c r="O3125" s="4"/>
      <c r="P3125" s="4"/>
      <c r="Q3125" s="4"/>
      <c r="R3125" s="4"/>
      <c r="S3125" s="4"/>
      <c r="T3125" s="4"/>
      <c r="U3125" s="4"/>
      <c r="V3125" s="4"/>
      <c r="W3125" s="4"/>
      <c r="X3125" s="4"/>
      <c r="Y3125" s="4"/>
      <c r="Z3125" s="4"/>
      <c r="AA3125" s="4"/>
      <c r="AB3125" s="4"/>
      <c r="AC3125" s="4"/>
      <c r="AD3125" s="4"/>
      <c r="AE3125" s="4"/>
      <c r="AF3125" s="4"/>
      <c r="AG3125" s="4"/>
      <c r="AH3125" s="4"/>
      <c r="AI3125" s="4"/>
      <c r="AJ3125" s="4"/>
      <c r="AK3125" s="4"/>
    </row>
    <row r="3126" spans="1:37" x14ac:dyDescent="0.25">
      <c r="A3126" s="3"/>
      <c r="B3126" s="4"/>
      <c r="C3126" s="3"/>
      <c r="D3126" s="3"/>
      <c r="E3126" s="3"/>
      <c r="F3126" s="3"/>
      <c r="G3126" s="3"/>
      <c r="H3126" s="3"/>
      <c r="I3126" s="3"/>
      <c r="J3126" s="3"/>
      <c r="K3126" s="3"/>
      <c r="L3126" s="3"/>
      <c r="M3126" s="4"/>
      <c r="N3126" s="4"/>
      <c r="O3126" s="4"/>
      <c r="P3126" s="4"/>
      <c r="Q3126" s="4"/>
      <c r="R3126" s="4"/>
      <c r="S3126" s="4"/>
      <c r="T3126" s="4"/>
      <c r="U3126" s="4"/>
      <c r="V3126" s="4"/>
      <c r="W3126" s="4"/>
      <c r="X3126" s="4"/>
      <c r="Y3126" s="4"/>
      <c r="Z3126" s="4"/>
      <c r="AA3126" s="4"/>
      <c r="AB3126" s="4"/>
      <c r="AC3126" s="4"/>
      <c r="AD3126" s="4"/>
      <c r="AE3126" s="4"/>
      <c r="AF3126" s="4"/>
      <c r="AG3126" s="4"/>
      <c r="AH3126" s="4"/>
      <c r="AI3126" s="4"/>
      <c r="AJ3126" s="4"/>
      <c r="AK3126" s="4"/>
    </row>
    <row r="3127" spans="1:37" x14ac:dyDescent="0.25">
      <c r="A3127" s="3"/>
      <c r="B3127" s="4"/>
      <c r="C3127" s="3"/>
      <c r="D3127" s="3"/>
      <c r="E3127" s="3"/>
      <c r="F3127" s="3"/>
      <c r="G3127" s="3"/>
      <c r="H3127" s="3"/>
      <c r="I3127" s="3"/>
      <c r="J3127" s="3"/>
      <c r="K3127" s="3"/>
      <c r="L3127" s="3"/>
      <c r="M3127" s="4"/>
      <c r="N3127" s="4"/>
      <c r="O3127" s="4"/>
      <c r="P3127" s="4"/>
      <c r="Q3127" s="4"/>
      <c r="R3127" s="4"/>
      <c r="S3127" s="4"/>
      <c r="T3127" s="4"/>
      <c r="U3127" s="4"/>
      <c r="V3127" s="4"/>
      <c r="W3127" s="4"/>
      <c r="X3127" s="4"/>
      <c r="Y3127" s="4"/>
      <c r="Z3127" s="4"/>
      <c r="AA3127" s="4"/>
      <c r="AB3127" s="4"/>
      <c r="AC3127" s="4"/>
      <c r="AD3127" s="4"/>
      <c r="AE3127" s="4"/>
      <c r="AF3127" s="4"/>
      <c r="AG3127" s="4"/>
      <c r="AH3127" s="4"/>
      <c r="AI3127" s="4"/>
      <c r="AJ3127" s="4"/>
      <c r="AK3127" s="4"/>
    </row>
    <row r="3128" spans="1:37" x14ac:dyDescent="0.25">
      <c r="A3128" s="3"/>
      <c r="B3128" s="4"/>
      <c r="C3128" s="3"/>
      <c r="D3128" s="3"/>
      <c r="E3128" s="3"/>
      <c r="F3128" s="3"/>
      <c r="G3128" s="3"/>
      <c r="H3128" s="3"/>
      <c r="I3128" s="3"/>
      <c r="J3128" s="3"/>
      <c r="K3128" s="3"/>
      <c r="L3128" s="3"/>
      <c r="M3128" s="4"/>
      <c r="N3128" s="4"/>
      <c r="O3128" s="4"/>
      <c r="P3128" s="4"/>
      <c r="Q3128" s="4"/>
      <c r="R3128" s="4"/>
      <c r="S3128" s="4"/>
      <c r="T3128" s="4"/>
      <c r="U3128" s="4"/>
      <c r="V3128" s="4"/>
      <c r="W3128" s="4"/>
      <c r="X3128" s="4"/>
      <c r="Y3128" s="4"/>
      <c r="Z3128" s="4"/>
      <c r="AA3128" s="4"/>
      <c r="AB3128" s="4"/>
      <c r="AC3128" s="4"/>
      <c r="AD3128" s="4"/>
      <c r="AE3128" s="4"/>
      <c r="AF3128" s="4"/>
      <c r="AG3128" s="4"/>
      <c r="AH3128" s="4"/>
      <c r="AI3128" s="4"/>
      <c r="AJ3128" s="4"/>
      <c r="AK3128" s="4"/>
    </row>
    <row r="3129" spans="1:37" x14ac:dyDescent="0.25">
      <c r="A3129" s="3"/>
      <c r="B3129" s="4"/>
      <c r="C3129" s="3"/>
      <c r="D3129" s="3"/>
      <c r="E3129" s="3"/>
      <c r="F3129" s="3"/>
      <c r="G3129" s="3"/>
      <c r="H3129" s="3"/>
      <c r="I3129" s="3"/>
      <c r="J3129" s="3"/>
      <c r="K3129" s="3"/>
      <c r="L3129" s="3"/>
      <c r="M3129" s="4"/>
      <c r="N3129" s="4"/>
      <c r="O3129" s="4"/>
      <c r="P3129" s="4"/>
      <c r="Q3129" s="4"/>
      <c r="R3129" s="4"/>
      <c r="S3129" s="4"/>
      <c r="T3129" s="4"/>
      <c r="U3129" s="4"/>
      <c r="V3129" s="4"/>
      <c r="W3129" s="4"/>
      <c r="X3129" s="4"/>
      <c r="Y3129" s="4"/>
      <c r="Z3129" s="4"/>
      <c r="AA3129" s="4"/>
      <c r="AB3129" s="4"/>
      <c r="AC3129" s="4"/>
      <c r="AD3129" s="4"/>
      <c r="AE3129" s="4"/>
      <c r="AF3129" s="4"/>
      <c r="AG3129" s="4"/>
      <c r="AH3129" s="4"/>
      <c r="AI3129" s="4"/>
      <c r="AJ3129" s="4"/>
      <c r="AK3129" s="4"/>
    </row>
    <row r="3130" spans="1:37" x14ac:dyDescent="0.25">
      <c r="A3130" s="3"/>
      <c r="B3130" s="4"/>
      <c r="C3130" s="3"/>
      <c r="D3130" s="3"/>
      <c r="E3130" s="3"/>
      <c r="F3130" s="3"/>
      <c r="G3130" s="3"/>
      <c r="H3130" s="3"/>
      <c r="I3130" s="3"/>
      <c r="J3130" s="3"/>
      <c r="K3130" s="3"/>
      <c r="L3130" s="3"/>
      <c r="M3130" s="4"/>
      <c r="N3130" s="4"/>
      <c r="O3130" s="4"/>
      <c r="P3130" s="4"/>
      <c r="Q3130" s="4"/>
      <c r="R3130" s="4"/>
      <c r="S3130" s="4"/>
      <c r="T3130" s="4"/>
      <c r="U3130" s="4"/>
      <c r="V3130" s="4"/>
      <c r="W3130" s="4"/>
      <c r="X3130" s="4"/>
      <c r="Y3130" s="4"/>
      <c r="Z3130" s="4"/>
      <c r="AA3130" s="4"/>
      <c r="AB3130" s="4"/>
      <c r="AC3130" s="4"/>
      <c r="AD3130" s="4"/>
      <c r="AE3130" s="4"/>
      <c r="AF3130" s="4"/>
      <c r="AG3130" s="4"/>
      <c r="AH3130" s="4"/>
      <c r="AI3130" s="4"/>
      <c r="AJ3130" s="4"/>
      <c r="AK3130" s="4"/>
    </row>
    <row r="3131" spans="1:37" x14ac:dyDescent="0.25">
      <c r="A3131" s="3"/>
      <c r="B3131" s="4"/>
      <c r="C3131" s="3"/>
      <c r="D3131" s="3"/>
      <c r="E3131" s="3"/>
      <c r="F3131" s="3"/>
      <c r="G3131" s="3"/>
      <c r="H3131" s="3"/>
      <c r="I3131" s="3"/>
      <c r="J3131" s="3"/>
      <c r="K3131" s="3"/>
      <c r="L3131" s="3"/>
      <c r="M3131" s="4"/>
      <c r="N3131" s="4"/>
      <c r="O3131" s="4"/>
      <c r="P3131" s="4"/>
      <c r="Q3131" s="4"/>
      <c r="R3131" s="4"/>
      <c r="S3131" s="4"/>
      <c r="T3131" s="4"/>
      <c r="U3131" s="4"/>
      <c r="V3131" s="4"/>
      <c r="W3131" s="4"/>
      <c r="X3131" s="4"/>
      <c r="Y3131" s="4"/>
      <c r="Z3131" s="4"/>
      <c r="AA3131" s="4"/>
      <c r="AB3131" s="4"/>
      <c r="AC3131" s="4"/>
      <c r="AD3131" s="4"/>
      <c r="AE3131" s="4"/>
      <c r="AF3131" s="4"/>
      <c r="AG3131" s="4"/>
      <c r="AH3131" s="4"/>
      <c r="AI3131" s="4"/>
      <c r="AJ3131" s="4"/>
      <c r="AK3131" s="4"/>
    </row>
    <row r="3132" spans="1:37" x14ac:dyDescent="0.25">
      <c r="A3132" s="3"/>
      <c r="B3132" s="4"/>
      <c r="C3132" s="3"/>
      <c r="D3132" s="3"/>
      <c r="E3132" s="3"/>
      <c r="F3132" s="3"/>
      <c r="G3132" s="3"/>
      <c r="H3132" s="3"/>
      <c r="I3132" s="3"/>
      <c r="J3132" s="3"/>
      <c r="K3132" s="3"/>
      <c r="L3132" s="3"/>
      <c r="M3132" s="4"/>
      <c r="N3132" s="4"/>
      <c r="O3132" s="4"/>
      <c r="P3132" s="4"/>
      <c r="Q3132" s="4"/>
      <c r="R3132" s="4"/>
      <c r="S3132" s="4"/>
      <c r="T3132" s="4"/>
      <c r="U3132" s="4"/>
      <c r="V3132" s="4"/>
      <c r="W3132" s="4"/>
      <c r="X3132" s="4"/>
      <c r="Y3132" s="4"/>
      <c r="Z3132" s="4"/>
      <c r="AA3132" s="4"/>
      <c r="AB3132" s="4"/>
      <c r="AC3132" s="4"/>
      <c r="AD3132" s="4"/>
      <c r="AE3132" s="4"/>
      <c r="AF3132" s="4"/>
      <c r="AG3132" s="4"/>
      <c r="AH3132" s="4"/>
      <c r="AI3132" s="4"/>
      <c r="AJ3132" s="4"/>
      <c r="AK3132" s="4"/>
    </row>
    <row r="3133" spans="1:37" x14ac:dyDescent="0.25">
      <c r="A3133" s="3"/>
      <c r="B3133" s="4"/>
      <c r="C3133" s="3"/>
      <c r="D3133" s="3"/>
      <c r="E3133" s="3"/>
      <c r="F3133" s="3"/>
      <c r="G3133" s="3"/>
      <c r="H3133" s="3"/>
      <c r="I3133" s="3"/>
      <c r="J3133" s="3"/>
      <c r="K3133" s="3"/>
      <c r="L3133" s="3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4"/>
      <c r="Y3133" s="4"/>
      <c r="Z3133" s="4"/>
      <c r="AA3133" s="4"/>
      <c r="AB3133" s="4"/>
      <c r="AC3133" s="4"/>
      <c r="AD3133" s="4"/>
      <c r="AE3133" s="4"/>
      <c r="AF3133" s="4"/>
      <c r="AG3133" s="4"/>
      <c r="AH3133" s="4"/>
      <c r="AI3133" s="4"/>
      <c r="AJ3133" s="4"/>
      <c r="AK3133" s="4"/>
    </row>
    <row r="3134" spans="1:37" x14ac:dyDescent="0.25">
      <c r="A3134" s="3"/>
      <c r="B3134" s="4"/>
      <c r="C3134" s="3"/>
      <c r="D3134" s="3"/>
      <c r="E3134" s="3"/>
      <c r="F3134" s="3"/>
      <c r="G3134" s="3"/>
      <c r="H3134" s="3"/>
      <c r="I3134" s="3"/>
      <c r="J3134" s="3"/>
      <c r="K3134" s="3"/>
      <c r="L3134" s="3"/>
      <c r="M3134" s="4"/>
      <c r="N3134" s="4"/>
      <c r="O3134" s="4"/>
      <c r="P3134" s="4"/>
      <c r="Q3134" s="4"/>
      <c r="R3134" s="4"/>
      <c r="S3134" s="4"/>
      <c r="T3134" s="4"/>
      <c r="U3134" s="4"/>
      <c r="V3134" s="4"/>
      <c r="W3134" s="4"/>
      <c r="X3134" s="4"/>
      <c r="Y3134" s="4"/>
      <c r="Z3134" s="4"/>
      <c r="AA3134" s="4"/>
      <c r="AB3134" s="4"/>
      <c r="AC3134" s="4"/>
      <c r="AD3134" s="4"/>
      <c r="AE3134" s="4"/>
      <c r="AF3134" s="4"/>
      <c r="AG3134" s="4"/>
      <c r="AH3134" s="4"/>
      <c r="AI3134" s="4"/>
      <c r="AJ3134" s="4"/>
      <c r="AK3134" s="4"/>
    </row>
    <row r="3135" spans="1:37" x14ac:dyDescent="0.25">
      <c r="A3135" s="3"/>
      <c r="B3135" s="4"/>
      <c r="C3135" s="3"/>
      <c r="D3135" s="3"/>
      <c r="E3135" s="3"/>
      <c r="F3135" s="3"/>
      <c r="G3135" s="3"/>
      <c r="H3135" s="3"/>
      <c r="I3135" s="3"/>
      <c r="J3135" s="3"/>
      <c r="K3135" s="3"/>
      <c r="L3135" s="3"/>
      <c r="M3135" s="4"/>
      <c r="N3135" s="4"/>
      <c r="O3135" s="4"/>
      <c r="P3135" s="4"/>
      <c r="Q3135" s="4"/>
      <c r="R3135" s="4"/>
      <c r="S3135" s="4"/>
      <c r="T3135" s="4"/>
      <c r="U3135" s="4"/>
      <c r="V3135" s="4"/>
      <c r="W3135" s="4"/>
      <c r="X3135" s="4"/>
      <c r="Y3135" s="4"/>
      <c r="Z3135" s="4"/>
      <c r="AA3135" s="4"/>
      <c r="AB3135" s="4"/>
      <c r="AC3135" s="4"/>
      <c r="AD3135" s="4"/>
      <c r="AE3135" s="4"/>
      <c r="AF3135" s="4"/>
      <c r="AG3135" s="4"/>
      <c r="AH3135" s="4"/>
      <c r="AI3135" s="4"/>
      <c r="AJ3135" s="4"/>
      <c r="AK3135" s="4"/>
    </row>
    <row r="3136" spans="1:37" x14ac:dyDescent="0.25">
      <c r="A3136" s="3"/>
      <c r="B3136" s="4"/>
      <c r="C3136" s="3"/>
      <c r="D3136" s="3"/>
      <c r="E3136" s="3"/>
      <c r="F3136" s="3"/>
      <c r="G3136" s="3"/>
      <c r="H3136" s="3"/>
      <c r="I3136" s="3"/>
      <c r="J3136" s="3"/>
      <c r="K3136" s="3"/>
      <c r="L3136" s="3"/>
      <c r="M3136" s="4"/>
      <c r="N3136" s="4"/>
      <c r="O3136" s="4"/>
      <c r="P3136" s="4"/>
      <c r="Q3136" s="4"/>
      <c r="R3136" s="4"/>
      <c r="S3136" s="4"/>
      <c r="T3136" s="4"/>
      <c r="U3136" s="4"/>
      <c r="V3136" s="4"/>
      <c r="W3136" s="4"/>
      <c r="X3136" s="4"/>
      <c r="Y3136" s="4"/>
      <c r="Z3136" s="4"/>
      <c r="AA3136" s="4"/>
      <c r="AB3136" s="4"/>
      <c r="AC3136" s="4"/>
      <c r="AD3136" s="4"/>
      <c r="AE3136" s="4"/>
      <c r="AF3136" s="4"/>
      <c r="AG3136" s="4"/>
      <c r="AH3136" s="4"/>
      <c r="AI3136" s="4"/>
      <c r="AJ3136" s="4"/>
      <c r="AK3136" s="4"/>
    </row>
    <row r="3137" spans="1:37" x14ac:dyDescent="0.25">
      <c r="A3137" s="3"/>
      <c r="B3137" s="4"/>
      <c r="C3137" s="3"/>
      <c r="D3137" s="3"/>
      <c r="E3137" s="3"/>
      <c r="F3137" s="3"/>
      <c r="G3137" s="3"/>
      <c r="H3137" s="3"/>
      <c r="I3137" s="3"/>
      <c r="J3137" s="3"/>
      <c r="K3137" s="3"/>
      <c r="L3137" s="3"/>
      <c r="M3137" s="4"/>
      <c r="N3137" s="4"/>
      <c r="O3137" s="4"/>
      <c r="P3137" s="4"/>
      <c r="Q3137" s="4"/>
      <c r="R3137" s="4"/>
      <c r="S3137" s="4"/>
      <c r="T3137" s="4"/>
      <c r="U3137" s="4"/>
      <c r="V3137" s="4"/>
      <c r="W3137" s="4"/>
      <c r="X3137" s="4"/>
      <c r="Y3137" s="4"/>
      <c r="Z3137" s="4"/>
      <c r="AA3137" s="4"/>
      <c r="AB3137" s="4"/>
      <c r="AC3137" s="4"/>
      <c r="AD3137" s="4"/>
      <c r="AE3137" s="4"/>
      <c r="AF3137" s="4"/>
      <c r="AG3137" s="4"/>
      <c r="AH3137" s="4"/>
      <c r="AI3137" s="4"/>
      <c r="AJ3137" s="4"/>
      <c r="AK3137" s="4"/>
    </row>
    <row r="3138" spans="1:37" x14ac:dyDescent="0.25">
      <c r="A3138" s="3"/>
      <c r="B3138" s="4"/>
      <c r="C3138" s="3"/>
      <c r="D3138" s="3"/>
      <c r="E3138" s="3"/>
      <c r="F3138" s="3"/>
      <c r="G3138" s="3"/>
      <c r="H3138" s="3"/>
      <c r="I3138" s="3"/>
      <c r="J3138" s="3"/>
      <c r="K3138" s="3"/>
      <c r="L3138" s="3"/>
      <c r="M3138" s="4"/>
      <c r="N3138" s="4"/>
      <c r="O3138" s="4"/>
      <c r="P3138" s="4"/>
      <c r="Q3138" s="4"/>
      <c r="R3138" s="4"/>
      <c r="S3138" s="4"/>
      <c r="T3138" s="4"/>
      <c r="U3138" s="4"/>
      <c r="V3138" s="4"/>
      <c r="W3138" s="4"/>
      <c r="X3138" s="4"/>
      <c r="Y3138" s="4"/>
      <c r="Z3138" s="4"/>
      <c r="AA3138" s="4"/>
      <c r="AB3138" s="4"/>
      <c r="AC3138" s="4"/>
      <c r="AD3138" s="4"/>
      <c r="AE3138" s="4"/>
      <c r="AF3138" s="4"/>
      <c r="AG3138" s="4"/>
      <c r="AH3138" s="4"/>
      <c r="AI3138" s="4"/>
      <c r="AJ3138" s="4"/>
      <c r="AK3138" s="4"/>
    </row>
    <row r="3139" spans="1:37" x14ac:dyDescent="0.25">
      <c r="A3139" s="3"/>
      <c r="B3139" s="4"/>
      <c r="C3139" s="3"/>
      <c r="D3139" s="3"/>
      <c r="E3139" s="3"/>
      <c r="F3139" s="3"/>
      <c r="G3139" s="3"/>
      <c r="H3139" s="3"/>
      <c r="I3139" s="3"/>
      <c r="J3139" s="3"/>
      <c r="K3139" s="3"/>
      <c r="L3139" s="3"/>
      <c r="M3139" s="4"/>
      <c r="N3139" s="4"/>
      <c r="O3139" s="4"/>
      <c r="P3139" s="4"/>
      <c r="Q3139" s="4"/>
      <c r="R3139" s="4"/>
      <c r="S3139" s="4"/>
      <c r="T3139" s="4"/>
      <c r="U3139" s="4"/>
      <c r="V3139" s="4"/>
      <c r="W3139" s="4"/>
      <c r="X3139" s="4"/>
      <c r="Y3139" s="4"/>
      <c r="Z3139" s="4"/>
      <c r="AA3139" s="4"/>
      <c r="AB3139" s="4"/>
      <c r="AC3139" s="4"/>
      <c r="AD3139" s="4"/>
      <c r="AE3139" s="4"/>
      <c r="AF3139" s="4"/>
      <c r="AG3139" s="4"/>
      <c r="AH3139" s="4"/>
      <c r="AI3139" s="4"/>
      <c r="AJ3139" s="4"/>
      <c r="AK3139" s="4"/>
    </row>
    <row r="3140" spans="1:37" x14ac:dyDescent="0.25">
      <c r="A3140" s="3"/>
      <c r="B3140" s="4"/>
      <c r="C3140" s="3"/>
      <c r="D3140" s="3"/>
      <c r="E3140" s="3"/>
      <c r="F3140" s="3"/>
      <c r="G3140" s="3"/>
      <c r="H3140" s="3"/>
      <c r="I3140" s="3"/>
      <c r="J3140" s="3"/>
      <c r="K3140" s="3"/>
      <c r="L3140" s="3"/>
      <c r="M3140" s="4"/>
      <c r="N3140" s="4"/>
      <c r="O3140" s="4"/>
      <c r="P3140" s="4"/>
      <c r="Q3140" s="4"/>
      <c r="R3140" s="4"/>
      <c r="S3140" s="4"/>
      <c r="T3140" s="4"/>
      <c r="U3140" s="4"/>
      <c r="V3140" s="4"/>
      <c r="W3140" s="4"/>
      <c r="X3140" s="4"/>
      <c r="Y3140" s="4"/>
      <c r="Z3140" s="4"/>
      <c r="AA3140" s="4"/>
      <c r="AB3140" s="4"/>
      <c r="AC3140" s="4"/>
      <c r="AD3140" s="4"/>
      <c r="AE3140" s="4"/>
      <c r="AF3140" s="4"/>
      <c r="AG3140" s="4"/>
      <c r="AH3140" s="4"/>
      <c r="AI3140" s="4"/>
      <c r="AJ3140" s="4"/>
      <c r="AK3140" s="4"/>
    </row>
    <row r="3141" spans="1:37" x14ac:dyDescent="0.25">
      <c r="A3141" s="3"/>
      <c r="B3141" s="4"/>
      <c r="C3141" s="3"/>
      <c r="D3141" s="3"/>
      <c r="E3141" s="3"/>
      <c r="F3141" s="3"/>
      <c r="G3141" s="3"/>
      <c r="H3141" s="3"/>
      <c r="I3141" s="3"/>
      <c r="J3141" s="3"/>
      <c r="K3141" s="3"/>
      <c r="L3141" s="3"/>
      <c r="M3141" s="4"/>
      <c r="N3141" s="4"/>
      <c r="O3141" s="4"/>
      <c r="P3141" s="4"/>
      <c r="Q3141" s="4"/>
      <c r="R3141" s="4"/>
      <c r="S3141" s="4"/>
      <c r="T3141" s="4"/>
      <c r="U3141" s="4"/>
      <c r="V3141" s="4"/>
      <c r="W3141" s="4"/>
      <c r="X3141" s="4"/>
      <c r="Y3141" s="4"/>
      <c r="Z3141" s="4"/>
      <c r="AA3141" s="4"/>
      <c r="AB3141" s="4"/>
      <c r="AC3141" s="4"/>
      <c r="AD3141" s="4"/>
      <c r="AE3141" s="4"/>
      <c r="AF3141" s="4"/>
      <c r="AG3141" s="4"/>
      <c r="AH3141" s="4"/>
      <c r="AI3141" s="4"/>
      <c r="AJ3141" s="4"/>
      <c r="AK3141" s="4"/>
    </row>
    <row r="3142" spans="1:37" x14ac:dyDescent="0.25">
      <c r="A3142" s="3"/>
      <c r="B3142" s="4"/>
      <c r="C3142" s="3"/>
      <c r="D3142" s="3"/>
      <c r="E3142" s="3"/>
      <c r="F3142" s="3"/>
      <c r="G3142" s="3"/>
      <c r="H3142" s="3"/>
      <c r="I3142" s="3"/>
      <c r="J3142" s="3"/>
      <c r="K3142" s="3"/>
      <c r="L3142" s="3"/>
      <c r="M3142" s="4"/>
      <c r="N3142" s="4"/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4"/>
      <c r="AB3142" s="4"/>
      <c r="AC3142" s="4"/>
      <c r="AD3142" s="4"/>
      <c r="AE3142" s="4"/>
      <c r="AF3142" s="4"/>
      <c r="AG3142" s="4"/>
      <c r="AH3142" s="4"/>
      <c r="AI3142" s="4"/>
      <c r="AJ3142" s="4"/>
      <c r="AK3142" s="4"/>
    </row>
    <row r="3143" spans="1:37" x14ac:dyDescent="0.25">
      <c r="A3143" s="3"/>
      <c r="B3143" s="4"/>
      <c r="C3143" s="3"/>
      <c r="D3143" s="3"/>
      <c r="E3143" s="3"/>
      <c r="F3143" s="3"/>
      <c r="G3143" s="3"/>
      <c r="H3143" s="3"/>
      <c r="I3143" s="3"/>
      <c r="J3143" s="3"/>
      <c r="K3143" s="3"/>
      <c r="L3143" s="3"/>
      <c r="M3143" s="4"/>
      <c r="N3143" s="4"/>
      <c r="O3143" s="4"/>
      <c r="P3143" s="4"/>
      <c r="Q3143" s="4"/>
      <c r="R3143" s="4"/>
      <c r="S3143" s="4"/>
      <c r="T3143" s="4"/>
      <c r="U3143" s="4"/>
      <c r="V3143" s="4"/>
      <c r="W3143" s="4"/>
      <c r="X3143" s="4"/>
      <c r="Y3143" s="4"/>
      <c r="Z3143" s="4"/>
      <c r="AA3143" s="4"/>
      <c r="AB3143" s="4"/>
      <c r="AC3143" s="4"/>
      <c r="AD3143" s="4"/>
      <c r="AE3143" s="4"/>
      <c r="AF3143" s="4"/>
      <c r="AG3143" s="4"/>
      <c r="AH3143" s="4"/>
      <c r="AI3143" s="4"/>
      <c r="AJ3143" s="4"/>
      <c r="AK3143" s="4"/>
    </row>
    <row r="3144" spans="1:37" x14ac:dyDescent="0.25">
      <c r="A3144" s="3"/>
      <c r="B3144" s="4"/>
      <c r="C3144" s="3"/>
      <c r="D3144" s="3"/>
      <c r="E3144" s="3"/>
      <c r="F3144" s="3"/>
      <c r="G3144" s="3"/>
      <c r="H3144" s="3"/>
      <c r="I3144" s="3"/>
      <c r="J3144" s="3"/>
      <c r="K3144" s="3"/>
      <c r="L3144" s="3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4"/>
      <c r="Y3144" s="4"/>
      <c r="Z3144" s="4"/>
      <c r="AA3144" s="4"/>
      <c r="AB3144" s="4"/>
      <c r="AC3144" s="4"/>
      <c r="AD3144" s="4"/>
      <c r="AE3144" s="4"/>
      <c r="AF3144" s="4"/>
      <c r="AG3144" s="4"/>
      <c r="AH3144" s="4"/>
      <c r="AI3144" s="4"/>
      <c r="AJ3144" s="4"/>
      <c r="AK3144" s="4"/>
    </row>
    <row r="3145" spans="1:37" x14ac:dyDescent="0.25">
      <c r="A3145" s="3"/>
      <c r="B3145" s="4"/>
      <c r="C3145" s="3"/>
      <c r="D3145" s="3"/>
      <c r="E3145" s="3"/>
      <c r="F3145" s="3"/>
      <c r="G3145" s="3"/>
      <c r="H3145" s="3"/>
      <c r="I3145" s="3"/>
      <c r="J3145" s="3"/>
      <c r="K3145" s="3"/>
      <c r="L3145" s="3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4"/>
      <c r="Y3145" s="4"/>
      <c r="Z3145" s="4"/>
      <c r="AA3145" s="4"/>
      <c r="AB3145" s="4"/>
      <c r="AC3145" s="4"/>
      <c r="AD3145" s="4"/>
      <c r="AE3145" s="4"/>
      <c r="AF3145" s="4"/>
      <c r="AG3145" s="4"/>
      <c r="AH3145" s="4"/>
      <c r="AI3145" s="4"/>
      <c r="AJ3145" s="4"/>
      <c r="AK3145" s="4"/>
    </row>
    <row r="3146" spans="1:37" x14ac:dyDescent="0.25">
      <c r="A3146" s="3"/>
      <c r="B3146" s="4"/>
      <c r="C3146" s="3"/>
      <c r="D3146" s="3"/>
      <c r="E3146" s="3"/>
      <c r="F3146" s="3"/>
      <c r="G3146" s="3"/>
      <c r="H3146" s="3"/>
      <c r="I3146" s="3"/>
      <c r="J3146" s="3"/>
      <c r="K3146" s="3"/>
      <c r="L3146" s="3"/>
      <c r="M3146" s="4"/>
      <c r="N3146" s="4"/>
      <c r="O3146" s="4"/>
      <c r="P3146" s="4"/>
      <c r="Q3146" s="4"/>
      <c r="R3146" s="4"/>
      <c r="S3146" s="4"/>
      <c r="T3146" s="4"/>
      <c r="U3146" s="4"/>
      <c r="V3146" s="4"/>
      <c r="W3146" s="4"/>
      <c r="X3146" s="4"/>
      <c r="Y3146" s="4"/>
      <c r="Z3146" s="4"/>
      <c r="AA3146" s="4"/>
      <c r="AB3146" s="4"/>
      <c r="AC3146" s="4"/>
      <c r="AD3146" s="4"/>
      <c r="AE3146" s="4"/>
      <c r="AF3146" s="4"/>
      <c r="AG3146" s="4"/>
      <c r="AH3146" s="4"/>
      <c r="AI3146" s="4"/>
      <c r="AJ3146" s="4"/>
      <c r="AK3146" s="4"/>
    </row>
    <row r="3147" spans="1:37" x14ac:dyDescent="0.25">
      <c r="A3147" s="3"/>
      <c r="B3147" s="4"/>
      <c r="C3147" s="3"/>
      <c r="D3147" s="3"/>
      <c r="E3147" s="3"/>
      <c r="F3147" s="3"/>
      <c r="G3147" s="3"/>
      <c r="H3147" s="3"/>
      <c r="I3147" s="3"/>
      <c r="J3147" s="3"/>
      <c r="K3147" s="3"/>
      <c r="L3147" s="3"/>
      <c r="M3147" s="4"/>
      <c r="N3147" s="4"/>
      <c r="O3147" s="4"/>
      <c r="P3147" s="4"/>
      <c r="Q3147" s="4"/>
      <c r="R3147" s="4"/>
      <c r="S3147" s="4"/>
      <c r="T3147" s="4"/>
      <c r="U3147" s="4"/>
      <c r="V3147" s="4"/>
      <c r="W3147" s="4"/>
      <c r="X3147" s="4"/>
      <c r="Y3147" s="4"/>
      <c r="Z3147" s="4"/>
      <c r="AA3147" s="4"/>
      <c r="AB3147" s="4"/>
      <c r="AC3147" s="4"/>
      <c r="AD3147" s="4"/>
      <c r="AE3147" s="4"/>
      <c r="AF3147" s="4"/>
      <c r="AG3147" s="4"/>
      <c r="AH3147" s="4"/>
      <c r="AI3147" s="4"/>
      <c r="AJ3147" s="4"/>
      <c r="AK3147" s="4"/>
    </row>
    <row r="3148" spans="1:37" x14ac:dyDescent="0.25">
      <c r="A3148" s="3"/>
      <c r="B3148" s="4"/>
      <c r="C3148" s="3"/>
      <c r="D3148" s="3"/>
      <c r="E3148" s="3"/>
      <c r="F3148" s="3"/>
      <c r="G3148" s="3"/>
      <c r="H3148" s="3"/>
      <c r="I3148" s="3"/>
      <c r="J3148" s="3"/>
      <c r="K3148" s="3"/>
      <c r="L3148" s="3"/>
      <c r="M3148" s="4"/>
      <c r="N3148" s="4"/>
      <c r="O3148" s="4"/>
      <c r="P3148" s="4"/>
      <c r="Q3148" s="4"/>
      <c r="R3148" s="4"/>
      <c r="S3148" s="4"/>
      <c r="T3148" s="4"/>
      <c r="U3148" s="4"/>
      <c r="V3148" s="4"/>
      <c r="W3148" s="4"/>
      <c r="X3148" s="4"/>
      <c r="Y3148" s="4"/>
      <c r="Z3148" s="4"/>
      <c r="AA3148" s="4"/>
      <c r="AB3148" s="4"/>
      <c r="AC3148" s="4"/>
      <c r="AD3148" s="4"/>
      <c r="AE3148" s="4"/>
      <c r="AF3148" s="4"/>
      <c r="AG3148" s="4"/>
      <c r="AH3148" s="4"/>
      <c r="AI3148" s="4"/>
      <c r="AJ3148" s="4"/>
      <c r="AK3148" s="4"/>
    </row>
    <row r="3149" spans="1:37" x14ac:dyDescent="0.25">
      <c r="A3149" s="3"/>
      <c r="B3149" s="4"/>
      <c r="C3149" s="3"/>
      <c r="D3149" s="3"/>
      <c r="E3149" s="3"/>
      <c r="F3149" s="3"/>
      <c r="G3149" s="3"/>
      <c r="H3149" s="3"/>
      <c r="I3149" s="3"/>
      <c r="J3149" s="3"/>
      <c r="K3149" s="3"/>
      <c r="L3149" s="3"/>
      <c r="M3149" s="4"/>
      <c r="N3149" s="4"/>
      <c r="O3149" s="4"/>
      <c r="P3149" s="4"/>
      <c r="Q3149" s="4"/>
      <c r="R3149" s="4"/>
      <c r="S3149" s="4"/>
      <c r="T3149" s="4"/>
      <c r="U3149" s="4"/>
      <c r="V3149" s="4"/>
      <c r="W3149" s="4"/>
      <c r="X3149" s="4"/>
      <c r="Y3149" s="4"/>
      <c r="Z3149" s="4"/>
      <c r="AA3149" s="4"/>
      <c r="AB3149" s="4"/>
      <c r="AC3149" s="4"/>
      <c r="AD3149" s="4"/>
      <c r="AE3149" s="4"/>
      <c r="AF3149" s="4"/>
      <c r="AG3149" s="4"/>
      <c r="AH3149" s="4"/>
      <c r="AI3149" s="4"/>
      <c r="AJ3149" s="4"/>
      <c r="AK3149" s="4"/>
    </row>
    <row r="3150" spans="1:37" x14ac:dyDescent="0.25">
      <c r="A3150" s="3"/>
      <c r="B3150" s="4"/>
      <c r="C3150" s="3"/>
      <c r="D3150" s="3"/>
      <c r="E3150" s="3"/>
      <c r="F3150" s="3"/>
      <c r="G3150" s="3"/>
      <c r="H3150" s="3"/>
      <c r="I3150" s="3"/>
      <c r="J3150" s="3"/>
      <c r="K3150" s="3"/>
      <c r="L3150" s="3"/>
      <c r="M3150" s="4"/>
      <c r="N3150" s="4"/>
      <c r="O3150" s="4"/>
      <c r="P3150" s="4"/>
      <c r="Q3150" s="4"/>
      <c r="R3150" s="4"/>
      <c r="S3150" s="4"/>
      <c r="T3150" s="4"/>
      <c r="U3150" s="4"/>
      <c r="V3150" s="4"/>
      <c r="W3150" s="4"/>
      <c r="X3150" s="4"/>
      <c r="Y3150" s="4"/>
      <c r="Z3150" s="4"/>
      <c r="AA3150" s="4"/>
      <c r="AB3150" s="4"/>
      <c r="AC3150" s="4"/>
      <c r="AD3150" s="4"/>
      <c r="AE3150" s="4"/>
      <c r="AF3150" s="4"/>
      <c r="AG3150" s="4"/>
      <c r="AH3150" s="4"/>
      <c r="AI3150" s="4"/>
      <c r="AJ3150" s="4"/>
      <c r="AK3150" s="4"/>
    </row>
    <row r="3151" spans="1:37" x14ac:dyDescent="0.25">
      <c r="A3151" s="3"/>
      <c r="B3151" s="4"/>
      <c r="C3151" s="3"/>
      <c r="D3151" s="3"/>
      <c r="E3151" s="3"/>
      <c r="F3151" s="3"/>
      <c r="G3151" s="3"/>
      <c r="H3151" s="3"/>
      <c r="I3151" s="3"/>
      <c r="J3151" s="3"/>
      <c r="K3151" s="3"/>
      <c r="L3151" s="3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4"/>
      <c r="X3151" s="4"/>
      <c r="Y3151" s="4"/>
      <c r="Z3151" s="4"/>
      <c r="AA3151" s="4"/>
      <c r="AB3151" s="4"/>
      <c r="AC3151" s="4"/>
      <c r="AD3151" s="4"/>
      <c r="AE3151" s="4"/>
      <c r="AF3151" s="4"/>
      <c r="AG3151" s="4"/>
      <c r="AH3151" s="4"/>
      <c r="AI3151" s="4"/>
      <c r="AJ3151" s="4"/>
      <c r="AK3151" s="4"/>
    </row>
    <row r="3152" spans="1:37" x14ac:dyDescent="0.25">
      <c r="A3152" s="3"/>
      <c r="B3152" s="4"/>
      <c r="C3152" s="3"/>
      <c r="D3152" s="3"/>
      <c r="E3152" s="3"/>
      <c r="F3152" s="3"/>
      <c r="G3152" s="3"/>
      <c r="H3152" s="3"/>
      <c r="I3152" s="3"/>
      <c r="J3152" s="3"/>
      <c r="K3152" s="3"/>
      <c r="L3152" s="3"/>
      <c r="M3152" s="4"/>
      <c r="N3152" s="4"/>
      <c r="O3152" s="4"/>
      <c r="P3152" s="4"/>
      <c r="Q3152" s="4"/>
      <c r="R3152" s="4"/>
      <c r="S3152" s="4"/>
      <c r="T3152" s="4"/>
      <c r="U3152" s="4"/>
      <c r="V3152" s="4"/>
      <c r="W3152" s="4"/>
      <c r="X3152" s="4"/>
      <c r="Y3152" s="4"/>
      <c r="Z3152" s="4"/>
      <c r="AA3152" s="4"/>
      <c r="AB3152" s="4"/>
      <c r="AC3152" s="4"/>
      <c r="AD3152" s="4"/>
      <c r="AE3152" s="4"/>
      <c r="AF3152" s="4"/>
      <c r="AG3152" s="4"/>
      <c r="AH3152" s="4"/>
      <c r="AI3152" s="4"/>
      <c r="AJ3152" s="4"/>
      <c r="AK3152" s="4"/>
    </row>
    <row r="3153" spans="1:37" x14ac:dyDescent="0.25">
      <c r="A3153" s="3"/>
      <c r="B3153" s="4"/>
      <c r="C3153" s="3"/>
      <c r="D3153" s="3"/>
      <c r="E3153" s="3"/>
      <c r="F3153" s="3"/>
      <c r="G3153" s="3"/>
      <c r="H3153" s="3"/>
      <c r="I3153" s="3"/>
      <c r="J3153" s="3"/>
      <c r="K3153" s="3"/>
      <c r="L3153" s="3"/>
      <c r="M3153" s="4"/>
      <c r="N3153" s="4"/>
      <c r="O3153" s="4"/>
      <c r="P3153" s="4"/>
      <c r="Q3153" s="4"/>
      <c r="R3153" s="4"/>
      <c r="S3153" s="4"/>
      <c r="T3153" s="4"/>
      <c r="U3153" s="4"/>
      <c r="V3153" s="4"/>
      <c r="W3153" s="4"/>
      <c r="X3153" s="4"/>
      <c r="Y3153" s="4"/>
      <c r="Z3153" s="4"/>
      <c r="AA3153" s="4"/>
      <c r="AB3153" s="4"/>
      <c r="AC3153" s="4"/>
      <c r="AD3153" s="4"/>
      <c r="AE3153" s="4"/>
      <c r="AF3153" s="4"/>
      <c r="AG3153" s="4"/>
      <c r="AH3153" s="4"/>
      <c r="AI3153" s="4"/>
      <c r="AJ3153" s="4"/>
      <c r="AK3153" s="4"/>
    </row>
    <row r="3154" spans="1:37" x14ac:dyDescent="0.25">
      <c r="A3154" s="3"/>
      <c r="B3154" s="4"/>
      <c r="C3154" s="3"/>
      <c r="D3154" s="3"/>
      <c r="E3154" s="3"/>
      <c r="F3154" s="3"/>
      <c r="G3154" s="3"/>
      <c r="H3154" s="3"/>
      <c r="I3154" s="3"/>
      <c r="J3154" s="3"/>
      <c r="K3154" s="3"/>
      <c r="L3154" s="3"/>
      <c r="M3154" s="4"/>
      <c r="N3154" s="4"/>
      <c r="O3154" s="4"/>
      <c r="P3154" s="4"/>
      <c r="Q3154" s="4"/>
      <c r="R3154" s="4"/>
      <c r="S3154" s="4"/>
      <c r="T3154" s="4"/>
      <c r="U3154" s="4"/>
      <c r="V3154" s="4"/>
      <c r="W3154" s="4"/>
      <c r="X3154" s="4"/>
      <c r="Y3154" s="4"/>
      <c r="Z3154" s="4"/>
      <c r="AA3154" s="4"/>
      <c r="AB3154" s="4"/>
      <c r="AC3154" s="4"/>
      <c r="AD3154" s="4"/>
      <c r="AE3154" s="4"/>
      <c r="AF3154" s="4"/>
      <c r="AG3154" s="4"/>
      <c r="AH3154" s="4"/>
      <c r="AI3154" s="4"/>
      <c r="AJ3154" s="4"/>
      <c r="AK3154" s="4"/>
    </row>
    <row r="3155" spans="1:37" x14ac:dyDescent="0.25">
      <c r="A3155" s="3"/>
      <c r="B3155" s="4"/>
      <c r="C3155" s="3"/>
      <c r="D3155" s="3"/>
      <c r="E3155" s="3"/>
      <c r="F3155" s="3"/>
      <c r="G3155" s="3"/>
      <c r="H3155" s="3"/>
      <c r="I3155" s="3"/>
      <c r="J3155" s="3"/>
      <c r="K3155" s="3"/>
      <c r="L3155" s="3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4"/>
      <c r="Y3155" s="4"/>
      <c r="Z3155" s="4"/>
      <c r="AA3155" s="4"/>
      <c r="AB3155" s="4"/>
      <c r="AC3155" s="4"/>
      <c r="AD3155" s="4"/>
      <c r="AE3155" s="4"/>
      <c r="AF3155" s="4"/>
      <c r="AG3155" s="4"/>
      <c r="AH3155" s="4"/>
      <c r="AI3155" s="4"/>
      <c r="AJ3155" s="4"/>
      <c r="AK3155" s="4"/>
    </row>
    <row r="3156" spans="1:37" x14ac:dyDescent="0.25">
      <c r="A3156" s="3"/>
      <c r="B3156" s="4"/>
      <c r="C3156" s="3"/>
      <c r="D3156" s="3"/>
      <c r="E3156" s="3"/>
      <c r="F3156" s="3"/>
      <c r="G3156" s="3"/>
      <c r="H3156" s="3"/>
      <c r="I3156" s="3"/>
      <c r="J3156" s="3"/>
      <c r="K3156" s="3"/>
      <c r="L3156" s="3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4"/>
      <c r="Y3156" s="4"/>
      <c r="Z3156" s="4"/>
      <c r="AA3156" s="4"/>
      <c r="AB3156" s="4"/>
      <c r="AC3156" s="4"/>
      <c r="AD3156" s="4"/>
      <c r="AE3156" s="4"/>
      <c r="AF3156" s="4"/>
      <c r="AG3156" s="4"/>
      <c r="AH3156" s="4"/>
      <c r="AI3156" s="4"/>
      <c r="AJ3156" s="4"/>
      <c r="AK3156" s="4"/>
    </row>
    <row r="3157" spans="1:37" x14ac:dyDescent="0.25">
      <c r="A3157" s="3"/>
      <c r="B3157" s="4"/>
      <c r="C3157" s="3"/>
      <c r="D3157" s="3"/>
      <c r="E3157" s="3"/>
      <c r="F3157" s="3"/>
      <c r="G3157" s="3"/>
      <c r="H3157" s="3"/>
      <c r="I3157" s="3"/>
      <c r="J3157" s="3"/>
      <c r="K3157" s="3"/>
      <c r="L3157" s="3"/>
      <c r="M3157" s="4"/>
      <c r="N3157" s="4"/>
      <c r="O3157" s="4"/>
      <c r="P3157" s="4"/>
      <c r="Q3157" s="4"/>
      <c r="R3157" s="4"/>
      <c r="S3157" s="4"/>
      <c r="T3157" s="4"/>
      <c r="U3157" s="4"/>
      <c r="V3157" s="4"/>
      <c r="W3157" s="4"/>
      <c r="X3157" s="4"/>
      <c r="Y3157" s="4"/>
      <c r="Z3157" s="4"/>
      <c r="AA3157" s="4"/>
      <c r="AB3157" s="4"/>
      <c r="AC3157" s="4"/>
      <c r="AD3157" s="4"/>
      <c r="AE3157" s="4"/>
      <c r="AF3157" s="4"/>
      <c r="AG3157" s="4"/>
      <c r="AH3157" s="4"/>
      <c r="AI3157" s="4"/>
      <c r="AJ3157" s="4"/>
      <c r="AK3157" s="4"/>
    </row>
    <row r="3158" spans="1:37" x14ac:dyDescent="0.25">
      <c r="A3158" s="3"/>
      <c r="B3158" s="4"/>
      <c r="C3158" s="3"/>
      <c r="D3158" s="3"/>
      <c r="E3158" s="3"/>
      <c r="F3158" s="3"/>
      <c r="G3158" s="3"/>
      <c r="H3158" s="3"/>
      <c r="I3158" s="3"/>
      <c r="J3158" s="3"/>
      <c r="K3158" s="3"/>
      <c r="L3158" s="3"/>
      <c r="M3158" s="4"/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</row>
    <row r="3159" spans="1:37" x14ac:dyDescent="0.25">
      <c r="A3159" s="3"/>
      <c r="B3159" s="4"/>
      <c r="C3159" s="3"/>
      <c r="D3159" s="3"/>
      <c r="E3159" s="3"/>
      <c r="F3159" s="3"/>
      <c r="G3159" s="3"/>
      <c r="H3159" s="3"/>
      <c r="I3159" s="3"/>
      <c r="J3159" s="3"/>
      <c r="K3159" s="3"/>
      <c r="L3159" s="3"/>
      <c r="M3159" s="4"/>
      <c r="N3159" s="4"/>
      <c r="O3159" s="4"/>
      <c r="P3159" s="4"/>
      <c r="Q3159" s="4"/>
      <c r="R3159" s="4"/>
      <c r="S3159" s="4"/>
      <c r="T3159" s="4"/>
      <c r="U3159" s="4"/>
      <c r="V3159" s="4"/>
      <c r="W3159" s="4"/>
      <c r="X3159" s="4"/>
      <c r="Y3159" s="4"/>
      <c r="Z3159" s="4"/>
      <c r="AA3159" s="4"/>
      <c r="AB3159" s="4"/>
      <c r="AC3159" s="4"/>
      <c r="AD3159" s="4"/>
      <c r="AE3159" s="4"/>
      <c r="AF3159" s="4"/>
      <c r="AG3159" s="4"/>
      <c r="AH3159" s="4"/>
      <c r="AI3159" s="4"/>
      <c r="AJ3159" s="4"/>
      <c r="AK3159" s="4"/>
    </row>
    <row r="3160" spans="1:37" x14ac:dyDescent="0.25">
      <c r="A3160" s="3"/>
      <c r="B3160" s="4"/>
      <c r="C3160" s="3"/>
      <c r="D3160" s="3"/>
      <c r="E3160" s="3"/>
      <c r="F3160" s="3"/>
      <c r="G3160" s="3"/>
      <c r="H3160" s="3"/>
      <c r="I3160" s="3"/>
      <c r="J3160" s="3"/>
      <c r="K3160" s="3"/>
      <c r="L3160" s="3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  <c r="Y3160" s="4"/>
      <c r="Z3160" s="4"/>
      <c r="AA3160" s="4"/>
      <c r="AB3160" s="4"/>
      <c r="AC3160" s="4"/>
      <c r="AD3160" s="4"/>
      <c r="AE3160" s="4"/>
      <c r="AF3160" s="4"/>
      <c r="AG3160" s="4"/>
      <c r="AH3160" s="4"/>
      <c r="AI3160" s="4"/>
      <c r="AJ3160" s="4"/>
      <c r="AK3160" s="4"/>
    </row>
    <row r="3161" spans="1:37" x14ac:dyDescent="0.25">
      <c r="A3161" s="3"/>
      <c r="B3161" s="4"/>
      <c r="C3161" s="3"/>
      <c r="D3161" s="3"/>
      <c r="E3161" s="3"/>
      <c r="F3161" s="3"/>
      <c r="G3161" s="3"/>
      <c r="H3161" s="3"/>
      <c r="I3161" s="3"/>
      <c r="J3161" s="3"/>
      <c r="K3161" s="3"/>
      <c r="L3161" s="3"/>
      <c r="M3161" s="4"/>
      <c r="N3161" s="4"/>
      <c r="O3161" s="4"/>
      <c r="P3161" s="4"/>
      <c r="Q3161" s="4"/>
      <c r="R3161" s="4"/>
      <c r="S3161" s="4"/>
      <c r="T3161" s="4"/>
      <c r="U3161" s="4"/>
      <c r="V3161" s="4"/>
      <c r="W3161" s="4"/>
      <c r="X3161" s="4"/>
      <c r="Y3161" s="4"/>
      <c r="Z3161" s="4"/>
      <c r="AA3161" s="4"/>
      <c r="AB3161" s="4"/>
      <c r="AC3161" s="4"/>
      <c r="AD3161" s="4"/>
      <c r="AE3161" s="4"/>
      <c r="AF3161" s="4"/>
      <c r="AG3161" s="4"/>
      <c r="AH3161" s="4"/>
      <c r="AI3161" s="4"/>
      <c r="AJ3161" s="4"/>
      <c r="AK3161" s="4"/>
    </row>
    <row r="3162" spans="1:37" x14ac:dyDescent="0.25">
      <c r="A3162" s="3"/>
      <c r="B3162" s="4"/>
      <c r="C3162" s="3"/>
      <c r="D3162" s="3"/>
      <c r="E3162" s="3"/>
      <c r="F3162" s="3"/>
      <c r="G3162" s="3"/>
      <c r="H3162" s="3"/>
      <c r="I3162" s="3"/>
      <c r="J3162" s="3"/>
      <c r="K3162" s="3"/>
      <c r="L3162" s="3"/>
      <c r="M3162" s="4"/>
      <c r="N3162" s="4"/>
      <c r="O3162" s="4"/>
      <c r="P3162" s="4"/>
      <c r="Q3162" s="4"/>
      <c r="R3162" s="4"/>
      <c r="S3162" s="4"/>
      <c r="T3162" s="4"/>
      <c r="U3162" s="4"/>
      <c r="V3162" s="4"/>
      <c r="W3162" s="4"/>
      <c r="X3162" s="4"/>
      <c r="Y3162" s="4"/>
      <c r="Z3162" s="4"/>
      <c r="AA3162" s="4"/>
      <c r="AB3162" s="4"/>
      <c r="AC3162" s="4"/>
      <c r="AD3162" s="4"/>
      <c r="AE3162" s="4"/>
      <c r="AF3162" s="4"/>
      <c r="AG3162" s="4"/>
      <c r="AH3162" s="4"/>
      <c r="AI3162" s="4"/>
      <c r="AJ3162" s="4"/>
      <c r="AK3162" s="4"/>
    </row>
    <row r="3163" spans="1:37" x14ac:dyDescent="0.25">
      <c r="A3163" s="3"/>
      <c r="B3163" s="4"/>
      <c r="C3163" s="3"/>
      <c r="D3163" s="3"/>
      <c r="E3163" s="3"/>
      <c r="F3163" s="3"/>
      <c r="G3163" s="3"/>
      <c r="H3163" s="3"/>
      <c r="I3163" s="3"/>
      <c r="J3163" s="3"/>
      <c r="K3163" s="3"/>
      <c r="L3163" s="3"/>
      <c r="M3163" s="4"/>
      <c r="N3163" s="4"/>
      <c r="O3163" s="4"/>
      <c r="P3163" s="4"/>
      <c r="Q3163" s="4"/>
      <c r="R3163" s="4"/>
      <c r="S3163" s="4"/>
      <c r="T3163" s="4"/>
      <c r="U3163" s="4"/>
      <c r="V3163" s="4"/>
      <c r="W3163" s="4"/>
      <c r="X3163" s="4"/>
      <c r="Y3163" s="4"/>
      <c r="Z3163" s="4"/>
      <c r="AA3163" s="4"/>
      <c r="AB3163" s="4"/>
      <c r="AC3163" s="4"/>
      <c r="AD3163" s="4"/>
      <c r="AE3163" s="4"/>
      <c r="AF3163" s="4"/>
      <c r="AG3163" s="4"/>
      <c r="AH3163" s="4"/>
      <c r="AI3163" s="4"/>
      <c r="AJ3163" s="4"/>
      <c r="AK3163" s="4"/>
    </row>
    <row r="3164" spans="1:37" x14ac:dyDescent="0.25">
      <c r="A3164" s="3"/>
      <c r="B3164" s="4"/>
      <c r="C3164" s="3"/>
      <c r="D3164" s="3"/>
      <c r="E3164" s="3"/>
      <c r="F3164" s="3"/>
      <c r="G3164" s="3"/>
      <c r="H3164" s="3"/>
      <c r="I3164" s="3"/>
      <c r="J3164" s="3"/>
      <c r="K3164" s="3"/>
      <c r="L3164" s="3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  <c r="Y3164" s="4"/>
      <c r="Z3164" s="4"/>
      <c r="AA3164" s="4"/>
      <c r="AB3164" s="4"/>
      <c r="AC3164" s="4"/>
      <c r="AD3164" s="4"/>
      <c r="AE3164" s="4"/>
      <c r="AF3164" s="4"/>
      <c r="AG3164" s="4"/>
      <c r="AH3164" s="4"/>
      <c r="AI3164" s="4"/>
      <c r="AJ3164" s="4"/>
      <c r="AK3164" s="4"/>
    </row>
    <row r="3165" spans="1:37" x14ac:dyDescent="0.25">
      <c r="A3165" s="3"/>
      <c r="B3165" s="4"/>
      <c r="C3165" s="3"/>
      <c r="D3165" s="3"/>
      <c r="E3165" s="3"/>
      <c r="F3165" s="3"/>
      <c r="G3165" s="3"/>
      <c r="H3165" s="3"/>
      <c r="I3165" s="3"/>
      <c r="J3165" s="3"/>
      <c r="K3165" s="3"/>
      <c r="L3165" s="3"/>
      <c r="M3165" s="4"/>
      <c r="N3165" s="4"/>
      <c r="O3165" s="4"/>
      <c r="P3165" s="4"/>
      <c r="Q3165" s="4"/>
      <c r="R3165" s="4"/>
      <c r="S3165" s="4"/>
      <c r="T3165" s="4"/>
      <c r="U3165" s="4"/>
      <c r="V3165" s="4"/>
      <c r="W3165" s="4"/>
      <c r="X3165" s="4"/>
      <c r="Y3165" s="4"/>
      <c r="Z3165" s="4"/>
      <c r="AA3165" s="4"/>
      <c r="AB3165" s="4"/>
      <c r="AC3165" s="4"/>
      <c r="AD3165" s="4"/>
      <c r="AE3165" s="4"/>
      <c r="AF3165" s="4"/>
      <c r="AG3165" s="4"/>
      <c r="AH3165" s="4"/>
      <c r="AI3165" s="4"/>
      <c r="AJ3165" s="4"/>
      <c r="AK3165" s="4"/>
    </row>
    <row r="3166" spans="1:37" x14ac:dyDescent="0.25">
      <c r="A3166" s="3"/>
      <c r="B3166" s="4"/>
      <c r="C3166" s="3"/>
      <c r="D3166" s="3"/>
      <c r="E3166" s="3"/>
      <c r="F3166" s="3"/>
      <c r="G3166" s="3"/>
      <c r="H3166" s="3"/>
      <c r="I3166" s="3"/>
      <c r="J3166" s="3"/>
      <c r="K3166" s="3"/>
      <c r="L3166" s="3"/>
      <c r="M3166" s="4"/>
      <c r="N3166" s="4"/>
      <c r="O3166" s="4"/>
      <c r="P3166" s="4"/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4"/>
      <c r="AB3166" s="4"/>
      <c r="AC3166" s="4"/>
      <c r="AD3166" s="4"/>
      <c r="AE3166" s="4"/>
      <c r="AF3166" s="4"/>
      <c r="AG3166" s="4"/>
      <c r="AH3166" s="4"/>
      <c r="AI3166" s="4"/>
      <c r="AJ3166" s="4"/>
      <c r="AK3166" s="4"/>
    </row>
    <row r="3167" spans="1:37" x14ac:dyDescent="0.25">
      <c r="A3167" s="3"/>
      <c r="B3167" s="4"/>
      <c r="C3167" s="3"/>
      <c r="D3167" s="3"/>
      <c r="E3167" s="3"/>
      <c r="F3167" s="3"/>
      <c r="G3167" s="3"/>
      <c r="H3167" s="3"/>
      <c r="I3167" s="3"/>
      <c r="J3167" s="3"/>
      <c r="K3167" s="3"/>
      <c r="L3167" s="3"/>
      <c r="M3167" s="4"/>
      <c r="N3167" s="4"/>
      <c r="O3167" s="4"/>
      <c r="P3167" s="4"/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4"/>
      <c r="AB3167" s="4"/>
      <c r="AC3167" s="4"/>
      <c r="AD3167" s="4"/>
      <c r="AE3167" s="4"/>
      <c r="AF3167" s="4"/>
      <c r="AG3167" s="4"/>
      <c r="AH3167" s="4"/>
      <c r="AI3167" s="4"/>
      <c r="AJ3167" s="4"/>
      <c r="AK3167" s="4"/>
    </row>
    <row r="3168" spans="1:37" x14ac:dyDescent="0.25">
      <c r="A3168" s="3"/>
      <c r="B3168" s="4"/>
      <c r="C3168" s="3"/>
      <c r="D3168" s="3"/>
      <c r="E3168" s="3"/>
      <c r="F3168" s="3"/>
      <c r="G3168" s="3"/>
      <c r="H3168" s="3"/>
      <c r="I3168" s="3"/>
      <c r="J3168" s="3"/>
      <c r="K3168" s="3"/>
      <c r="L3168" s="3"/>
      <c r="M3168" s="4"/>
      <c r="N3168" s="4"/>
      <c r="O3168" s="4"/>
      <c r="P3168" s="4"/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4"/>
      <c r="AB3168" s="4"/>
      <c r="AC3168" s="4"/>
      <c r="AD3168" s="4"/>
      <c r="AE3168" s="4"/>
      <c r="AF3168" s="4"/>
      <c r="AG3168" s="4"/>
      <c r="AH3168" s="4"/>
      <c r="AI3168" s="4"/>
      <c r="AJ3168" s="4"/>
      <c r="AK3168" s="4"/>
    </row>
    <row r="3169" spans="1:37" x14ac:dyDescent="0.25">
      <c r="A3169" s="3"/>
      <c r="B3169" s="4"/>
      <c r="C3169" s="3"/>
      <c r="D3169" s="3"/>
      <c r="E3169" s="3"/>
      <c r="F3169" s="3"/>
      <c r="G3169" s="3"/>
      <c r="H3169" s="3"/>
      <c r="I3169" s="3"/>
      <c r="J3169" s="3"/>
      <c r="K3169" s="3"/>
      <c r="L3169" s="3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4"/>
      <c r="AB3169" s="4"/>
      <c r="AC3169" s="4"/>
      <c r="AD3169" s="4"/>
      <c r="AE3169" s="4"/>
      <c r="AF3169" s="4"/>
      <c r="AG3169" s="4"/>
      <c r="AH3169" s="4"/>
      <c r="AI3169" s="4"/>
      <c r="AJ3169" s="4"/>
      <c r="AK3169" s="4"/>
    </row>
    <row r="3170" spans="1:37" x14ac:dyDescent="0.25">
      <c r="A3170" s="3"/>
      <c r="B3170" s="4"/>
      <c r="C3170" s="3"/>
      <c r="D3170" s="3"/>
      <c r="E3170" s="3"/>
      <c r="F3170" s="3"/>
      <c r="G3170" s="3"/>
      <c r="H3170" s="3"/>
      <c r="I3170" s="3"/>
      <c r="J3170" s="3"/>
      <c r="K3170" s="3"/>
      <c r="L3170" s="3"/>
      <c r="M3170" s="4"/>
      <c r="N3170" s="4"/>
      <c r="O3170" s="4"/>
      <c r="P3170" s="4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4"/>
      <c r="AB3170" s="4"/>
      <c r="AC3170" s="4"/>
      <c r="AD3170" s="4"/>
      <c r="AE3170" s="4"/>
      <c r="AF3170" s="4"/>
      <c r="AG3170" s="4"/>
      <c r="AH3170" s="4"/>
      <c r="AI3170" s="4"/>
      <c r="AJ3170" s="4"/>
      <c r="AK3170" s="4"/>
    </row>
    <row r="3171" spans="1:37" x14ac:dyDescent="0.25">
      <c r="A3171" s="3"/>
      <c r="B3171" s="4"/>
      <c r="C3171" s="3"/>
      <c r="D3171" s="3"/>
      <c r="E3171" s="3"/>
      <c r="F3171" s="3"/>
      <c r="G3171" s="3"/>
      <c r="H3171" s="3"/>
      <c r="I3171" s="3"/>
      <c r="J3171" s="3"/>
      <c r="K3171" s="3"/>
      <c r="L3171" s="3"/>
      <c r="M3171" s="4"/>
      <c r="N3171" s="4"/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4"/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</row>
    <row r="3172" spans="1:37" x14ac:dyDescent="0.25">
      <c r="A3172" s="3"/>
      <c r="B3172" s="4"/>
      <c r="C3172" s="3"/>
      <c r="D3172" s="3"/>
      <c r="E3172" s="3"/>
      <c r="F3172" s="3"/>
      <c r="G3172" s="3"/>
      <c r="H3172" s="3"/>
      <c r="I3172" s="3"/>
      <c r="J3172" s="3"/>
      <c r="K3172" s="3"/>
      <c r="L3172" s="3"/>
      <c r="M3172" s="4"/>
      <c r="N3172" s="4"/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4"/>
      <c r="AB3172" s="4"/>
      <c r="AC3172" s="4"/>
      <c r="AD3172" s="4"/>
      <c r="AE3172" s="4"/>
      <c r="AF3172" s="4"/>
      <c r="AG3172" s="4"/>
      <c r="AH3172" s="4"/>
      <c r="AI3172" s="4"/>
      <c r="AJ3172" s="4"/>
      <c r="AK3172" s="4"/>
    </row>
    <row r="3173" spans="1:37" x14ac:dyDescent="0.25">
      <c r="A3173" s="3"/>
      <c r="B3173" s="4"/>
      <c r="C3173" s="3"/>
      <c r="D3173" s="3"/>
      <c r="E3173" s="3"/>
      <c r="F3173" s="3"/>
      <c r="G3173" s="3"/>
      <c r="H3173" s="3"/>
      <c r="I3173" s="3"/>
      <c r="J3173" s="3"/>
      <c r="K3173" s="3"/>
      <c r="L3173" s="3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4"/>
      <c r="AB3173" s="4"/>
      <c r="AC3173" s="4"/>
      <c r="AD3173" s="4"/>
      <c r="AE3173" s="4"/>
      <c r="AF3173" s="4"/>
      <c r="AG3173" s="4"/>
      <c r="AH3173" s="4"/>
      <c r="AI3173" s="4"/>
      <c r="AJ3173" s="4"/>
      <c r="AK3173" s="4"/>
    </row>
    <row r="3174" spans="1:37" x14ac:dyDescent="0.25">
      <c r="A3174" s="3"/>
      <c r="B3174" s="4"/>
      <c r="C3174" s="3"/>
      <c r="D3174" s="3"/>
      <c r="E3174" s="3"/>
      <c r="F3174" s="3"/>
      <c r="G3174" s="3"/>
      <c r="H3174" s="3"/>
      <c r="I3174" s="3"/>
      <c r="J3174" s="3"/>
      <c r="K3174" s="3"/>
      <c r="L3174" s="3"/>
      <c r="M3174" s="4"/>
      <c r="N3174" s="4"/>
      <c r="O3174" s="4"/>
      <c r="P3174" s="4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4"/>
      <c r="AB3174" s="4"/>
      <c r="AC3174" s="4"/>
      <c r="AD3174" s="4"/>
      <c r="AE3174" s="4"/>
      <c r="AF3174" s="4"/>
      <c r="AG3174" s="4"/>
      <c r="AH3174" s="4"/>
      <c r="AI3174" s="4"/>
      <c r="AJ3174" s="4"/>
      <c r="AK3174" s="4"/>
    </row>
    <row r="3175" spans="1:37" x14ac:dyDescent="0.25">
      <c r="A3175" s="3"/>
      <c r="B3175" s="4"/>
      <c r="C3175" s="3"/>
      <c r="D3175" s="3"/>
      <c r="E3175" s="3"/>
      <c r="F3175" s="3"/>
      <c r="G3175" s="3"/>
      <c r="H3175" s="3"/>
      <c r="I3175" s="3"/>
      <c r="J3175" s="3"/>
      <c r="K3175" s="3"/>
      <c r="L3175" s="3"/>
      <c r="M3175" s="4"/>
      <c r="N3175" s="4"/>
      <c r="O3175" s="4"/>
      <c r="P3175" s="4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4"/>
      <c r="AB3175" s="4"/>
      <c r="AC3175" s="4"/>
      <c r="AD3175" s="4"/>
      <c r="AE3175" s="4"/>
      <c r="AF3175" s="4"/>
      <c r="AG3175" s="4"/>
      <c r="AH3175" s="4"/>
      <c r="AI3175" s="4"/>
      <c r="AJ3175" s="4"/>
      <c r="AK3175" s="4"/>
    </row>
    <row r="3176" spans="1:37" x14ac:dyDescent="0.25">
      <c r="A3176" s="3"/>
      <c r="B3176" s="4"/>
      <c r="C3176" s="3"/>
      <c r="D3176" s="3"/>
      <c r="E3176" s="3"/>
      <c r="F3176" s="3"/>
      <c r="G3176" s="3"/>
      <c r="H3176" s="3"/>
      <c r="I3176" s="3"/>
      <c r="J3176" s="3"/>
      <c r="K3176" s="3"/>
      <c r="L3176" s="3"/>
      <c r="M3176" s="4"/>
      <c r="N3176" s="4"/>
      <c r="O3176" s="4"/>
      <c r="P3176" s="4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4"/>
      <c r="AB3176" s="4"/>
      <c r="AC3176" s="4"/>
      <c r="AD3176" s="4"/>
      <c r="AE3176" s="4"/>
      <c r="AF3176" s="4"/>
      <c r="AG3176" s="4"/>
      <c r="AH3176" s="4"/>
      <c r="AI3176" s="4"/>
      <c r="AJ3176" s="4"/>
      <c r="AK3176" s="4"/>
    </row>
    <row r="3177" spans="1:37" x14ac:dyDescent="0.25">
      <c r="A3177" s="3"/>
      <c r="B3177" s="4"/>
      <c r="C3177" s="3"/>
      <c r="D3177" s="3"/>
      <c r="E3177" s="3"/>
      <c r="F3177" s="3"/>
      <c r="G3177" s="3"/>
      <c r="H3177" s="3"/>
      <c r="I3177" s="3"/>
      <c r="J3177" s="3"/>
      <c r="K3177" s="3"/>
      <c r="L3177" s="3"/>
      <c r="M3177" s="4"/>
      <c r="N3177" s="4"/>
      <c r="O3177" s="4"/>
      <c r="P3177" s="4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4"/>
      <c r="AB3177" s="4"/>
      <c r="AC3177" s="4"/>
      <c r="AD3177" s="4"/>
      <c r="AE3177" s="4"/>
      <c r="AF3177" s="4"/>
      <c r="AG3177" s="4"/>
      <c r="AH3177" s="4"/>
      <c r="AI3177" s="4"/>
      <c r="AJ3177" s="4"/>
      <c r="AK3177" s="4"/>
    </row>
    <row r="3178" spans="1:37" x14ac:dyDescent="0.25">
      <c r="A3178" s="3"/>
      <c r="B3178" s="4"/>
      <c r="C3178" s="3"/>
      <c r="D3178" s="3"/>
      <c r="E3178" s="3"/>
      <c r="F3178" s="3"/>
      <c r="G3178" s="3"/>
      <c r="H3178" s="3"/>
      <c r="I3178" s="3"/>
      <c r="J3178" s="3"/>
      <c r="K3178" s="3"/>
      <c r="L3178" s="3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4"/>
      <c r="AB3178" s="4"/>
      <c r="AC3178" s="4"/>
      <c r="AD3178" s="4"/>
      <c r="AE3178" s="4"/>
      <c r="AF3178" s="4"/>
      <c r="AG3178" s="4"/>
      <c r="AH3178" s="4"/>
      <c r="AI3178" s="4"/>
      <c r="AJ3178" s="4"/>
      <c r="AK3178" s="4"/>
    </row>
    <row r="3179" spans="1:37" x14ac:dyDescent="0.25">
      <c r="A3179" s="3"/>
      <c r="B3179" s="4"/>
      <c r="C3179" s="3"/>
      <c r="D3179" s="3"/>
      <c r="E3179" s="3"/>
      <c r="F3179" s="3"/>
      <c r="G3179" s="3"/>
      <c r="H3179" s="3"/>
      <c r="I3179" s="3"/>
      <c r="J3179" s="3"/>
      <c r="K3179" s="3"/>
      <c r="L3179" s="3"/>
      <c r="M3179" s="4"/>
      <c r="N3179" s="4"/>
      <c r="O3179" s="4"/>
      <c r="P3179" s="4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4"/>
      <c r="AB3179" s="4"/>
      <c r="AC3179" s="4"/>
      <c r="AD3179" s="4"/>
      <c r="AE3179" s="4"/>
      <c r="AF3179" s="4"/>
      <c r="AG3179" s="4"/>
      <c r="AH3179" s="4"/>
      <c r="AI3179" s="4"/>
      <c r="AJ3179" s="4"/>
      <c r="AK3179" s="4"/>
    </row>
    <row r="3180" spans="1:37" x14ac:dyDescent="0.25">
      <c r="A3180" s="3"/>
      <c r="B3180" s="4"/>
      <c r="C3180" s="3"/>
      <c r="D3180" s="3"/>
      <c r="E3180" s="3"/>
      <c r="F3180" s="3"/>
      <c r="G3180" s="3"/>
      <c r="H3180" s="3"/>
      <c r="I3180" s="3"/>
      <c r="J3180" s="3"/>
      <c r="K3180" s="3"/>
      <c r="L3180" s="3"/>
      <c r="M3180" s="4"/>
      <c r="N3180" s="4"/>
      <c r="O3180" s="4"/>
      <c r="P3180" s="4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4"/>
      <c r="AB3180" s="4"/>
      <c r="AC3180" s="4"/>
      <c r="AD3180" s="4"/>
      <c r="AE3180" s="4"/>
      <c r="AF3180" s="4"/>
      <c r="AG3180" s="4"/>
      <c r="AH3180" s="4"/>
      <c r="AI3180" s="4"/>
      <c r="AJ3180" s="4"/>
      <c r="AK3180" s="4"/>
    </row>
    <row r="3181" spans="1:37" x14ac:dyDescent="0.25">
      <c r="A3181" s="3"/>
      <c r="B3181" s="4"/>
      <c r="C3181" s="3"/>
      <c r="D3181" s="3"/>
      <c r="E3181" s="3"/>
      <c r="F3181" s="3"/>
      <c r="G3181" s="3"/>
      <c r="H3181" s="3"/>
      <c r="I3181" s="3"/>
      <c r="J3181" s="3"/>
      <c r="K3181" s="3"/>
      <c r="L3181" s="3"/>
      <c r="M3181" s="4"/>
      <c r="N3181" s="4"/>
      <c r="O3181" s="4"/>
      <c r="P3181" s="4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4"/>
      <c r="AB3181" s="4"/>
      <c r="AC3181" s="4"/>
      <c r="AD3181" s="4"/>
      <c r="AE3181" s="4"/>
      <c r="AF3181" s="4"/>
      <c r="AG3181" s="4"/>
      <c r="AH3181" s="4"/>
      <c r="AI3181" s="4"/>
      <c r="AJ3181" s="4"/>
      <c r="AK3181" s="4"/>
    </row>
    <row r="3182" spans="1:37" x14ac:dyDescent="0.25">
      <c r="A3182" s="3"/>
      <c r="B3182" s="4"/>
      <c r="C3182" s="3"/>
      <c r="D3182" s="3"/>
      <c r="E3182" s="3"/>
      <c r="F3182" s="3"/>
      <c r="G3182" s="3"/>
      <c r="H3182" s="3"/>
      <c r="I3182" s="3"/>
      <c r="J3182" s="3"/>
      <c r="K3182" s="3"/>
      <c r="L3182" s="3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4"/>
      <c r="AB3182" s="4"/>
      <c r="AC3182" s="4"/>
      <c r="AD3182" s="4"/>
      <c r="AE3182" s="4"/>
      <c r="AF3182" s="4"/>
      <c r="AG3182" s="4"/>
      <c r="AH3182" s="4"/>
      <c r="AI3182" s="4"/>
      <c r="AJ3182" s="4"/>
      <c r="AK3182" s="4"/>
    </row>
    <row r="3183" spans="1:37" x14ac:dyDescent="0.25">
      <c r="A3183" s="3"/>
      <c r="B3183" s="4"/>
      <c r="C3183" s="3"/>
      <c r="D3183" s="3"/>
      <c r="E3183" s="3"/>
      <c r="F3183" s="3"/>
      <c r="G3183" s="3"/>
      <c r="H3183" s="3"/>
      <c r="I3183" s="3"/>
      <c r="J3183" s="3"/>
      <c r="K3183" s="3"/>
      <c r="L3183" s="3"/>
      <c r="M3183" s="4"/>
      <c r="N3183" s="4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4"/>
      <c r="AB3183" s="4"/>
      <c r="AC3183" s="4"/>
      <c r="AD3183" s="4"/>
      <c r="AE3183" s="4"/>
      <c r="AF3183" s="4"/>
      <c r="AG3183" s="4"/>
      <c r="AH3183" s="4"/>
      <c r="AI3183" s="4"/>
      <c r="AJ3183" s="4"/>
      <c r="AK3183" s="4"/>
    </row>
    <row r="3184" spans="1:37" x14ac:dyDescent="0.25">
      <c r="A3184" s="3"/>
      <c r="B3184" s="4"/>
      <c r="C3184" s="3"/>
      <c r="D3184" s="3"/>
      <c r="E3184" s="3"/>
      <c r="F3184" s="3"/>
      <c r="G3184" s="3"/>
      <c r="H3184" s="3"/>
      <c r="I3184" s="3"/>
      <c r="J3184" s="3"/>
      <c r="K3184" s="3"/>
      <c r="L3184" s="3"/>
      <c r="M3184" s="4"/>
      <c r="N3184" s="4"/>
      <c r="O3184" s="4"/>
      <c r="P3184" s="4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4"/>
      <c r="AB3184" s="4"/>
      <c r="AC3184" s="4"/>
      <c r="AD3184" s="4"/>
      <c r="AE3184" s="4"/>
      <c r="AF3184" s="4"/>
      <c r="AG3184" s="4"/>
      <c r="AH3184" s="4"/>
      <c r="AI3184" s="4"/>
      <c r="AJ3184" s="4"/>
      <c r="AK3184" s="4"/>
    </row>
    <row r="3185" spans="1:37" x14ac:dyDescent="0.25">
      <c r="A3185" s="3"/>
      <c r="B3185" s="4"/>
      <c r="C3185" s="3"/>
      <c r="D3185" s="3"/>
      <c r="E3185" s="3"/>
      <c r="F3185" s="3"/>
      <c r="G3185" s="3"/>
      <c r="H3185" s="3"/>
      <c r="I3185" s="3"/>
      <c r="J3185" s="3"/>
      <c r="K3185" s="3"/>
      <c r="L3185" s="3"/>
      <c r="M3185" s="4"/>
      <c r="N3185" s="4"/>
      <c r="O3185" s="4"/>
      <c r="P3185" s="4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4"/>
      <c r="AB3185" s="4"/>
      <c r="AC3185" s="4"/>
      <c r="AD3185" s="4"/>
      <c r="AE3185" s="4"/>
      <c r="AF3185" s="4"/>
      <c r="AG3185" s="4"/>
      <c r="AH3185" s="4"/>
      <c r="AI3185" s="4"/>
      <c r="AJ3185" s="4"/>
      <c r="AK3185" s="4"/>
    </row>
    <row r="3186" spans="1:37" x14ac:dyDescent="0.25">
      <c r="A3186" s="3"/>
      <c r="B3186" s="4"/>
      <c r="C3186" s="3"/>
      <c r="D3186" s="3"/>
      <c r="E3186" s="3"/>
      <c r="F3186" s="3"/>
      <c r="G3186" s="3"/>
      <c r="H3186" s="3"/>
      <c r="I3186" s="3"/>
      <c r="J3186" s="3"/>
      <c r="K3186" s="3"/>
      <c r="L3186" s="3"/>
      <c r="M3186" s="4"/>
      <c r="N3186" s="4"/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4"/>
      <c r="AB3186" s="4"/>
      <c r="AC3186" s="4"/>
      <c r="AD3186" s="4"/>
      <c r="AE3186" s="4"/>
      <c r="AF3186" s="4"/>
      <c r="AG3186" s="4"/>
      <c r="AH3186" s="4"/>
      <c r="AI3186" s="4"/>
      <c r="AJ3186" s="4"/>
      <c r="AK3186" s="4"/>
    </row>
    <row r="3187" spans="1:37" x14ac:dyDescent="0.25">
      <c r="A3187" s="3"/>
      <c r="B3187" s="4"/>
      <c r="C3187" s="3"/>
      <c r="D3187" s="3"/>
      <c r="E3187" s="3"/>
      <c r="F3187" s="3"/>
      <c r="G3187" s="3"/>
      <c r="H3187" s="3"/>
      <c r="I3187" s="3"/>
      <c r="J3187" s="3"/>
      <c r="K3187" s="3"/>
      <c r="L3187" s="3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4"/>
      <c r="AB3187" s="4"/>
      <c r="AC3187" s="4"/>
      <c r="AD3187" s="4"/>
      <c r="AE3187" s="4"/>
      <c r="AF3187" s="4"/>
      <c r="AG3187" s="4"/>
      <c r="AH3187" s="4"/>
      <c r="AI3187" s="4"/>
      <c r="AJ3187" s="4"/>
      <c r="AK3187" s="4"/>
    </row>
    <row r="3188" spans="1:37" x14ac:dyDescent="0.25">
      <c r="A3188" s="3"/>
      <c r="B3188" s="4"/>
      <c r="C3188" s="3"/>
      <c r="D3188" s="3"/>
      <c r="E3188" s="3"/>
      <c r="F3188" s="3"/>
      <c r="G3188" s="3"/>
      <c r="H3188" s="3"/>
      <c r="I3188" s="3"/>
      <c r="J3188" s="3"/>
      <c r="K3188" s="3"/>
      <c r="L3188" s="3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4"/>
      <c r="AB3188" s="4"/>
      <c r="AC3188" s="4"/>
      <c r="AD3188" s="4"/>
      <c r="AE3188" s="4"/>
      <c r="AF3188" s="4"/>
      <c r="AG3188" s="4"/>
      <c r="AH3188" s="4"/>
      <c r="AI3188" s="4"/>
      <c r="AJ3188" s="4"/>
      <c r="AK3188" s="4"/>
    </row>
    <row r="3189" spans="1:37" x14ac:dyDescent="0.25">
      <c r="A3189" s="3"/>
      <c r="B3189" s="4"/>
      <c r="C3189" s="3"/>
      <c r="D3189" s="3"/>
      <c r="E3189" s="3"/>
      <c r="F3189" s="3"/>
      <c r="G3189" s="3"/>
      <c r="H3189" s="3"/>
      <c r="I3189" s="3"/>
      <c r="J3189" s="3"/>
      <c r="K3189" s="3"/>
      <c r="L3189" s="3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4"/>
      <c r="AB3189" s="4"/>
      <c r="AC3189" s="4"/>
      <c r="AD3189" s="4"/>
      <c r="AE3189" s="4"/>
      <c r="AF3189" s="4"/>
      <c r="AG3189" s="4"/>
      <c r="AH3189" s="4"/>
      <c r="AI3189" s="4"/>
      <c r="AJ3189" s="4"/>
      <c r="AK3189" s="4"/>
    </row>
    <row r="3190" spans="1:37" x14ac:dyDescent="0.25">
      <c r="A3190" s="3"/>
      <c r="B3190" s="4"/>
      <c r="C3190" s="3"/>
      <c r="D3190" s="3"/>
      <c r="E3190" s="3"/>
      <c r="F3190" s="3"/>
      <c r="G3190" s="3"/>
      <c r="H3190" s="3"/>
      <c r="I3190" s="3"/>
      <c r="J3190" s="3"/>
      <c r="K3190" s="3"/>
      <c r="L3190" s="3"/>
      <c r="M3190" s="4"/>
      <c r="N3190" s="4"/>
      <c r="O3190" s="4"/>
      <c r="P3190" s="4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4"/>
      <c r="AB3190" s="4"/>
      <c r="AC3190" s="4"/>
      <c r="AD3190" s="4"/>
      <c r="AE3190" s="4"/>
      <c r="AF3190" s="4"/>
      <c r="AG3190" s="4"/>
      <c r="AH3190" s="4"/>
      <c r="AI3190" s="4"/>
      <c r="AJ3190" s="4"/>
      <c r="AK3190" s="4"/>
    </row>
    <row r="3191" spans="1:37" x14ac:dyDescent="0.25">
      <c r="A3191" s="3"/>
      <c r="B3191" s="4"/>
      <c r="C3191" s="3"/>
      <c r="D3191" s="3"/>
      <c r="E3191" s="3"/>
      <c r="F3191" s="3"/>
      <c r="G3191" s="3"/>
      <c r="H3191" s="3"/>
      <c r="I3191" s="3"/>
      <c r="J3191" s="3"/>
      <c r="K3191" s="3"/>
      <c r="L3191" s="3"/>
      <c r="M3191" s="4"/>
      <c r="N3191" s="4"/>
      <c r="O3191" s="4"/>
      <c r="P3191" s="4"/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4"/>
      <c r="AB3191" s="4"/>
      <c r="AC3191" s="4"/>
      <c r="AD3191" s="4"/>
      <c r="AE3191" s="4"/>
      <c r="AF3191" s="4"/>
      <c r="AG3191" s="4"/>
      <c r="AH3191" s="4"/>
      <c r="AI3191" s="4"/>
      <c r="AJ3191" s="4"/>
      <c r="AK3191" s="4"/>
    </row>
    <row r="3192" spans="1:37" x14ac:dyDescent="0.25">
      <c r="A3192" s="3"/>
      <c r="B3192" s="4"/>
      <c r="C3192" s="3"/>
      <c r="D3192" s="3"/>
      <c r="E3192" s="3"/>
      <c r="F3192" s="3"/>
      <c r="G3192" s="3"/>
      <c r="H3192" s="3"/>
      <c r="I3192" s="3"/>
      <c r="J3192" s="3"/>
      <c r="K3192" s="3"/>
      <c r="L3192" s="3"/>
      <c r="M3192" s="4"/>
      <c r="N3192" s="4"/>
      <c r="O3192" s="4"/>
      <c r="P3192" s="4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4"/>
      <c r="AB3192" s="4"/>
      <c r="AC3192" s="4"/>
      <c r="AD3192" s="4"/>
      <c r="AE3192" s="4"/>
      <c r="AF3192" s="4"/>
      <c r="AG3192" s="4"/>
      <c r="AH3192" s="4"/>
      <c r="AI3192" s="4"/>
      <c r="AJ3192" s="4"/>
      <c r="AK3192" s="4"/>
    </row>
    <row r="3193" spans="1:37" x14ac:dyDescent="0.25">
      <c r="A3193" s="3"/>
      <c r="B3193" s="4"/>
      <c r="C3193" s="3"/>
      <c r="D3193" s="3"/>
      <c r="E3193" s="3"/>
      <c r="F3193" s="3"/>
      <c r="G3193" s="3"/>
      <c r="H3193" s="3"/>
      <c r="I3193" s="3"/>
      <c r="J3193" s="3"/>
      <c r="K3193" s="3"/>
      <c r="L3193" s="3"/>
      <c r="M3193" s="4"/>
      <c r="N3193" s="4"/>
      <c r="O3193" s="4"/>
      <c r="P3193" s="4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4"/>
      <c r="AB3193" s="4"/>
      <c r="AC3193" s="4"/>
      <c r="AD3193" s="4"/>
      <c r="AE3193" s="4"/>
      <c r="AF3193" s="4"/>
      <c r="AG3193" s="4"/>
      <c r="AH3193" s="4"/>
      <c r="AI3193" s="4"/>
      <c r="AJ3193" s="4"/>
      <c r="AK3193" s="4"/>
    </row>
    <row r="3194" spans="1:37" x14ac:dyDescent="0.25">
      <c r="A3194" s="3"/>
      <c r="B3194" s="4"/>
      <c r="C3194" s="3"/>
      <c r="D3194" s="3"/>
      <c r="E3194" s="3"/>
      <c r="F3194" s="3"/>
      <c r="G3194" s="3"/>
      <c r="H3194" s="3"/>
      <c r="I3194" s="3"/>
      <c r="J3194" s="3"/>
      <c r="K3194" s="3"/>
      <c r="L3194" s="3"/>
      <c r="M3194" s="4"/>
      <c r="N3194" s="4"/>
      <c r="O3194" s="4"/>
      <c r="P3194" s="4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4"/>
      <c r="AB3194" s="4"/>
      <c r="AC3194" s="4"/>
      <c r="AD3194" s="4"/>
      <c r="AE3194" s="4"/>
      <c r="AF3194" s="4"/>
      <c r="AG3194" s="4"/>
      <c r="AH3194" s="4"/>
      <c r="AI3194" s="4"/>
      <c r="AJ3194" s="4"/>
      <c r="AK3194" s="4"/>
    </row>
    <row r="3195" spans="1:37" x14ac:dyDescent="0.25">
      <c r="A3195" s="3"/>
      <c r="B3195" s="4"/>
      <c r="C3195" s="3"/>
      <c r="D3195" s="3"/>
      <c r="E3195" s="3"/>
      <c r="F3195" s="3"/>
      <c r="G3195" s="3"/>
      <c r="H3195" s="3"/>
      <c r="I3195" s="3"/>
      <c r="J3195" s="3"/>
      <c r="K3195" s="3"/>
      <c r="L3195" s="3"/>
      <c r="M3195" s="4"/>
      <c r="N3195" s="4"/>
      <c r="O3195" s="4"/>
      <c r="P3195" s="4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4"/>
      <c r="AB3195" s="4"/>
      <c r="AC3195" s="4"/>
      <c r="AD3195" s="4"/>
      <c r="AE3195" s="4"/>
      <c r="AF3195" s="4"/>
      <c r="AG3195" s="4"/>
      <c r="AH3195" s="4"/>
      <c r="AI3195" s="4"/>
      <c r="AJ3195" s="4"/>
      <c r="AK3195" s="4"/>
    </row>
    <row r="3196" spans="1:37" x14ac:dyDescent="0.25">
      <c r="A3196" s="3"/>
      <c r="B3196" s="4"/>
      <c r="C3196" s="3"/>
      <c r="D3196" s="3"/>
      <c r="E3196" s="3"/>
      <c r="F3196" s="3"/>
      <c r="G3196" s="3"/>
      <c r="H3196" s="3"/>
      <c r="I3196" s="3"/>
      <c r="J3196" s="3"/>
      <c r="K3196" s="3"/>
      <c r="L3196" s="3"/>
      <c r="M3196" s="4"/>
      <c r="N3196" s="4"/>
      <c r="O3196" s="4"/>
      <c r="P3196" s="4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4"/>
      <c r="AB3196" s="4"/>
      <c r="AC3196" s="4"/>
      <c r="AD3196" s="4"/>
      <c r="AE3196" s="4"/>
      <c r="AF3196" s="4"/>
      <c r="AG3196" s="4"/>
      <c r="AH3196" s="4"/>
      <c r="AI3196" s="4"/>
      <c r="AJ3196" s="4"/>
      <c r="AK3196" s="4"/>
    </row>
    <row r="3197" spans="1:37" x14ac:dyDescent="0.25">
      <c r="A3197" s="3"/>
      <c r="B3197" s="4"/>
      <c r="C3197" s="3"/>
      <c r="D3197" s="3"/>
      <c r="E3197" s="3"/>
      <c r="F3197" s="3"/>
      <c r="G3197" s="3"/>
      <c r="H3197" s="3"/>
      <c r="I3197" s="3"/>
      <c r="J3197" s="3"/>
      <c r="K3197" s="3"/>
      <c r="L3197" s="3"/>
      <c r="M3197" s="4"/>
      <c r="N3197" s="4"/>
      <c r="O3197" s="4"/>
      <c r="P3197" s="4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4"/>
      <c r="AB3197" s="4"/>
      <c r="AC3197" s="4"/>
      <c r="AD3197" s="4"/>
      <c r="AE3197" s="4"/>
      <c r="AF3197" s="4"/>
      <c r="AG3197" s="4"/>
      <c r="AH3197" s="4"/>
      <c r="AI3197" s="4"/>
      <c r="AJ3197" s="4"/>
      <c r="AK3197" s="4"/>
    </row>
    <row r="3198" spans="1:37" x14ac:dyDescent="0.25">
      <c r="A3198" s="3"/>
      <c r="B3198" s="4"/>
      <c r="C3198" s="3"/>
      <c r="D3198" s="3"/>
      <c r="E3198" s="3"/>
      <c r="F3198" s="3"/>
      <c r="G3198" s="3"/>
      <c r="H3198" s="3"/>
      <c r="I3198" s="3"/>
      <c r="J3198" s="3"/>
      <c r="K3198" s="3"/>
      <c r="L3198" s="3"/>
      <c r="M3198" s="4"/>
      <c r="N3198" s="4"/>
      <c r="O3198" s="4"/>
      <c r="P3198" s="4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4"/>
      <c r="AB3198" s="4"/>
      <c r="AC3198" s="4"/>
      <c r="AD3198" s="4"/>
      <c r="AE3198" s="4"/>
      <c r="AF3198" s="4"/>
      <c r="AG3198" s="4"/>
      <c r="AH3198" s="4"/>
      <c r="AI3198" s="4"/>
      <c r="AJ3198" s="4"/>
      <c r="AK3198" s="4"/>
    </row>
    <row r="3199" spans="1:37" x14ac:dyDescent="0.25">
      <c r="A3199" s="3"/>
      <c r="B3199" s="4"/>
      <c r="C3199" s="3"/>
      <c r="D3199" s="3"/>
      <c r="E3199" s="3"/>
      <c r="F3199" s="3"/>
      <c r="G3199" s="3"/>
      <c r="H3199" s="3"/>
      <c r="I3199" s="3"/>
      <c r="J3199" s="3"/>
      <c r="K3199" s="3"/>
      <c r="L3199" s="3"/>
      <c r="M3199" s="4"/>
      <c r="N3199" s="4"/>
      <c r="O3199" s="4"/>
      <c r="P3199" s="4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4"/>
      <c r="AB3199" s="4"/>
      <c r="AC3199" s="4"/>
      <c r="AD3199" s="4"/>
      <c r="AE3199" s="4"/>
      <c r="AF3199" s="4"/>
      <c r="AG3199" s="4"/>
      <c r="AH3199" s="4"/>
      <c r="AI3199" s="4"/>
      <c r="AJ3199" s="4"/>
      <c r="AK3199" s="4"/>
    </row>
    <row r="3200" spans="1:37" x14ac:dyDescent="0.25">
      <c r="A3200" s="3"/>
      <c r="B3200" s="4"/>
      <c r="C3200" s="3"/>
      <c r="D3200" s="3"/>
      <c r="E3200" s="3"/>
      <c r="F3200" s="3"/>
      <c r="G3200" s="3"/>
      <c r="H3200" s="3"/>
      <c r="I3200" s="3"/>
      <c r="J3200" s="3"/>
      <c r="K3200" s="3"/>
      <c r="L3200" s="3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4"/>
      <c r="AB3200" s="4"/>
      <c r="AC3200" s="4"/>
      <c r="AD3200" s="4"/>
      <c r="AE3200" s="4"/>
      <c r="AF3200" s="4"/>
      <c r="AG3200" s="4"/>
      <c r="AH3200" s="4"/>
      <c r="AI3200" s="4"/>
      <c r="AJ3200" s="4"/>
      <c r="AK3200" s="4"/>
    </row>
    <row r="3201" spans="1:37" x14ac:dyDescent="0.25">
      <c r="A3201" s="3"/>
      <c r="B3201" s="4"/>
      <c r="C3201" s="3"/>
      <c r="D3201" s="3"/>
      <c r="E3201" s="3"/>
      <c r="F3201" s="3"/>
      <c r="G3201" s="3"/>
      <c r="H3201" s="3"/>
      <c r="I3201" s="3"/>
      <c r="J3201" s="3"/>
      <c r="K3201" s="3"/>
      <c r="L3201" s="3"/>
      <c r="M3201" s="4"/>
      <c r="N3201" s="4"/>
      <c r="O3201" s="4"/>
      <c r="P3201" s="4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4"/>
      <c r="AB3201" s="4"/>
      <c r="AC3201" s="4"/>
      <c r="AD3201" s="4"/>
      <c r="AE3201" s="4"/>
      <c r="AF3201" s="4"/>
      <c r="AG3201" s="4"/>
      <c r="AH3201" s="4"/>
      <c r="AI3201" s="4"/>
      <c r="AJ3201" s="4"/>
      <c r="AK3201" s="4"/>
    </row>
    <row r="3202" spans="1:37" x14ac:dyDescent="0.25">
      <c r="A3202" s="3"/>
      <c r="B3202" s="4"/>
      <c r="C3202" s="3"/>
      <c r="D3202" s="3"/>
      <c r="E3202" s="3"/>
      <c r="F3202" s="3"/>
      <c r="G3202" s="3"/>
      <c r="H3202" s="3"/>
      <c r="I3202" s="3"/>
      <c r="J3202" s="3"/>
      <c r="K3202" s="3"/>
      <c r="L3202" s="3"/>
      <c r="M3202" s="4"/>
      <c r="N3202" s="4"/>
      <c r="O3202" s="4"/>
      <c r="P3202" s="4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4"/>
      <c r="AB3202" s="4"/>
      <c r="AC3202" s="4"/>
      <c r="AD3202" s="4"/>
      <c r="AE3202" s="4"/>
      <c r="AF3202" s="4"/>
      <c r="AG3202" s="4"/>
      <c r="AH3202" s="4"/>
      <c r="AI3202" s="4"/>
      <c r="AJ3202" s="4"/>
      <c r="AK3202" s="4"/>
    </row>
    <row r="3203" spans="1:37" x14ac:dyDescent="0.25">
      <c r="A3203" s="3"/>
      <c r="B3203" s="4"/>
      <c r="C3203" s="3"/>
      <c r="D3203" s="3"/>
      <c r="E3203" s="3"/>
      <c r="F3203" s="3"/>
      <c r="G3203" s="3"/>
      <c r="H3203" s="3"/>
      <c r="I3203" s="3"/>
      <c r="J3203" s="3"/>
      <c r="K3203" s="3"/>
      <c r="L3203" s="3"/>
      <c r="M3203" s="4"/>
      <c r="N3203" s="4"/>
      <c r="O3203" s="4"/>
      <c r="P3203" s="4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4"/>
      <c r="AB3203" s="4"/>
      <c r="AC3203" s="4"/>
      <c r="AD3203" s="4"/>
      <c r="AE3203" s="4"/>
      <c r="AF3203" s="4"/>
      <c r="AG3203" s="4"/>
      <c r="AH3203" s="4"/>
      <c r="AI3203" s="4"/>
      <c r="AJ3203" s="4"/>
      <c r="AK3203" s="4"/>
    </row>
    <row r="3204" spans="1:37" x14ac:dyDescent="0.25">
      <c r="A3204" s="3"/>
      <c r="B3204" s="4"/>
      <c r="C3204" s="3"/>
      <c r="D3204" s="3"/>
      <c r="E3204" s="3"/>
      <c r="F3204" s="3"/>
      <c r="G3204" s="3"/>
      <c r="H3204" s="3"/>
      <c r="I3204" s="3"/>
      <c r="J3204" s="3"/>
      <c r="K3204" s="3"/>
      <c r="L3204" s="3"/>
      <c r="M3204" s="4"/>
      <c r="N3204" s="4"/>
      <c r="O3204" s="4"/>
      <c r="P3204" s="4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4"/>
      <c r="AB3204" s="4"/>
      <c r="AC3204" s="4"/>
      <c r="AD3204" s="4"/>
      <c r="AE3204" s="4"/>
      <c r="AF3204" s="4"/>
      <c r="AG3204" s="4"/>
      <c r="AH3204" s="4"/>
      <c r="AI3204" s="4"/>
      <c r="AJ3204" s="4"/>
      <c r="AK3204" s="4"/>
    </row>
    <row r="3205" spans="1:37" x14ac:dyDescent="0.25">
      <c r="A3205" s="3"/>
      <c r="B3205" s="4"/>
      <c r="C3205" s="3"/>
      <c r="D3205" s="3"/>
      <c r="E3205" s="3"/>
      <c r="F3205" s="3"/>
      <c r="G3205" s="3"/>
      <c r="H3205" s="3"/>
      <c r="I3205" s="3"/>
      <c r="J3205" s="3"/>
      <c r="K3205" s="3"/>
      <c r="L3205" s="3"/>
      <c r="M3205" s="4"/>
      <c r="N3205" s="4"/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</row>
    <row r="3206" spans="1:37" x14ac:dyDescent="0.25">
      <c r="A3206" s="3"/>
      <c r="B3206" s="4"/>
      <c r="C3206" s="3"/>
      <c r="D3206" s="3"/>
      <c r="E3206" s="3"/>
      <c r="F3206" s="3"/>
      <c r="G3206" s="3"/>
      <c r="H3206" s="3"/>
      <c r="I3206" s="3"/>
      <c r="J3206" s="3"/>
      <c r="K3206" s="3"/>
      <c r="L3206" s="3"/>
      <c r="M3206" s="4"/>
      <c r="N3206" s="4"/>
      <c r="O3206" s="4"/>
      <c r="P3206" s="4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4"/>
      <c r="AB3206" s="4"/>
      <c r="AC3206" s="4"/>
      <c r="AD3206" s="4"/>
      <c r="AE3206" s="4"/>
      <c r="AF3206" s="4"/>
      <c r="AG3206" s="4"/>
      <c r="AH3206" s="4"/>
      <c r="AI3206" s="4"/>
      <c r="AJ3206" s="4"/>
      <c r="AK3206" s="4"/>
    </row>
    <row r="3207" spans="1:37" x14ac:dyDescent="0.25">
      <c r="A3207" s="3"/>
      <c r="B3207" s="4"/>
      <c r="C3207" s="3"/>
      <c r="D3207" s="3"/>
      <c r="E3207" s="3"/>
      <c r="F3207" s="3"/>
      <c r="G3207" s="3"/>
      <c r="H3207" s="3"/>
      <c r="I3207" s="3"/>
      <c r="J3207" s="3"/>
      <c r="K3207" s="3"/>
      <c r="L3207" s="3"/>
      <c r="M3207" s="4"/>
      <c r="N3207" s="4"/>
      <c r="O3207" s="4"/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4"/>
      <c r="AD3207" s="4"/>
      <c r="AE3207" s="4"/>
      <c r="AF3207" s="4"/>
      <c r="AG3207" s="4"/>
      <c r="AH3207" s="4"/>
      <c r="AI3207" s="4"/>
      <c r="AJ3207" s="4"/>
      <c r="AK3207" s="4"/>
    </row>
    <row r="3208" spans="1:37" x14ac:dyDescent="0.25">
      <c r="A3208" s="3"/>
      <c r="B3208" s="4"/>
      <c r="C3208" s="3"/>
      <c r="D3208" s="3"/>
      <c r="E3208" s="3"/>
      <c r="F3208" s="3"/>
      <c r="G3208" s="3"/>
      <c r="H3208" s="3"/>
      <c r="I3208" s="3"/>
      <c r="J3208" s="3"/>
      <c r="K3208" s="3"/>
      <c r="L3208" s="3"/>
      <c r="M3208" s="4"/>
      <c r="N3208" s="4"/>
      <c r="O3208" s="4"/>
      <c r="P3208" s="4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4"/>
      <c r="AB3208" s="4"/>
      <c r="AC3208" s="4"/>
      <c r="AD3208" s="4"/>
      <c r="AE3208" s="4"/>
      <c r="AF3208" s="4"/>
      <c r="AG3208" s="4"/>
      <c r="AH3208" s="4"/>
      <c r="AI3208" s="4"/>
      <c r="AJ3208" s="4"/>
      <c r="AK3208" s="4"/>
    </row>
    <row r="3209" spans="1:37" x14ac:dyDescent="0.25">
      <c r="A3209" s="3"/>
      <c r="B3209" s="4"/>
      <c r="C3209" s="3"/>
      <c r="D3209" s="3"/>
      <c r="E3209" s="3"/>
      <c r="F3209" s="3"/>
      <c r="G3209" s="3"/>
      <c r="H3209" s="3"/>
      <c r="I3209" s="3"/>
      <c r="J3209" s="3"/>
      <c r="K3209" s="3"/>
      <c r="L3209" s="3"/>
      <c r="M3209" s="4"/>
      <c r="N3209" s="4"/>
      <c r="O3209" s="4"/>
      <c r="P3209" s="4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4"/>
      <c r="AB3209" s="4"/>
      <c r="AC3209" s="4"/>
      <c r="AD3209" s="4"/>
      <c r="AE3209" s="4"/>
      <c r="AF3209" s="4"/>
      <c r="AG3209" s="4"/>
      <c r="AH3209" s="4"/>
      <c r="AI3209" s="4"/>
      <c r="AJ3209" s="4"/>
      <c r="AK3209" s="4"/>
    </row>
    <row r="3210" spans="1:37" x14ac:dyDescent="0.25">
      <c r="A3210" s="3"/>
      <c r="B3210" s="4"/>
      <c r="C3210" s="3"/>
      <c r="D3210" s="3"/>
      <c r="E3210" s="3"/>
      <c r="F3210" s="3"/>
      <c r="G3210" s="3"/>
      <c r="H3210" s="3"/>
      <c r="I3210" s="3"/>
      <c r="J3210" s="3"/>
      <c r="K3210" s="3"/>
      <c r="L3210" s="3"/>
      <c r="M3210" s="4"/>
      <c r="N3210" s="4"/>
      <c r="O3210" s="4"/>
      <c r="P3210" s="4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4"/>
      <c r="AB3210" s="4"/>
      <c r="AC3210" s="4"/>
      <c r="AD3210" s="4"/>
      <c r="AE3210" s="4"/>
      <c r="AF3210" s="4"/>
      <c r="AG3210" s="4"/>
      <c r="AH3210" s="4"/>
      <c r="AI3210" s="4"/>
      <c r="AJ3210" s="4"/>
      <c r="AK3210" s="4"/>
    </row>
    <row r="3211" spans="1:37" x14ac:dyDescent="0.25">
      <c r="A3211" s="3"/>
      <c r="B3211" s="4"/>
      <c r="C3211" s="3"/>
      <c r="D3211" s="3"/>
      <c r="E3211" s="3"/>
      <c r="F3211" s="3"/>
      <c r="G3211" s="3"/>
      <c r="H3211" s="3"/>
      <c r="I3211" s="3"/>
      <c r="J3211" s="3"/>
      <c r="K3211" s="3"/>
      <c r="L3211" s="3"/>
      <c r="M3211" s="4"/>
      <c r="N3211" s="4"/>
      <c r="O3211" s="4"/>
      <c r="P3211" s="4"/>
      <c r="Q3211" s="4"/>
      <c r="R3211" s="4"/>
      <c r="S3211" s="4"/>
      <c r="T3211" s="4"/>
      <c r="U3211" s="4"/>
      <c r="V3211" s="4"/>
      <c r="W3211" s="4"/>
      <c r="X3211" s="4"/>
      <c r="Y3211" s="4"/>
      <c r="Z3211" s="4"/>
      <c r="AA3211" s="4"/>
      <c r="AB3211" s="4"/>
      <c r="AC3211" s="4"/>
      <c r="AD3211" s="4"/>
      <c r="AE3211" s="4"/>
      <c r="AF3211" s="4"/>
      <c r="AG3211" s="4"/>
      <c r="AH3211" s="4"/>
      <c r="AI3211" s="4"/>
      <c r="AJ3211" s="4"/>
      <c r="AK3211" s="4"/>
    </row>
    <row r="3212" spans="1:37" x14ac:dyDescent="0.25">
      <c r="A3212" s="3"/>
      <c r="B3212" s="4"/>
      <c r="C3212" s="3"/>
      <c r="D3212" s="3"/>
      <c r="E3212" s="3"/>
      <c r="F3212" s="3"/>
      <c r="G3212" s="3"/>
      <c r="H3212" s="3"/>
      <c r="I3212" s="3"/>
      <c r="J3212" s="3"/>
      <c r="K3212" s="3"/>
      <c r="L3212" s="3"/>
      <c r="M3212" s="4"/>
      <c r="N3212" s="4"/>
      <c r="O3212" s="4"/>
      <c r="P3212" s="4"/>
      <c r="Q3212" s="4"/>
      <c r="R3212" s="4"/>
      <c r="S3212" s="4"/>
      <c r="T3212" s="4"/>
      <c r="U3212" s="4"/>
      <c r="V3212" s="4"/>
      <c r="W3212" s="4"/>
      <c r="X3212" s="4"/>
      <c r="Y3212" s="4"/>
      <c r="Z3212" s="4"/>
      <c r="AA3212" s="4"/>
      <c r="AB3212" s="4"/>
      <c r="AC3212" s="4"/>
      <c r="AD3212" s="4"/>
      <c r="AE3212" s="4"/>
      <c r="AF3212" s="4"/>
      <c r="AG3212" s="4"/>
      <c r="AH3212" s="4"/>
      <c r="AI3212" s="4"/>
      <c r="AJ3212" s="4"/>
      <c r="AK3212" s="4"/>
    </row>
    <row r="3213" spans="1:37" x14ac:dyDescent="0.25">
      <c r="A3213" s="3"/>
      <c r="B3213" s="4"/>
      <c r="C3213" s="3"/>
      <c r="D3213" s="3"/>
      <c r="E3213" s="3"/>
      <c r="F3213" s="3"/>
      <c r="G3213" s="3"/>
      <c r="H3213" s="3"/>
      <c r="I3213" s="3"/>
      <c r="J3213" s="3"/>
      <c r="K3213" s="3"/>
      <c r="L3213" s="3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4"/>
      <c r="AB3213" s="4"/>
      <c r="AC3213" s="4"/>
      <c r="AD3213" s="4"/>
      <c r="AE3213" s="4"/>
      <c r="AF3213" s="4"/>
      <c r="AG3213" s="4"/>
      <c r="AH3213" s="4"/>
      <c r="AI3213" s="4"/>
      <c r="AJ3213" s="4"/>
      <c r="AK3213" s="4"/>
    </row>
    <row r="3214" spans="1:37" x14ac:dyDescent="0.25">
      <c r="A3214" s="3"/>
      <c r="B3214" s="4"/>
      <c r="C3214" s="3"/>
      <c r="D3214" s="3"/>
      <c r="E3214" s="3"/>
      <c r="F3214" s="3"/>
      <c r="G3214" s="3"/>
      <c r="H3214" s="3"/>
      <c r="I3214" s="3"/>
      <c r="J3214" s="3"/>
      <c r="K3214" s="3"/>
      <c r="L3214" s="3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4"/>
      <c r="AB3214" s="4"/>
      <c r="AC3214" s="4"/>
      <c r="AD3214" s="4"/>
      <c r="AE3214" s="4"/>
      <c r="AF3214" s="4"/>
      <c r="AG3214" s="4"/>
      <c r="AH3214" s="4"/>
      <c r="AI3214" s="4"/>
      <c r="AJ3214" s="4"/>
      <c r="AK3214" s="4"/>
    </row>
    <row r="3215" spans="1:37" x14ac:dyDescent="0.25">
      <c r="A3215" s="3"/>
      <c r="B3215" s="4"/>
      <c r="C3215" s="3"/>
      <c r="D3215" s="3"/>
      <c r="E3215" s="3"/>
      <c r="F3215" s="3"/>
      <c r="G3215" s="3"/>
      <c r="H3215" s="3"/>
      <c r="I3215" s="3"/>
      <c r="J3215" s="3"/>
      <c r="K3215" s="3"/>
      <c r="L3215" s="3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4"/>
      <c r="AB3215" s="4"/>
      <c r="AC3215" s="4"/>
      <c r="AD3215" s="4"/>
      <c r="AE3215" s="4"/>
      <c r="AF3215" s="4"/>
      <c r="AG3215" s="4"/>
      <c r="AH3215" s="4"/>
      <c r="AI3215" s="4"/>
      <c r="AJ3215" s="4"/>
      <c r="AK3215" s="4"/>
    </row>
    <row r="3216" spans="1:37" x14ac:dyDescent="0.25">
      <c r="A3216" s="3"/>
      <c r="B3216" s="4"/>
      <c r="C3216" s="3"/>
      <c r="D3216" s="3"/>
      <c r="E3216" s="3"/>
      <c r="F3216" s="3"/>
      <c r="G3216" s="3"/>
      <c r="H3216" s="3"/>
      <c r="I3216" s="3"/>
      <c r="J3216" s="3"/>
      <c r="K3216" s="3"/>
      <c r="L3216" s="3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4"/>
      <c r="AB3216" s="4"/>
      <c r="AC3216" s="4"/>
      <c r="AD3216" s="4"/>
      <c r="AE3216" s="4"/>
      <c r="AF3216" s="4"/>
      <c r="AG3216" s="4"/>
      <c r="AH3216" s="4"/>
      <c r="AI3216" s="4"/>
      <c r="AJ3216" s="4"/>
      <c r="AK3216" s="4"/>
    </row>
    <row r="3217" spans="1:37" x14ac:dyDescent="0.25">
      <c r="A3217" s="3"/>
      <c r="B3217" s="4"/>
      <c r="C3217" s="3"/>
      <c r="D3217" s="3"/>
      <c r="E3217" s="3"/>
      <c r="F3217" s="3"/>
      <c r="G3217" s="3"/>
      <c r="H3217" s="3"/>
      <c r="I3217" s="3"/>
      <c r="J3217" s="3"/>
      <c r="K3217" s="3"/>
      <c r="L3217" s="3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4"/>
      <c r="AB3217" s="4"/>
      <c r="AC3217" s="4"/>
      <c r="AD3217" s="4"/>
      <c r="AE3217" s="4"/>
      <c r="AF3217" s="4"/>
      <c r="AG3217" s="4"/>
      <c r="AH3217" s="4"/>
      <c r="AI3217" s="4"/>
      <c r="AJ3217" s="4"/>
      <c r="AK3217" s="4"/>
    </row>
    <row r="3218" spans="1:37" x14ac:dyDescent="0.25">
      <c r="A3218" s="3"/>
      <c r="B3218" s="4"/>
      <c r="C3218" s="3"/>
      <c r="D3218" s="3"/>
      <c r="E3218" s="3"/>
      <c r="F3218" s="3"/>
      <c r="G3218" s="3"/>
      <c r="H3218" s="3"/>
      <c r="I3218" s="3"/>
      <c r="J3218" s="3"/>
      <c r="K3218" s="3"/>
      <c r="L3218" s="3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4"/>
      <c r="AB3218" s="4"/>
      <c r="AC3218" s="4"/>
      <c r="AD3218" s="4"/>
      <c r="AE3218" s="4"/>
      <c r="AF3218" s="4"/>
      <c r="AG3218" s="4"/>
      <c r="AH3218" s="4"/>
      <c r="AI3218" s="4"/>
      <c r="AJ3218" s="4"/>
      <c r="AK3218" s="4"/>
    </row>
    <row r="3219" spans="1:37" x14ac:dyDescent="0.25">
      <c r="A3219" s="3"/>
      <c r="B3219" s="4"/>
      <c r="C3219" s="3"/>
      <c r="D3219" s="3"/>
      <c r="E3219" s="3"/>
      <c r="F3219" s="3"/>
      <c r="G3219" s="3"/>
      <c r="H3219" s="3"/>
      <c r="I3219" s="3"/>
      <c r="J3219" s="3"/>
      <c r="K3219" s="3"/>
      <c r="L3219" s="3"/>
      <c r="M3219" s="4"/>
      <c r="N3219" s="4"/>
      <c r="O3219" s="4"/>
      <c r="P3219" s="4"/>
      <c r="Q3219" s="4"/>
      <c r="R3219" s="4"/>
      <c r="S3219" s="4"/>
      <c r="T3219" s="4"/>
      <c r="U3219" s="4"/>
      <c r="V3219" s="4"/>
      <c r="W3219" s="4"/>
      <c r="X3219" s="4"/>
      <c r="Y3219" s="4"/>
      <c r="Z3219" s="4"/>
      <c r="AA3219" s="4"/>
      <c r="AB3219" s="4"/>
      <c r="AC3219" s="4"/>
      <c r="AD3219" s="4"/>
      <c r="AE3219" s="4"/>
      <c r="AF3219" s="4"/>
      <c r="AG3219" s="4"/>
      <c r="AH3219" s="4"/>
      <c r="AI3219" s="4"/>
      <c r="AJ3219" s="4"/>
      <c r="AK3219" s="4"/>
    </row>
    <row r="3220" spans="1:37" x14ac:dyDescent="0.25">
      <c r="A3220" s="3"/>
      <c r="B3220" s="4"/>
      <c r="C3220" s="3"/>
      <c r="D3220" s="3"/>
      <c r="E3220" s="3"/>
      <c r="F3220" s="3"/>
      <c r="G3220" s="3"/>
      <c r="H3220" s="3"/>
      <c r="I3220" s="3"/>
      <c r="J3220" s="3"/>
      <c r="K3220" s="3"/>
      <c r="L3220" s="3"/>
      <c r="M3220" s="4"/>
      <c r="N3220" s="4"/>
      <c r="O3220" s="4"/>
      <c r="P3220" s="4"/>
      <c r="Q3220" s="4"/>
      <c r="R3220" s="4"/>
      <c r="S3220" s="4"/>
      <c r="T3220" s="4"/>
      <c r="U3220" s="4"/>
      <c r="V3220" s="4"/>
      <c r="W3220" s="4"/>
      <c r="X3220" s="4"/>
      <c r="Y3220" s="4"/>
      <c r="Z3220" s="4"/>
      <c r="AA3220" s="4"/>
      <c r="AB3220" s="4"/>
      <c r="AC3220" s="4"/>
      <c r="AD3220" s="4"/>
      <c r="AE3220" s="4"/>
      <c r="AF3220" s="4"/>
      <c r="AG3220" s="4"/>
      <c r="AH3220" s="4"/>
      <c r="AI3220" s="4"/>
      <c r="AJ3220" s="4"/>
      <c r="AK3220" s="4"/>
    </row>
    <row r="3221" spans="1:37" x14ac:dyDescent="0.25">
      <c r="A3221" s="3"/>
      <c r="B3221" s="4"/>
      <c r="C3221" s="3"/>
      <c r="D3221" s="3"/>
      <c r="E3221" s="3"/>
      <c r="F3221" s="3"/>
      <c r="G3221" s="3"/>
      <c r="H3221" s="3"/>
      <c r="I3221" s="3"/>
      <c r="J3221" s="3"/>
      <c r="K3221" s="3"/>
      <c r="L3221" s="3"/>
      <c r="M3221" s="4"/>
      <c r="N3221" s="4"/>
      <c r="O3221" s="4"/>
      <c r="P3221" s="4"/>
      <c r="Q3221" s="4"/>
      <c r="R3221" s="4"/>
      <c r="S3221" s="4"/>
      <c r="T3221" s="4"/>
      <c r="U3221" s="4"/>
      <c r="V3221" s="4"/>
      <c r="W3221" s="4"/>
      <c r="X3221" s="4"/>
      <c r="Y3221" s="4"/>
      <c r="Z3221" s="4"/>
      <c r="AA3221" s="4"/>
      <c r="AB3221" s="4"/>
      <c r="AC3221" s="4"/>
      <c r="AD3221" s="4"/>
      <c r="AE3221" s="4"/>
      <c r="AF3221" s="4"/>
      <c r="AG3221" s="4"/>
      <c r="AH3221" s="4"/>
      <c r="AI3221" s="4"/>
      <c r="AJ3221" s="4"/>
      <c r="AK3221" s="4"/>
    </row>
    <row r="3222" spans="1:37" x14ac:dyDescent="0.25">
      <c r="A3222" s="3"/>
      <c r="B3222" s="4"/>
      <c r="C3222" s="3"/>
      <c r="D3222" s="3"/>
      <c r="E3222" s="3"/>
      <c r="F3222" s="3"/>
      <c r="G3222" s="3"/>
      <c r="H3222" s="3"/>
      <c r="I3222" s="3"/>
      <c r="J3222" s="3"/>
      <c r="K3222" s="3"/>
      <c r="L3222" s="3"/>
      <c r="M3222" s="4"/>
      <c r="N3222" s="4"/>
      <c r="O3222" s="4"/>
      <c r="P3222" s="4"/>
      <c r="Q3222" s="4"/>
      <c r="R3222" s="4"/>
      <c r="S3222" s="4"/>
      <c r="T3222" s="4"/>
      <c r="U3222" s="4"/>
      <c r="V3222" s="4"/>
      <c r="W3222" s="4"/>
      <c r="X3222" s="4"/>
      <c r="Y3222" s="4"/>
      <c r="Z3222" s="4"/>
      <c r="AA3222" s="4"/>
      <c r="AB3222" s="4"/>
      <c r="AC3222" s="4"/>
      <c r="AD3222" s="4"/>
      <c r="AE3222" s="4"/>
      <c r="AF3222" s="4"/>
      <c r="AG3222" s="4"/>
      <c r="AH3222" s="4"/>
      <c r="AI3222" s="4"/>
      <c r="AJ3222" s="4"/>
      <c r="AK3222" s="4"/>
    </row>
    <row r="3223" spans="1:37" x14ac:dyDescent="0.25">
      <c r="A3223" s="3"/>
      <c r="B3223" s="4"/>
      <c r="C3223" s="3"/>
      <c r="D3223" s="3"/>
      <c r="E3223" s="3"/>
      <c r="F3223" s="3"/>
      <c r="G3223" s="3"/>
      <c r="H3223" s="3"/>
      <c r="I3223" s="3"/>
      <c r="J3223" s="3"/>
      <c r="K3223" s="3"/>
      <c r="L3223" s="3"/>
      <c r="M3223" s="4"/>
      <c r="N3223" s="4"/>
      <c r="O3223" s="4"/>
      <c r="P3223" s="4"/>
      <c r="Q3223" s="4"/>
      <c r="R3223" s="4"/>
      <c r="S3223" s="4"/>
      <c r="T3223" s="4"/>
      <c r="U3223" s="4"/>
      <c r="V3223" s="4"/>
      <c r="W3223" s="4"/>
      <c r="X3223" s="4"/>
      <c r="Y3223" s="4"/>
      <c r="Z3223" s="4"/>
      <c r="AA3223" s="4"/>
      <c r="AB3223" s="4"/>
      <c r="AC3223" s="4"/>
      <c r="AD3223" s="4"/>
      <c r="AE3223" s="4"/>
      <c r="AF3223" s="4"/>
      <c r="AG3223" s="4"/>
      <c r="AH3223" s="4"/>
      <c r="AI3223" s="4"/>
      <c r="AJ3223" s="4"/>
      <c r="AK3223" s="4"/>
    </row>
    <row r="3224" spans="1:37" x14ac:dyDescent="0.25">
      <c r="A3224" s="3"/>
      <c r="B3224" s="4"/>
      <c r="C3224" s="3"/>
      <c r="D3224" s="3"/>
      <c r="E3224" s="3"/>
      <c r="F3224" s="3"/>
      <c r="G3224" s="3"/>
      <c r="H3224" s="3"/>
      <c r="I3224" s="3"/>
      <c r="J3224" s="3"/>
      <c r="K3224" s="3"/>
      <c r="L3224" s="3"/>
      <c r="M3224" s="4"/>
      <c r="N3224" s="4"/>
      <c r="O3224" s="4"/>
      <c r="P3224" s="4"/>
      <c r="Q3224" s="4"/>
      <c r="R3224" s="4"/>
      <c r="S3224" s="4"/>
      <c r="T3224" s="4"/>
      <c r="U3224" s="4"/>
      <c r="V3224" s="4"/>
      <c r="W3224" s="4"/>
      <c r="X3224" s="4"/>
      <c r="Y3224" s="4"/>
      <c r="Z3224" s="4"/>
      <c r="AA3224" s="4"/>
      <c r="AB3224" s="4"/>
      <c r="AC3224" s="4"/>
      <c r="AD3224" s="4"/>
      <c r="AE3224" s="4"/>
      <c r="AF3224" s="4"/>
      <c r="AG3224" s="4"/>
      <c r="AH3224" s="4"/>
      <c r="AI3224" s="4"/>
      <c r="AJ3224" s="4"/>
      <c r="AK3224" s="4"/>
    </row>
    <row r="3225" spans="1:37" x14ac:dyDescent="0.25">
      <c r="A3225" s="3"/>
      <c r="B3225" s="4"/>
      <c r="C3225" s="3"/>
      <c r="D3225" s="3"/>
      <c r="E3225" s="3"/>
      <c r="F3225" s="3"/>
      <c r="G3225" s="3"/>
      <c r="H3225" s="3"/>
      <c r="I3225" s="3"/>
      <c r="J3225" s="3"/>
      <c r="K3225" s="3"/>
      <c r="L3225" s="3"/>
      <c r="M3225" s="4"/>
      <c r="N3225" s="4"/>
      <c r="O3225" s="4"/>
      <c r="P3225" s="4"/>
      <c r="Q3225" s="4"/>
      <c r="R3225" s="4"/>
      <c r="S3225" s="4"/>
      <c r="T3225" s="4"/>
      <c r="U3225" s="4"/>
      <c r="V3225" s="4"/>
      <c r="W3225" s="4"/>
      <c r="X3225" s="4"/>
      <c r="Y3225" s="4"/>
      <c r="Z3225" s="4"/>
      <c r="AA3225" s="4"/>
      <c r="AB3225" s="4"/>
      <c r="AC3225" s="4"/>
      <c r="AD3225" s="4"/>
      <c r="AE3225" s="4"/>
      <c r="AF3225" s="4"/>
      <c r="AG3225" s="4"/>
      <c r="AH3225" s="4"/>
      <c r="AI3225" s="4"/>
      <c r="AJ3225" s="4"/>
      <c r="AK3225" s="4"/>
    </row>
    <row r="3226" spans="1:37" x14ac:dyDescent="0.25">
      <c r="A3226" s="3"/>
      <c r="B3226" s="4"/>
      <c r="C3226" s="3"/>
      <c r="D3226" s="3"/>
      <c r="E3226" s="3"/>
      <c r="F3226" s="3"/>
      <c r="G3226" s="3"/>
      <c r="H3226" s="3"/>
      <c r="I3226" s="3"/>
      <c r="J3226" s="3"/>
      <c r="K3226" s="3"/>
      <c r="L3226" s="3"/>
      <c r="M3226" s="4"/>
      <c r="N3226" s="4"/>
      <c r="O3226" s="4"/>
      <c r="P3226" s="4"/>
      <c r="Q3226" s="4"/>
      <c r="R3226" s="4"/>
      <c r="S3226" s="4"/>
      <c r="T3226" s="4"/>
      <c r="U3226" s="4"/>
      <c r="V3226" s="4"/>
      <c r="W3226" s="4"/>
      <c r="X3226" s="4"/>
      <c r="Y3226" s="4"/>
      <c r="Z3226" s="4"/>
      <c r="AA3226" s="4"/>
      <c r="AB3226" s="4"/>
      <c r="AC3226" s="4"/>
      <c r="AD3226" s="4"/>
      <c r="AE3226" s="4"/>
      <c r="AF3226" s="4"/>
      <c r="AG3226" s="4"/>
      <c r="AH3226" s="4"/>
      <c r="AI3226" s="4"/>
      <c r="AJ3226" s="4"/>
      <c r="AK3226" s="4"/>
    </row>
    <row r="3227" spans="1:37" x14ac:dyDescent="0.25">
      <c r="A3227" s="3"/>
      <c r="B3227" s="4"/>
      <c r="C3227" s="3"/>
      <c r="D3227" s="3"/>
      <c r="E3227" s="3"/>
      <c r="F3227" s="3"/>
      <c r="G3227" s="3"/>
      <c r="H3227" s="3"/>
      <c r="I3227" s="3"/>
      <c r="J3227" s="3"/>
      <c r="K3227" s="3"/>
      <c r="L3227" s="3"/>
      <c r="M3227" s="4"/>
      <c r="N3227" s="4"/>
      <c r="O3227" s="4"/>
      <c r="P3227" s="4"/>
      <c r="Q3227" s="4"/>
      <c r="R3227" s="4"/>
      <c r="S3227" s="4"/>
      <c r="T3227" s="4"/>
      <c r="U3227" s="4"/>
      <c r="V3227" s="4"/>
      <c r="W3227" s="4"/>
      <c r="X3227" s="4"/>
      <c r="Y3227" s="4"/>
      <c r="Z3227" s="4"/>
      <c r="AA3227" s="4"/>
      <c r="AB3227" s="4"/>
      <c r="AC3227" s="4"/>
      <c r="AD3227" s="4"/>
      <c r="AE3227" s="4"/>
      <c r="AF3227" s="4"/>
      <c r="AG3227" s="4"/>
      <c r="AH3227" s="4"/>
      <c r="AI3227" s="4"/>
      <c r="AJ3227" s="4"/>
      <c r="AK3227" s="4"/>
    </row>
    <row r="3228" spans="1:37" x14ac:dyDescent="0.25">
      <c r="A3228" s="3"/>
      <c r="B3228" s="4"/>
      <c r="C3228" s="3"/>
      <c r="D3228" s="3"/>
      <c r="E3228" s="3"/>
      <c r="F3228" s="3"/>
      <c r="G3228" s="3"/>
      <c r="H3228" s="3"/>
      <c r="I3228" s="3"/>
      <c r="J3228" s="3"/>
      <c r="K3228" s="3"/>
      <c r="L3228" s="3"/>
      <c r="M3228" s="4"/>
      <c r="N3228" s="4"/>
      <c r="O3228" s="4"/>
      <c r="P3228" s="4"/>
      <c r="Q3228" s="4"/>
      <c r="R3228" s="4"/>
      <c r="S3228" s="4"/>
      <c r="T3228" s="4"/>
      <c r="U3228" s="4"/>
      <c r="V3228" s="4"/>
      <c r="W3228" s="4"/>
      <c r="X3228" s="4"/>
      <c r="Y3228" s="4"/>
      <c r="Z3228" s="4"/>
      <c r="AA3228" s="4"/>
      <c r="AB3228" s="4"/>
      <c r="AC3228" s="4"/>
      <c r="AD3228" s="4"/>
      <c r="AE3228" s="4"/>
      <c r="AF3228" s="4"/>
      <c r="AG3228" s="4"/>
      <c r="AH3228" s="4"/>
      <c r="AI3228" s="4"/>
      <c r="AJ3228" s="4"/>
      <c r="AK3228" s="4"/>
    </row>
    <row r="3229" spans="1:37" x14ac:dyDescent="0.25">
      <c r="A3229" s="3"/>
      <c r="B3229" s="4"/>
      <c r="C3229" s="3"/>
      <c r="D3229" s="3"/>
      <c r="E3229" s="3"/>
      <c r="F3229" s="3"/>
      <c r="G3229" s="3"/>
      <c r="H3229" s="3"/>
      <c r="I3229" s="3"/>
      <c r="J3229" s="3"/>
      <c r="K3229" s="3"/>
      <c r="L3229" s="3"/>
      <c r="M3229" s="4"/>
      <c r="N3229" s="4"/>
      <c r="O3229" s="4"/>
      <c r="P3229" s="4"/>
      <c r="Q3229" s="4"/>
      <c r="R3229" s="4"/>
      <c r="S3229" s="4"/>
      <c r="T3229" s="4"/>
      <c r="U3229" s="4"/>
      <c r="V3229" s="4"/>
      <c r="W3229" s="4"/>
      <c r="X3229" s="4"/>
      <c r="Y3229" s="4"/>
      <c r="Z3229" s="4"/>
      <c r="AA3229" s="4"/>
      <c r="AB3229" s="4"/>
      <c r="AC3229" s="4"/>
      <c r="AD3229" s="4"/>
      <c r="AE3229" s="4"/>
      <c r="AF3229" s="4"/>
      <c r="AG3229" s="4"/>
      <c r="AH3229" s="4"/>
      <c r="AI3229" s="4"/>
      <c r="AJ3229" s="4"/>
      <c r="AK3229" s="4"/>
    </row>
    <row r="3230" spans="1:37" x14ac:dyDescent="0.25">
      <c r="A3230" s="3"/>
      <c r="B3230" s="4"/>
      <c r="C3230" s="3"/>
      <c r="D3230" s="3"/>
      <c r="E3230" s="3"/>
      <c r="F3230" s="3"/>
      <c r="G3230" s="3"/>
      <c r="H3230" s="3"/>
      <c r="I3230" s="3"/>
      <c r="J3230" s="3"/>
      <c r="K3230" s="3"/>
      <c r="L3230" s="3"/>
      <c r="M3230" s="4"/>
      <c r="N3230" s="4"/>
      <c r="O3230" s="4"/>
      <c r="P3230" s="4"/>
      <c r="Q3230" s="4"/>
      <c r="R3230" s="4"/>
      <c r="S3230" s="4"/>
      <c r="T3230" s="4"/>
      <c r="U3230" s="4"/>
      <c r="V3230" s="4"/>
      <c r="W3230" s="4"/>
      <c r="X3230" s="4"/>
      <c r="Y3230" s="4"/>
      <c r="Z3230" s="4"/>
      <c r="AA3230" s="4"/>
      <c r="AB3230" s="4"/>
      <c r="AC3230" s="4"/>
      <c r="AD3230" s="4"/>
      <c r="AE3230" s="4"/>
      <c r="AF3230" s="4"/>
      <c r="AG3230" s="4"/>
      <c r="AH3230" s="4"/>
      <c r="AI3230" s="4"/>
      <c r="AJ3230" s="4"/>
      <c r="AK3230" s="4"/>
    </row>
    <row r="3231" spans="1:37" x14ac:dyDescent="0.25">
      <c r="A3231" s="3"/>
      <c r="B3231" s="4"/>
      <c r="C3231" s="3"/>
      <c r="D3231" s="3"/>
      <c r="E3231" s="3"/>
      <c r="F3231" s="3"/>
      <c r="G3231" s="3"/>
      <c r="H3231" s="3"/>
      <c r="I3231" s="3"/>
      <c r="J3231" s="3"/>
      <c r="K3231" s="3"/>
      <c r="L3231" s="3"/>
      <c r="M3231" s="4"/>
      <c r="N3231" s="4"/>
      <c r="O3231" s="4"/>
      <c r="P3231" s="4"/>
      <c r="Q3231" s="4"/>
      <c r="R3231" s="4"/>
      <c r="S3231" s="4"/>
      <c r="T3231" s="4"/>
      <c r="U3231" s="4"/>
      <c r="V3231" s="4"/>
      <c r="W3231" s="4"/>
      <c r="X3231" s="4"/>
      <c r="Y3231" s="4"/>
      <c r="Z3231" s="4"/>
      <c r="AA3231" s="4"/>
      <c r="AB3231" s="4"/>
      <c r="AC3231" s="4"/>
      <c r="AD3231" s="4"/>
      <c r="AE3231" s="4"/>
      <c r="AF3231" s="4"/>
      <c r="AG3231" s="4"/>
      <c r="AH3231" s="4"/>
      <c r="AI3231" s="4"/>
      <c r="AJ3231" s="4"/>
      <c r="AK3231" s="4"/>
    </row>
    <row r="3232" spans="1:37" x14ac:dyDescent="0.25">
      <c r="A3232" s="3"/>
      <c r="B3232" s="4"/>
      <c r="C3232" s="3"/>
      <c r="D3232" s="3"/>
      <c r="E3232" s="3"/>
      <c r="F3232" s="3"/>
      <c r="G3232" s="3"/>
      <c r="H3232" s="3"/>
      <c r="I3232" s="3"/>
      <c r="J3232" s="3"/>
      <c r="K3232" s="3"/>
      <c r="L3232" s="3"/>
      <c r="M3232" s="4"/>
      <c r="N3232" s="4"/>
      <c r="O3232" s="4"/>
      <c r="P3232" s="4"/>
      <c r="Q3232" s="4"/>
      <c r="R3232" s="4"/>
      <c r="S3232" s="4"/>
      <c r="T3232" s="4"/>
      <c r="U3232" s="4"/>
      <c r="V3232" s="4"/>
      <c r="W3232" s="4"/>
      <c r="X3232" s="4"/>
      <c r="Y3232" s="4"/>
      <c r="Z3232" s="4"/>
      <c r="AA3232" s="4"/>
      <c r="AB3232" s="4"/>
      <c r="AC3232" s="4"/>
      <c r="AD3232" s="4"/>
      <c r="AE3232" s="4"/>
      <c r="AF3232" s="4"/>
      <c r="AG3232" s="4"/>
      <c r="AH3232" s="4"/>
      <c r="AI3232" s="4"/>
      <c r="AJ3232" s="4"/>
      <c r="AK3232" s="4"/>
    </row>
    <row r="3233" spans="1:37" x14ac:dyDescent="0.25">
      <c r="A3233" s="3"/>
      <c r="B3233" s="4"/>
      <c r="C3233" s="3"/>
      <c r="D3233" s="3"/>
      <c r="E3233" s="3"/>
      <c r="F3233" s="3"/>
      <c r="G3233" s="3"/>
      <c r="H3233" s="3"/>
      <c r="I3233" s="3"/>
      <c r="J3233" s="3"/>
      <c r="K3233" s="3"/>
      <c r="L3233" s="3"/>
      <c r="M3233" s="4"/>
      <c r="N3233" s="4"/>
      <c r="O3233" s="4"/>
      <c r="P3233" s="4"/>
      <c r="Q3233" s="4"/>
      <c r="R3233" s="4"/>
      <c r="S3233" s="4"/>
      <c r="T3233" s="4"/>
      <c r="U3233" s="4"/>
      <c r="V3233" s="4"/>
      <c r="W3233" s="4"/>
      <c r="X3233" s="4"/>
      <c r="Y3233" s="4"/>
      <c r="Z3233" s="4"/>
      <c r="AA3233" s="4"/>
      <c r="AB3233" s="4"/>
      <c r="AC3233" s="4"/>
      <c r="AD3233" s="4"/>
      <c r="AE3233" s="4"/>
      <c r="AF3233" s="4"/>
      <c r="AG3233" s="4"/>
      <c r="AH3233" s="4"/>
      <c r="AI3233" s="4"/>
      <c r="AJ3233" s="4"/>
      <c r="AK3233" s="4"/>
    </row>
    <row r="3234" spans="1:37" x14ac:dyDescent="0.25">
      <c r="A3234" s="3"/>
      <c r="B3234" s="4"/>
      <c r="C3234" s="3"/>
      <c r="D3234" s="3"/>
      <c r="E3234" s="3"/>
      <c r="F3234" s="3"/>
      <c r="G3234" s="3"/>
      <c r="H3234" s="3"/>
      <c r="I3234" s="3"/>
      <c r="J3234" s="3"/>
      <c r="K3234" s="3"/>
      <c r="L3234" s="3"/>
      <c r="M3234" s="4"/>
      <c r="N3234" s="4"/>
      <c r="O3234" s="4"/>
      <c r="P3234" s="4"/>
      <c r="Q3234" s="4"/>
      <c r="R3234" s="4"/>
      <c r="S3234" s="4"/>
      <c r="T3234" s="4"/>
      <c r="U3234" s="4"/>
      <c r="V3234" s="4"/>
      <c r="W3234" s="4"/>
      <c r="X3234" s="4"/>
      <c r="Y3234" s="4"/>
      <c r="Z3234" s="4"/>
      <c r="AA3234" s="4"/>
      <c r="AB3234" s="4"/>
      <c r="AC3234" s="4"/>
      <c r="AD3234" s="4"/>
      <c r="AE3234" s="4"/>
      <c r="AF3234" s="4"/>
      <c r="AG3234" s="4"/>
      <c r="AH3234" s="4"/>
      <c r="AI3234" s="4"/>
      <c r="AJ3234" s="4"/>
      <c r="AK3234" s="4"/>
    </row>
    <row r="3235" spans="1:37" x14ac:dyDescent="0.25">
      <c r="A3235" s="3"/>
      <c r="B3235" s="4"/>
      <c r="C3235" s="3"/>
      <c r="D3235" s="3"/>
      <c r="E3235" s="3"/>
      <c r="F3235" s="3"/>
      <c r="G3235" s="3"/>
      <c r="H3235" s="3"/>
      <c r="I3235" s="3"/>
      <c r="J3235" s="3"/>
      <c r="K3235" s="3"/>
      <c r="L3235" s="3"/>
      <c r="M3235" s="4"/>
      <c r="N3235" s="4"/>
      <c r="O3235" s="4"/>
      <c r="P3235" s="4"/>
      <c r="Q3235" s="4"/>
      <c r="R3235" s="4"/>
      <c r="S3235" s="4"/>
      <c r="T3235" s="4"/>
      <c r="U3235" s="4"/>
      <c r="V3235" s="4"/>
      <c r="W3235" s="4"/>
      <c r="X3235" s="4"/>
      <c r="Y3235" s="4"/>
      <c r="Z3235" s="4"/>
      <c r="AA3235" s="4"/>
      <c r="AB3235" s="4"/>
      <c r="AC3235" s="4"/>
      <c r="AD3235" s="4"/>
      <c r="AE3235" s="4"/>
      <c r="AF3235" s="4"/>
      <c r="AG3235" s="4"/>
      <c r="AH3235" s="4"/>
      <c r="AI3235" s="4"/>
      <c r="AJ3235" s="4"/>
      <c r="AK3235" s="4"/>
    </row>
    <row r="3236" spans="1:37" x14ac:dyDescent="0.25">
      <c r="A3236" s="3"/>
      <c r="B3236" s="4"/>
      <c r="C3236" s="3"/>
      <c r="D3236" s="3"/>
      <c r="E3236" s="3"/>
      <c r="F3236" s="3"/>
      <c r="G3236" s="3"/>
      <c r="H3236" s="3"/>
      <c r="I3236" s="3"/>
      <c r="J3236" s="3"/>
      <c r="K3236" s="3"/>
      <c r="L3236" s="3"/>
      <c r="M3236" s="4"/>
      <c r="N3236" s="4"/>
      <c r="O3236" s="4"/>
      <c r="P3236" s="4"/>
      <c r="Q3236" s="4"/>
      <c r="R3236" s="4"/>
      <c r="S3236" s="4"/>
      <c r="T3236" s="4"/>
      <c r="U3236" s="4"/>
      <c r="V3236" s="4"/>
      <c r="W3236" s="4"/>
      <c r="X3236" s="4"/>
      <c r="Y3236" s="4"/>
      <c r="Z3236" s="4"/>
      <c r="AA3236" s="4"/>
      <c r="AB3236" s="4"/>
      <c r="AC3236" s="4"/>
      <c r="AD3236" s="4"/>
      <c r="AE3236" s="4"/>
      <c r="AF3236" s="4"/>
      <c r="AG3236" s="4"/>
      <c r="AH3236" s="4"/>
      <c r="AI3236" s="4"/>
      <c r="AJ3236" s="4"/>
      <c r="AK3236" s="4"/>
    </row>
    <row r="3237" spans="1:37" x14ac:dyDescent="0.25">
      <c r="A3237" s="3"/>
      <c r="B3237" s="4"/>
      <c r="C3237" s="3"/>
      <c r="D3237" s="3"/>
      <c r="E3237" s="3"/>
      <c r="F3237" s="3"/>
      <c r="G3237" s="3"/>
      <c r="H3237" s="3"/>
      <c r="I3237" s="3"/>
      <c r="J3237" s="3"/>
      <c r="K3237" s="3"/>
      <c r="L3237" s="3"/>
      <c r="M3237" s="4"/>
      <c r="N3237" s="4"/>
      <c r="O3237" s="4"/>
      <c r="P3237" s="4"/>
      <c r="Q3237" s="4"/>
      <c r="R3237" s="4"/>
      <c r="S3237" s="4"/>
      <c r="T3237" s="4"/>
      <c r="U3237" s="4"/>
      <c r="V3237" s="4"/>
      <c r="W3237" s="4"/>
      <c r="X3237" s="4"/>
      <c r="Y3237" s="4"/>
      <c r="Z3237" s="4"/>
      <c r="AA3237" s="4"/>
      <c r="AB3237" s="4"/>
      <c r="AC3237" s="4"/>
      <c r="AD3237" s="4"/>
      <c r="AE3237" s="4"/>
      <c r="AF3237" s="4"/>
      <c r="AG3237" s="4"/>
      <c r="AH3237" s="4"/>
      <c r="AI3237" s="4"/>
      <c r="AJ3237" s="4"/>
      <c r="AK3237" s="4"/>
    </row>
    <row r="3238" spans="1:37" x14ac:dyDescent="0.25">
      <c r="A3238" s="3"/>
      <c r="B3238" s="4"/>
      <c r="C3238" s="3"/>
      <c r="D3238" s="3"/>
      <c r="E3238" s="3"/>
      <c r="F3238" s="3"/>
      <c r="G3238" s="3"/>
      <c r="H3238" s="3"/>
      <c r="I3238" s="3"/>
      <c r="J3238" s="3"/>
      <c r="K3238" s="3"/>
      <c r="L3238" s="3"/>
      <c r="M3238" s="4"/>
      <c r="N3238" s="4"/>
      <c r="O3238" s="4"/>
      <c r="P3238" s="4"/>
      <c r="Q3238" s="4"/>
      <c r="R3238" s="4"/>
      <c r="S3238" s="4"/>
      <c r="T3238" s="4"/>
      <c r="U3238" s="4"/>
      <c r="V3238" s="4"/>
      <c r="W3238" s="4"/>
      <c r="X3238" s="4"/>
      <c r="Y3238" s="4"/>
      <c r="Z3238" s="4"/>
      <c r="AA3238" s="4"/>
      <c r="AB3238" s="4"/>
      <c r="AC3238" s="4"/>
      <c r="AD3238" s="4"/>
      <c r="AE3238" s="4"/>
      <c r="AF3238" s="4"/>
      <c r="AG3238" s="4"/>
      <c r="AH3238" s="4"/>
      <c r="AI3238" s="4"/>
      <c r="AJ3238" s="4"/>
      <c r="AK3238" s="4"/>
    </row>
    <row r="3239" spans="1:37" x14ac:dyDescent="0.25">
      <c r="A3239" s="3"/>
      <c r="B3239" s="4"/>
      <c r="C3239" s="3"/>
      <c r="D3239" s="3"/>
      <c r="E3239" s="3"/>
      <c r="F3239" s="3"/>
      <c r="G3239" s="3"/>
      <c r="H3239" s="3"/>
      <c r="I3239" s="3"/>
      <c r="J3239" s="3"/>
      <c r="K3239" s="3"/>
      <c r="L3239" s="3"/>
      <c r="M3239" s="4"/>
      <c r="N3239" s="4"/>
      <c r="O3239" s="4"/>
      <c r="P3239" s="4"/>
      <c r="Q3239" s="4"/>
      <c r="R3239" s="4"/>
      <c r="S3239" s="4"/>
      <c r="T3239" s="4"/>
      <c r="U3239" s="4"/>
      <c r="V3239" s="4"/>
      <c r="W3239" s="4"/>
      <c r="X3239" s="4"/>
      <c r="Y3239" s="4"/>
      <c r="Z3239" s="4"/>
      <c r="AA3239" s="4"/>
      <c r="AB3239" s="4"/>
      <c r="AC3239" s="4"/>
      <c r="AD3239" s="4"/>
      <c r="AE3239" s="4"/>
      <c r="AF3239" s="4"/>
      <c r="AG3239" s="4"/>
      <c r="AH3239" s="4"/>
      <c r="AI3239" s="4"/>
      <c r="AJ3239" s="4"/>
      <c r="AK3239" s="4"/>
    </row>
    <row r="3240" spans="1:37" x14ac:dyDescent="0.25">
      <c r="A3240" s="3"/>
      <c r="B3240" s="4"/>
      <c r="C3240" s="3"/>
      <c r="D3240" s="3"/>
      <c r="E3240" s="3"/>
      <c r="F3240" s="3"/>
      <c r="G3240" s="3"/>
      <c r="H3240" s="3"/>
      <c r="I3240" s="3"/>
      <c r="J3240" s="3"/>
      <c r="K3240" s="3"/>
      <c r="L3240" s="3"/>
      <c r="M3240" s="4"/>
      <c r="N3240" s="4"/>
      <c r="O3240" s="4"/>
      <c r="P3240" s="4"/>
      <c r="Q3240" s="4"/>
      <c r="R3240" s="4"/>
      <c r="S3240" s="4"/>
      <c r="T3240" s="4"/>
      <c r="U3240" s="4"/>
      <c r="V3240" s="4"/>
      <c r="W3240" s="4"/>
      <c r="X3240" s="4"/>
      <c r="Y3240" s="4"/>
      <c r="Z3240" s="4"/>
      <c r="AA3240" s="4"/>
      <c r="AB3240" s="4"/>
      <c r="AC3240" s="4"/>
      <c r="AD3240" s="4"/>
      <c r="AE3240" s="4"/>
      <c r="AF3240" s="4"/>
      <c r="AG3240" s="4"/>
      <c r="AH3240" s="4"/>
      <c r="AI3240" s="4"/>
      <c r="AJ3240" s="4"/>
      <c r="AK3240" s="4"/>
    </row>
    <row r="3241" spans="1:37" x14ac:dyDescent="0.25">
      <c r="A3241" s="3"/>
      <c r="B3241" s="4"/>
      <c r="C3241" s="3"/>
      <c r="D3241" s="3"/>
      <c r="E3241" s="3"/>
      <c r="F3241" s="3"/>
      <c r="G3241" s="3"/>
      <c r="H3241" s="3"/>
      <c r="I3241" s="3"/>
      <c r="J3241" s="3"/>
      <c r="K3241" s="3"/>
      <c r="L3241" s="3"/>
      <c r="M3241" s="4"/>
      <c r="N3241" s="4"/>
      <c r="O3241" s="4"/>
      <c r="P3241" s="4"/>
      <c r="Q3241" s="4"/>
      <c r="R3241" s="4"/>
      <c r="S3241" s="4"/>
      <c r="T3241" s="4"/>
      <c r="U3241" s="4"/>
      <c r="V3241" s="4"/>
      <c r="W3241" s="4"/>
      <c r="X3241" s="4"/>
      <c r="Y3241" s="4"/>
      <c r="Z3241" s="4"/>
      <c r="AA3241" s="4"/>
      <c r="AB3241" s="4"/>
      <c r="AC3241" s="4"/>
      <c r="AD3241" s="4"/>
      <c r="AE3241" s="4"/>
      <c r="AF3241" s="4"/>
      <c r="AG3241" s="4"/>
      <c r="AH3241" s="4"/>
      <c r="AI3241" s="4"/>
      <c r="AJ3241" s="4"/>
      <c r="AK3241" s="4"/>
    </row>
    <row r="3242" spans="1:37" x14ac:dyDescent="0.25">
      <c r="A3242" s="3"/>
      <c r="B3242" s="4"/>
      <c r="C3242" s="3"/>
      <c r="D3242" s="3"/>
      <c r="E3242" s="3"/>
      <c r="F3242" s="3"/>
      <c r="G3242" s="3"/>
      <c r="H3242" s="3"/>
      <c r="I3242" s="3"/>
      <c r="J3242" s="3"/>
      <c r="K3242" s="3"/>
      <c r="L3242" s="3"/>
      <c r="M3242" s="4"/>
      <c r="N3242" s="4"/>
      <c r="O3242" s="4"/>
      <c r="P3242" s="4"/>
      <c r="Q3242" s="4"/>
      <c r="R3242" s="4"/>
      <c r="S3242" s="4"/>
      <c r="T3242" s="4"/>
      <c r="U3242" s="4"/>
      <c r="V3242" s="4"/>
      <c r="W3242" s="4"/>
      <c r="X3242" s="4"/>
      <c r="Y3242" s="4"/>
      <c r="Z3242" s="4"/>
      <c r="AA3242" s="4"/>
      <c r="AB3242" s="4"/>
      <c r="AC3242" s="4"/>
      <c r="AD3242" s="4"/>
      <c r="AE3242" s="4"/>
      <c r="AF3242" s="4"/>
      <c r="AG3242" s="4"/>
      <c r="AH3242" s="4"/>
      <c r="AI3242" s="4"/>
      <c r="AJ3242" s="4"/>
      <c r="AK3242" s="4"/>
    </row>
    <row r="3243" spans="1:37" x14ac:dyDescent="0.25">
      <c r="A3243" s="3"/>
      <c r="B3243" s="4"/>
      <c r="C3243" s="3"/>
      <c r="D3243" s="3"/>
      <c r="E3243" s="3"/>
      <c r="F3243" s="3"/>
      <c r="G3243" s="3"/>
      <c r="H3243" s="3"/>
      <c r="I3243" s="3"/>
      <c r="J3243" s="3"/>
      <c r="K3243" s="3"/>
      <c r="L3243" s="3"/>
      <c r="M3243" s="4"/>
      <c r="N3243" s="4"/>
      <c r="O3243" s="4"/>
      <c r="P3243" s="4"/>
      <c r="Q3243" s="4"/>
      <c r="R3243" s="4"/>
      <c r="S3243" s="4"/>
      <c r="T3243" s="4"/>
      <c r="U3243" s="4"/>
      <c r="V3243" s="4"/>
      <c r="W3243" s="4"/>
      <c r="X3243" s="4"/>
      <c r="Y3243" s="4"/>
      <c r="Z3243" s="4"/>
      <c r="AA3243" s="4"/>
      <c r="AB3243" s="4"/>
      <c r="AC3243" s="4"/>
      <c r="AD3243" s="4"/>
      <c r="AE3243" s="4"/>
      <c r="AF3243" s="4"/>
      <c r="AG3243" s="4"/>
      <c r="AH3243" s="4"/>
      <c r="AI3243" s="4"/>
      <c r="AJ3243" s="4"/>
      <c r="AK3243" s="4"/>
    </row>
    <row r="3244" spans="1:37" x14ac:dyDescent="0.25">
      <c r="A3244" s="3"/>
      <c r="B3244" s="4"/>
      <c r="C3244" s="3"/>
      <c r="D3244" s="3"/>
      <c r="E3244" s="3"/>
      <c r="F3244" s="3"/>
      <c r="G3244" s="3"/>
      <c r="H3244" s="3"/>
      <c r="I3244" s="3"/>
      <c r="J3244" s="3"/>
      <c r="K3244" s="3"/>
      <c r="L3244" s="3"/>
      <c r="M3244" s="4"/>
      <c r="N3244" s="4"/>
      <c r="O3244" s="4"/>
      <c r="P3244" s="4"/>
      <c r="Q3244" s="4"/>
      <c r="R3244" s="4"/>
      <c r="S3244" s="4"/>
      <c r="T3244" s="4"/>
      <c r="U3244" s="4"/>
      <c r="V3244" s="4"/>
      <c r="W3244" s="4"/>
      <c r="X3244" s="4"/>
      <c r="Y3244" s="4"/>
      <c r="Z3244" s="4"/>
      <c r="AA3244" s="4"/>
      <c r="AB3244" s="4"/>
      <c r="AC3244" s="4"/>
      <c r="AD3244" s="4"/>
      <c r="AE3244" s="4"/>
      <c r="AF3244" s="4"/>
      <c r="AG3244" s="4"/>
      <c r="AH3244" s="4"/>
      <c r="AI3244" s="4"/>
      <c r="AJ3244" s="4"/>
      <c r="AK3244" s="4"/>
    </row>
    <row r="3245" spans="1:37" x14ac:dyDescent="0.25">
      <c r="A3245" s="3"/>
      <c r="B3245" s="4"/>
      <c r="C3245" s="3"/>
      <c r="D3245" s="3"/>
      <c r="E3245" s="3"/>
      <c r="F3245" s="3"/>
      <c r="G3245" s="3"/>
      <c r="H3245" s="3"/>
      <c r="I3245" s="3"/>
      <c r="J3245" s="3"/>
      <c r="K3245" s="3"/>
      <c r="L3245" s="3"/>
      <c r="M3245" s="4"/>
      <c r="N3245" s="4"/>
      <c r="O3245" s="4"/>
      <c r="P3245" s="4"/>
      <c r="Q3245" s="4"/>
      <c r="R3245" s="4"/>
      <c r="S3245" s="4"/>
      <c r="T3245" s="4"/>
      <c r="U3245" s="4"/>
      <c r="V3245" s="4"/>
      <c r="W3245" s="4"/>
      <c r="X3245" s="4"/>
      <c r="Y3245" s="4"/>
      <c r="Z3245" s="4"/>
      <c r="AA3245" s="4"/>
      <c r="AB3245" s="4"/>
      <c r="AC3245" s="4"/>
      <c r="AD3245" s="4"/>
      <c r="AE3245" s="4"/>
      <c r="AF3245" s="4"/>
      <c r="AG3245" s="4"/>
      <c r="AH3245" s="4"/>
      <c r="AI3245" s="4"/>
      <c r="AJ3245" s="4"/>
      <c r="AK3245" s="4"/>
    </row>
    <row r="3246" spans="1:37" x14ac:dyDescent="0.25">
      <c r="A3246" s="3"/>
      <c r="B3246" s="4"/>
      <c r="C3246" s="3"/>
      <c r="D3246" s="3"/>
      <c r="E3246" s="3"/>
      <c r="F3246" s="3"/>
      <c r="G3246" s="3"/>
      <c r="H3246" s="3"/>
      <c r="I3246" s="3"/>
      <c r="J3246" s="3"/>
      <c r="K3246" s="3"/>
      <c r="L3246" s="3"/>
      <c r="M3246" s="4"/>
      <c r="N3246" s="4"/>
      <c r="O3246" s="4"/>
      <c r="P3246" s="4"/>
      <c r="Q3246" s="4"/>
      <c r="R3246" s="4"/>
      <c r="S3246" s="4"/>
      <c r="T3246" s="4"/>
      <c r="U3246" s="4"/>
      <c r="V3246" s="4"/>
      <c r="W3246" s="4"/>
      <c r="X3246" s="4"/>
      <c r="Y3246" s="4"/>
      <c r="Z3246" s="4"/>
      <c r="AA3246" s="4"/>
      <c r="AB3246" s="4"/>
      <c r="AC3246" s="4"/>
      <c r="AD3246" s="4"/>
      <c r="AE3246" s="4"/>
      <c r="AF3246" s="4"/>
      <c r="AG3246" s="4"/>
      <c r="AH3246" s="4"/>
      <c r="AI3246" s="4"/>
      <c r="AJ3246" s="4"/>
      <c r="AK3246" s="4"/>
    </row>
    <row r="3247" spans="1:37" x14ac:dyDescent="0.25">
      <c r="A3247" s="3"/>
      <c r="B3247" s="4"/>
      <c r="C3247" s="3"/>
      <c r="D3247" s="3"/>
      <c r="E3247" s="3"/>
      <c r="F3247" s="3"/>
      <c r="G3247" s="3"/>
      <c r="H3247" s="3"/>
      <c r="I3247" s="3"/>
      <c r="J3247" s="3"/>
      <c r="K3247" s="3"/>
      <c r="L3247" s="3"/>
      <c r="M3247" s="4"/>
      <c r="N3247" s="4"/>
      <c r="O3247" s="4"/>
      <c r="P3247" s="4"/>
      <c r="Q3247" s="4"/>
      <c r="R3247" s="4"/>
      <c r="S3247" s="4"/>
      <c r="T3247" s="4"/>
      <c r="U3247" s="4"/>
      <c r="V3247" s="4"/>
      <c r="W3247" s="4"/>
      <c r="X3247" s="4"/>
      <c r="Y3247" s="4"/>
      <c r="Z3247" s="4"/>
      <c r="AA3247" s="4"/>
      <c r="AB3247" s="4"/>
      <c r="AC3247" s="4"/>
      <c r="AD3247" s="4"/>
      <c r="AE3247" s="4"/>
      <c r="AF3247" s="4"/>
      <c r="AG3247" s="4"/>
      <c r="AH3247" s="4"/>
      <c r="AI3247" s="4"/>
      <c r="AJ3247" s="4"/>
      <c r="AK3247" s="4"/>
    </row>
    <row r="3248" spans="1:37" x14ac:dyDescent="0.25">
      <c r="A3248" s="3"/>
      <c r="B3248" s="4"/>
      <c r="C3248" s="3"/>
      <c r="D3248" s="3"/>
      <c r="E3248" s="3"/>
      <c r="F3248" s="3"/>
      <c r="G3248" s="3"/>
      <c r="H3248" s="3"/>
      <c r="I3248" s="3"/>
      <c r="J3248" s="3"/>
      <c r="K3248" s="3"/>
      <c r="L3248" s="3"/>
      <c r="M3248" s="4"/>
      <c r="N3248" s="4"/>
      <c r="O3248" s="4"/>
      <c r="P3248" s="4"/>
      <c r="Q3248" s="4"/>
      <c r="R3248" s="4"/>
      <c r="S3248" s="4"/>
      <c r="T3248" s="4"/>
      <c r="U3248" s="4"/>
      <c r="V3248" s="4"/>
      <c r="W3248" s="4"/>
      <c r="X3248" s="4"/>
      <c r="Y3248" s="4"/>
      <c r="Z3248" s="4"/>
      <c r="AA3248" s="4"/>
      <c r="AB3248" s="4"/>
      <c r="AC3248" s="4"/>
      <c r="AD3248" s="4"/>
      <c r="AE3248" s="4"/>
      <c r="AF3248" s="4"/>
      <c r="AG3248" s="4"/>
      <c r="AH3248" s="4"/>
      <c r="AI3248" s="4"/>
      <c r="AJ3248" s="4"/>
      <c r="AK3248" s="4"/>
    </row>
    <row r="3249" spans="1:37" x14ac:dyDescent="0.25">
      <c r="A3249" s="3"/>
      <c r="B3249" s="4"/>
      <c r="C3249" s="3"/>
      <c r="D3249" s="3"/>
      <c r="E3249" s="3"/>
      <c r="F3249" s="3"/>
      <c r="G3249" s="3"/>
      <c r="H3249" s="3"/>
      <c r="I3249" s="3"/>
      <c r="J3249" s="3"/>
      <c r="K3249" s="3"/>
      <c r="L3249" s="3"/>
      <c r="M3249" s="4"/>
      <c r="N3249" s="4"/>
      <c r="O3249" s="4"/>
      <c r="P3249" s="4"/>
      <c r="Q3249" s="4"/>
      <c r="R3249" s="4"/>
      <c r="S3249" s="4"/>
      <c r="T3249" s="4"/>
      <c r="U3249" s="4"/>
      <c r="V3249" s="4"/>
      <c r="W3249" s="4"/>
      <c r="X3249" s="4"/>
      <c r="Y3249" s="4"/>
      <c r="Z3249" s="4"/>
      <c r="AA3249" s="4"/>
      <c r="AB3249" s="4"/>
      <c r="AC3249" s="4"/>
      <c r="AD3249" s="4"/>
      <c r="AE3249" s="4"/>
      <c r="AF3249" s="4"/>
      <c r="AG3249" s="4"/>
      <c r="AH3249" s="4"/>
      <c r="AI3249" s="4"/>
      <c r="AJ3249" s="4"/>
      <c r="AK3249" s="4"/>
    </row>
    <row r="3250" spans="1:37" x14ac:dyDescent="0.25">
      <c r="A3250" s="3"/>
      <c r="B3250" s="4"/>
      <c r="C3250" s="3"/>
      <c r="D3250" s="3"/>
      <c r="E3250" s="3"/>
      <c r="F3250" s="3"/>
      <c r="G3250" s="3"/>
      <c r="H3250" s="3"/>
      <c r="I3250" s="3"/>
      <c r="J3250" s="3"/>
      <c r="K3250" s="3"/>
      <c r="L3250" s="3"/>
      <c r="M3250" s="4"/>
      <c r="N3250" s="4"/>
      <c r="O3250" s="4"/>
      <c r="P3250" s="4"/>
      <c r="Q3250" s="4"/>
      <c r="R3250" s="4"/>
      <c r="S3250" s="4"/>
      <c r="T3250" s="4"/>
      <c r="U3250" s="4"/>
      <c r="V3250" s="4"/>
      <c r="W3250" s="4"/>
      <c r="X3250" s="4"/>
      <c r="Y3250" s="4"/>
      <c r="Z3250" s="4"/>
      <c r="AA3250" s="4"/>
      <c r="AB3250" s="4"/>
      <c r="AC3250" s="4"/>
      <c r="AD3250" s="4"/>
      <c r="AE3250" s="4"/>
      <c r="AF3250" s="4"/>
      <c r="AG3250" s="4"/>
      <c r="AH3250" s="4"/>
      <c r="AI3250" s="4"/>
      <c r="AJ3250" s="4"/>
      <c r="AK3250" s="4"/>
    </row>
    <row r="3251" spans="1:37" x14ac:dyDescent="0.25">
      <c r="A3251" s="3"/>
      <c r="B3251" s="4"/>
      <c r="C3251" s="3"/>
      <c r="D3251" s="3"/>
      <c r="E3251" s="3"/>
      <c r="F3251" s="3"/>
      <c r="G3251" s="3"/>
      <c r="H3251" s="3"/>
      <c r="I3251" s="3"/>
      <c r="J3251" s="3"/>
      <c r="K3251" s="3"/>
      <c r="L3251" s="3"/>
      <c r="M3251" s="4"/>
      <c r="N3251" s="4"/>
      <c r="O3251" s="4"/>
      <c r="P3251" s="4"/>
      <c r="Q3251" s="4"/>
      <c r="R3251" s="4"/>
      <c r="S3251" s="4"/>
      <c r="T3251" s="4"/>
      <c r="U3251" s="4"/>
      <c r="V3251" s="4"/>
      <c r="W3251" s="4"/>
      <c r="X3251" s="4"/>
      <c r="Y3251" s="4"/>
      <c r="Z3251" s="4"/>
      <c r="AA3251" s="4"/>
      <c r="AB3251" s="4"/>
      <c r="AC3251" s="4"/>
      <c r="AD3251" s="4"/>
      <c r="AE3251" s="4"/>
      <c r="AF3251" s="4"/>
      <c r="AG3251" s="4"/>
      <c r="AH3251" s="4"/>
      <c r="AI3251" s="4"/>
      <c r="AJ3251" s="4"/>
      <c r="AK3251" s="4"/>
    </row>
    <row r="3252" spans="1:37" x14ac:dyDescent="0.25">
      <c r="A3252" s="3"/>
      <c r="B3252" s="4"/>
      <c r="C3252" s="3"/>
      <c r="D3252" s="3"/>
      <c r="E3252" s="3"/>
      <c r="F3252" s="3"/>
      <c r="G3252" s="3"/>
      <c r="H3252" s="3"/>
      <c r="I3252" s="3"/>
      <c r="J3252" s="3"/>
      <c r="K3252" s="3"/>
      <c r="L3252" s="3"/>
      <c r="M3252" s="4"/>
      <c r="N3252" s="4"/>
      <c r="O3252" s="4"/>
      <c r="P3252" s="4"/>
      <c r="Q3252" s="4"/>
      <c r="R3252" s="4"/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4"/>
      <c r="AD3252" s="4"/>
      <c r="AE3252" s="4"/>
      <c r="AF3252" s="4"/>
      <c r="AG3252" s="4"/>
      <c r="AH3252" s="4"/>
      <c r="AI3252" s="4"/>
      <c r="AJ3252" s="4"/>
      <c r="AK3252" s="4"/>
    </row>
    <row r="3253" spans="1:37" x14ac:dyDescent="0.25">
      <c r="A3253" s="3"/>
      <c r="B3253" s="4"/>
      <c r="C3253" s="3"/>
      <c r="D3253" s="3"/>
      <c r="E3253" s="3"/>
      <c r="F3253" s="3"/>
      <c r="G3253" s="3"/>
      <c r="H3253" s="3"/>
      <c r="I3253" s="3"/>
      <c r="J3253" s="3"/>
      <c r="K3253" s="3"/>
      <c r="L3253" s="3"/>
      <c r="M3253" s="4"/>
      <c r="N3253" s="4"/>
      <c r="O3253" s="4"/>
      <c r="P3253" s="4"/>
      <c r="Q3253" s="4"/>
      <c r="R3253" s="4"/>
      <c r="S3253" s="4"/>
      <c r="T3253" s="4"/>
      <c r="U3253" s="4"/>
      <c r="V3253" s="4"/>
      <c r="W3253" s="4"/>
      <c r="X3253" s="4"/>
      <c r="Y3253" s="4"/>
      <c r="Z3253" s="4"/>
      <c r="AA3253" s="4"/>
      <c r="AB3253" s="4"/>
      <c r="AC3253" s="4"/>
      <c r="AD3253" s="4"/>
      <c r="AE3253" s="4"/>
      <c r="AF3253" s="4"/>
      <c r="AG3253" s="4"/>
      <c r="AH3253" s="4"/>
      <c r="AI3253" s="4"/>
      <c r="AJ3253" s="4"/>
      <c r="AK3253" s="4"/>
    </row>
    <row r="3254" spans="1:37" x14ac:dyDescent="0.25">
      <c r="A3254" s="3"/>
      <c r="B3254" s="4"/>
      <c r="C3254" s="3"/>
      <c r="D3254" s="3"/>
      <c r="E3254" s="3"/>
      <c r="F3254" s="3"/>
      <c r="G3254" s="3"/>
      <c r="H3254" s="3"/>
      <c r="I3254" s="3"/>
      <c r="J3254" s="3"/>
      <c r="K3254" s="3"/>
      <c r="L3254" s="3"/>
      <c r="M3254" s="4"/>
      <c r="N3254" s="4"/>
      <c r="O3254" s="4"/>
      <c r="P3254" s="4"/>
      <c r="Q3254" s="4"/>
      <c r="R3254" s="4"/>
      <c r="S3254" s="4"/>
      <c r="T3254" s="4"/>
      <c r="U3254" s="4"/>
      <c r="V3254" s="4"/>
      <c r="W3254" s="4"/>
      <c r="X3254" s="4"/>
      <c r="Y3254" s="4"/>
      <c r="Z3254" s="4"/>
      <c r="AA3254" s="4"/>
      <c r="AB3254" s="4"/>
      <c r="AC3254" s="4"/>
      <c r="AD3254" s="4"/>
      <c r="AE3254" s="4"/>
      <c r="AF3254" s="4"/>
      <c r="AG3254" s="4"/>
      <c r="AH3254" s="4"/>
      <c r="AI3254" s="4"/>
      <c r="AJ3254" s="4"/>
      <c r="AK3254" s="4"/>
    </row>
    <row r="3255" spans="1:37" x14ac:dyDescent="0.25">
      <c r="A3255" s="3"/>
      <c r="B3255" s="4"/>
      <c r="C3255" s="3"/>
      <c r="D3255" s="3"/>
      <c r="E3255" s="3"/>
      <c r="F3255" s="3"/>
      <c r="G3255" s="3"/>
      <c r="H3255" s="3"/>
      <c r="I3255" s="3"/>
      <c r="J3255" s="3"/>
      <c r="K3255" s="3"/>
      <c r="L3255" s="3"/>
      <c r="M3255" s="4"/>
      <c r="N3255" s="4"/>
      <c r="O3255" s="4"/>
      <c r="P3255" s="4"/>
      <c r="Q3255" s="4"/>
      <c r="R3255" s="4"/>
      <c r="S3255" s="4"/>
      <c r="T3255" s="4"/>
      <c r="U3255" s="4"/>
      <c r="V3255" s="4"/>
      <c r="W3255" s="4"/>
      <c r="X3255" s="4"/>
      <c r="Y3255" s="4"/>
      <c r="Z3255" s="4"/>
      <c r="AA3255" s="4"/>
      <c r="AB3255" s="4"/>
      <c r="AC3255" s="4"/>
      <c r="AD3255" s="4"/>
      <c r="AE3255" s="4"/>
      <c r="AF3255" s="4"/>
      <c r="AG3255" s="4"/>
      <c r="AH3255" s="4"/>
      <c r="AI3255" s="4"/>
      <c r="AJ3255" s="4"/>
      <c r="AK3255" s="4"/>
    </row>
    <row r="3256" spans="1:37" x14ac:dyDescent="0.25">
      <c r="A3256" s="3"/>
      <c r="B3256" s="4"/>
      <c r="C3256" s="3"/>
      <c r="D3256" s="3"/>
      <c r="E3256" s="3"/>
      <c r="F3256" s="3"/>
      <c r="G3256" s="3"/>
      <c r="H3256" s="3"/>
      <c r="I3256" s="3"/>
      <c r="J3256" s="3"/>
      <c r="K3256" s="3"/>
      <c r="L3256" s="3"/>
      <c r="M3256" s="4"/>
      <c r="N3256" s="4"/>
      <c r="O3256" s="4"/>
      <c r="P3256" s="4"/>
      <c r="Q3256" s="4"/>
      <c r="R3256" s="4"/>
      <c r="S3256" s="4"/>
      <c r="T3256" s="4"/>
      <c r="U3256" s="4"/>
      <c r="V3256" s="4"/>
      <c r="W3256" s="4"/>
      <c r="X3256" s="4"/>
      <c r="Y3256" s="4"/>
      <c r="Z3256" s="4"/>
      <c r="AA3256" s="4"/>
      <c r="AB3256" s="4"/>
      <c r="AC3256" s="4"/>
      <c r="AD3256" s="4"/>
      <c r="AE3256" s="4"/>
      <c r="AF3256" s="4"/>
      <c r="AG3256" s="4"/>
      <c r="AH3256" s="4"/>
      <c r="AI3256" s="4"/>
      <c r="AJ3256" s="4"/>
      <c r="AK3256" s="4"/>
    </row>
    <row r="3257" spans="1:37" x14ac:dyDescent="0.25">
      <c r="A3257" s="3"/>
      <c r="B3257" s="4"/>
      <c r="C3257" s="3"/>
      <c r="D3257" s="3"/>
      <c r="E3257" s="3"/>
      <c r="F3257" s="3"/>
      <c r="G3257" s="3"/>
      <c r="H3257" s="3"/>
      <c r="I3257" s="3"/>
      <c r="J3257" s="3"/>
      <c r="K3257" s="3"/>
      <c r="L3257" s="3"/>
      <c r="M3257" s="4"/>
      <c r="N3257" s="4"/>
      <c r="O3257" s="4"/>
      <c r="P3257" s="4"/>
      <c r="Q3257" s="4"/>
      <c r="R3257" s="4"/>
      <c r="S3257" s="4"/>
      <c r="T3257" s="4"/>
      <c r="U3257" s="4"/>
      <c r="V3257" s="4"/>
      <c r="W3257" s="4"/>
      <c r="X3257" s="4"/>
      <c r="Y3257" s="4"/>
      <c r="Z3257" s="4"/>
      <c r="AA3257" s="4"/>
      <c r="AB3257" s="4"/>
      <c r="AC3257" s="4"/>
      <c r="AD3257" s="4"/>
      <c r="AE3257" s="4"/>
      <c r="AF3257" s="4"/>
      <c r="AG3257" s="4"/>
      <c r="AH3257" s="4"/>
      <c r="AI3257" s="4"/>
      <c r="AJ3257" s="4"/>
      <c r="AK3257" s="4"/>
    </row>
    <row r="3258" spans="1:37" x14ac:dyDescent="0.25">
      <c r="A3258" s="3"/>
      <c r="B3258" s="4"/>
      <c r="C3258" s="3"/>
      <c r="D3258" s="3"/>
      <c r="E3258" s="3"/>
      <c r="F3258" s="3"/>
      <c r="G3258" s="3"/>
      <c r="H3258" s="3"/>
      <c r="I3258" s="3"/>
      <c r="J3258" s="3"/>
      <c r="K3258" s="3"/>
      <c r="L3258" s="3"/>
      <c r="M3258" s="4"/>
      <c r="N3258" s="4"/>
      <c r="O3258" s="4"/>
      <c r="P3258" s="4"/>
      <c r="Q3258" s="4"/>
      <c r="R3258" s="4"/>
      <c r="S3258" s="4"/>
      <c r="T3258" s="4"/>
      <c r="U3258" s="4"/>
      <c r="V3258" s="4"/>
      <c r="W3258" s="4"/>
      <c r="X3258" s="4"/>
      <c r="Y3258" s="4"/>
      <c r="Z3258" s="4"/>
      <c r="AA3258" s="4"/>
      <c r="AB3258" s="4"/>
      <c r="AC3258" s="4"/>
      <c r="AD3258" s="4"/>
      <c r="AE3258" s="4"/>
      <c r="AF3258" s="4"/>
      <c r="AG3258" s="4"/>
      <c r="AH3258" s="4"/>
      <c r="AI3258" s="4"/>
      <c r="AJ3258" s="4"/>
      <c r="AK3258" s="4"/>
    </row>
    <row r="3259" spans="1:37" x14ac:dyDescent="0.25">
      <c r="A3259" s="3"/>
      <c r="B3259" s="4"/>
      <c r="C3259" s="3"/>
      <c r="D3259" s="3"/>
      <c r="E3259" s="3"/>
      <c r="F3259" s="3"/>
      <c r="G3259" s="3"/>
      <c r="H3259" s="3"/>
      <c r="I3259" s="3"/>
      <c r="J3259" s="3"/>
      <c r="K3259" s="3"/>
      <c r="L3259" s="3"/>
      <c r="M3259" s="4"/>
      <c r="N3259" s="4"/>
      <c r="O3259" s="4"/>
      <c r="P3259" s="4"/>
      <c r="Q3259" s="4"/>
      <c r="R3259" s="4"/>
      <c r="S3259" s="4"/>
      <c r="T3259" s="4"/>
      <c r="U3259" s="4"/>
      <c r="V3259" s="4"/>
      <c r="W3259" s="4"/>
      <c r="X3259" s="4"/>
      <c r="Y3259" s="4"/>
      <c r="Z3259" s="4"/>
      <c r="AA3259" s="4"/>
      <c r="AB3259" s="4"/>
      <c r="AC3259" s="4"/>
      <c r="AD3259" s="4"/>
      <c r="AE3259" s="4"/>
      <c r="AF3259" s="4"/>
      <c r="AG3259" s="4"/>
      <c r="AH3259" s="4"/>
      <c r="AI3259" s="4"/>
      <c r="AJ3259" s="4"/>
      <c r="AK3259" s="4"/>
    </row>
  </sheetData>
  <autoFilter ref="A1:AL759" xr:uid="{4A0CAB38-79D1-4E2D-9EB3-2A4DCA67D933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da00f38-c236-4ea3-94cb-16e6862af9d6}" enabled="1" method="Standard" siteId="{4e332879-256a-490e-87fa-ae47d38b6cb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Synthèse</vt:lpstr>
      <vt:lpstr>Base de 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AIT YASSINE</dc:creator>
  <cp:lastModifiedBy>francis henniaux</cp:lastModifiedBy>
  <dcterms:created xsi:type="dcterms:W3CDTF">2025-04-04T13:27:05Z</dcterms:created>
  <dcterms:modified xsi:type="dcterms:W3CDTF">2025-04-04T14:54:36Z</dcterms:modified>
</cp:coreProperties>
</file>